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0.235\기술1팀\1. 기술1팀\1.일지 및 일보\1.공정\종합운영일지-데이타일보6매첨부\운영일지(2021년)\"/>
    </mc:Choice>
  </mc:AlternateContent>
  <bookViews>
    <workbookView xWindow="0" yWindow="0" windowWidth="12870" windowHeight="9450" tabRatio="901" activeTab="1"/>
  </bookViews>
  <sheets>
    <sheet name="종합운영일지" sheetId="30" r:id="rId1"/>
    <sheet name="수질 DATA관리" sheetId="28" r:id="rId2"/>
    <sheet name="수질관리" sheetId="4" r:id="rId3"/>
    <sheet name="수질관리(BOD정리)" sheetId="31" r:id="rId4"/>
    <sheet name="기기 관리---&gt;" sheetId="61" r:id="rId5"/>
    <sheet name="가동시간" sheetId="29" r:id="rId6"/>
    <sheet name="계측기기" sheetId="62" r:id="rId7"/>
    <sheet name="유량기기" sheetId="63" state="hidden" r:id="rId8"/>
    <sheet name="월보---&gt;" sheetId="32" r:id="rId9"/>
    <sheet name="하수처리현황" sheetId="43" r:id="rId10"/>
    <sheet name="Denipho포기조" sheetId="44" r:id="rId11"/>
    <sheet name="PSBR포기조" sheetId="45" r:id="rId12"/>
    <sheet name="KS-MBR반응조" sheetId="57" r:id="rId13"/>
    <sheet name="최종방류수운영현황" sheetId="46" r:id="rId14"/>
    <sheet name="유입" sheetId="47" r:id="rId15"/>
    <sheet name="초침&amp;종침" sheetId="48" r:id="rId16"/>
    <sheet name="PSBR" sheetId="49" r:id="rId17"/>
    <sheet name="KS-MBR" sheetId="58" r:id="rId18"/>
    <sheet name="총인설비" sheetId="50" r:id="rId19"/>
    <sheet name="총인설비(증설)" sheetId="59" r:id="rId20"/>
    <sheet name="분뇨처리" sheetId="51" r:id="rId21"/>
    <sheet name="농탈수기여액" sheetId="52" r:id="rId22"/>
    <sheet name="탈수기여액(증설)" sheetId="60" r:id="rId23"/>
    <sheet name="Sheet1" sheetId="27" r:id="rId24"/>
  </sheets>
  <externalReferences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</externalReferences>
  <definedNames>
    <definedName name="_xlnm.Print_Area" localSheetId="10">Denipho포기조!$A$1:$L$39</definedName>
    <definedName name="_xlnm.Print_Area" localSheetId="17">'KS-MBR'!$A$1:$M$37</definedName>
    <definedName name="_xlnm.Print_Area" localSheetId="12">'KS-MBR반응조'!$A$1:$J$39</definedName>
    <definedName name="_xlnm.Print_Area" localSheetId="16">PSBR!$A$1:$M$37</definedName>
    <definedName name="_xlnm.Print_Area" localSheetId="11">PSBR포기조!$A$1:$K$39</definedName>
    <definedName name="_xlnm.Print_Area" localSheetId="5">가동시간!$A$1:$AO$36</definedName>
    <definedName name="_xlnm.Print_Area" localSheetId="6">계측기기!$A$1:$AO$36</definedName>
    <definedName name="_xlnm.Print_Area" localSheetId="21">농탈수기여액!$A$1:$L$37</definedName>
    <definedName name="_xlnm.Print_Area" localSheetId="20">분뇨처리!$A$1:$M$37</definedName>
    <definedName name="_xlnm.Print_Area" localSheetId="1">'수질 DATA관리'!$A$1:$AK$34</definedName>
    <definedName name="_xlnm.Print_Area" localSheetId="2">수질관리!$A$1:$AT$34</definedName>
    <definedName name="_xlnm.Print_Area" localSheetId="3">'수질관리(BOD정리)'!$A$1:$AS$34</definedName>
    <definedName name="_xlnm.Print_Area" localSheetId="7">유량기기!$A$1:$AM$34</definedName>
    <definedName name="_xlnm.Print_Area" localSheetId="14">유입!$A$1:$M$37</definedName>
    <definedName name="_xlnm.Print_Area" localSheetId="0">종합운영일지!$A$1:$AK$38</definedName>
    <definedName name="_xlnm.Print_Area" localSheetId="15">'초침&amp;종침'!$A$1:$M$37</definedName>
    <definedName name="_xlnm.Print_Area" localSheetId="18">총인설비!$A$1:$M$37</definedName>
    <definedName name="_xlnm.Print_Area" localSheetId="19">'총인설비(증설)'!$A$1:$M$37</definedName>
    <definedName name="_xlnm.Print_Area" localSheetId="13">최종방류수운영현황!$A$1:$I$39</definedName>
    <definedName name="_xlnm.Print_Area" localSheetId="22">'탈수기여액(증설)'!$A$1:$G$37</definedName>
    <definedName name="_xlnm.Print_Area" localSheetId="9">하수처리현황!$A$1:$L$40</definedName>
  </definedNames>
  <calcPr calcId="152511"/>
</workbook>
</file>

<file path=xl/calcChain.xml><?xml version="1.0" encoding="utf-8"?>
<calcChain xmlns="http://schemas.openxmlformats.org/spreadsheetml/2006/main">
  <c r="AN6" i="28" l="1"/>
  <c r="AO6" i="28"/>
  <c r="AN7" i="28"/>
  <c r="AO7" i="28"/>
  <c r="AN8" i="28"/>
  <c r="AO8" i="28"/>
  <c r="AN9" i="28"/>
  <c r="AO9" i="28"/>
  <c r="AN10" i="28"/>
  <c r="AO10" i="28"/>
  <c r="AN11" i="28"/>
  <c r="AO11" i="28"/>
  <c r="AN12" i="28"/>
  <c r="AO12" i="28"/>
  <c r="AN13" i="28"/>
  <c r="AO13" i="28"/>
  <c r="AN14" i="28"/>
  <c r="AO14" i="28"/>
  <c r="AN15" i="28"/>
  <c r="AO15" i="28"/>
  <c r="AN16" i="28"/>
  <c r="AO16" i="28"/>
  <c r="AN17" i="28"/>
  <c r="AO17" i="28"/>
  <c r="AF17" i="28" s="1"/>
  <c r="AN18" i="28"/>
  <c r="AO18" i="28"/>
  <c r="AN19" i="28"/>
  <c r="AO19" i="28"/>
  <c r="AN20" i="28"/>
  <c r="AO20" i="28"/>
  <c r="AN21" i="28"/>
  <c r="AO21" i="28"/>
  <c r="AF21" i="28" s="1"/>
  <c r="AN22" i="28"/>
  <c r="AO22" i="28"/>
  <c r="AN23" i="28"/>
  <c r="AO23" i="28"/>
  <c r="AN24" i="28"/>
  <c r="AO24" i="28"/>
  <c r="AN25" i="28"/>
  <c r="AO25" i="28"/>
  <c r="AN26" i="28"/>
  <c r="AO26" i="28"/>
  <c r="AN27" i="28"/>
  <c r="AO27" i="28"/>
  <c r="AN28" i="28"/>
  <c r="AO28" i="28"/>
  <c r="AN29" i="28"/>
  <c r="AO29" i="28"/>
  <c r="AN30" i="28"/>
  <c r="AO30" i="28"/>
  <c r="AN31" i="28"/>
  <c r="AO31" i="28"/>
  <c r="AN32" i="28"/>
  <c r="AO32" i="28"/>
  <c r="AN33" i="28"/>
  <c r="AO33" i="28"/>
  <c r="AF33" i="28" s="1"/>
  <c r="AN34" i="28"/>
  <c r="AO34" i="28"/>
  <c r="AO5" i="28"/>
  <c r="AN5" i="28"/>
  <c r="AF5" i="28" s="1"/>
  <c r="AJ6" i="28"/>
  <c r="AJ7" i="28"/>
  <c r="AJ8" i="28"/>
  <c r="AJ9" i="28"/>
  <c r="AJ10" i="28"/>
  <c r="AJ11" i="28"/>
  <c r="AJ12" i="28"/>
  <c r="AJ13" i="28"/>
  <c r="AJ14" i="28"/>
  <c r="AJ15" i="28"/>
  <c r="AJ16" i="28"/>
  <c r="AJ17" i="28"/>
  <c r="AJ18" i="28"/>
  <c r="AJ19" i="28"/>
  <c r="AJ20" i="28"/>
  <c r="AJ21" i="28"/>
  <c r="AJ22" i="28"/>
  <c r="AJ23" i="28"/>
  <c r="AJ24" i="28"/>
  <c r="AJ25" i="28"/>
  <c r="AJ26" i="28"/>
  <c r="AJ27" i="28"/>
  <c r="AJ28" i="28"/>
  <c r="AJ29" i="28"/>
  <c r="AJ30" i="28"/>
  <c r="AJ31" i="28"/>
  <c r="AJ32" i="28"/>
  <c r="AJ33" i="28"/>
  <c r="AJ34" i="28"/>
  <c r="AJ5" i="28"/>
  <c r="AJ4" i="28"/>
  <c r="AF29" i="28" l="1"/>
  <c r="AF25" i="28"/>
  <c r="AF13" i="28"/>
  <c r="AF9" i="28"/>
  <c r="AF34" i="28"/>
  <c r="AF32" i="28"/>
  <c r="AF30" i="28"/>
  <c r="AF28" i="28"/>
  <c r="AF26" i="28"/>
  <c r="AF24" i="28"/>
  <c r="AF22" i="28"/>
  <c r="AF20" i="28"/>
  <c r="AF18" i="28"/>
  <c r="AF16" i="28"/>
  <c r="AF14" i="28"/>
  <c r="AF12" i="28"/>
  <c r="AF10" i="28"/>
  <c r="AF8" i="28"/>
  <c r="AF6" i="28"/>
  <c r="AF31" i="28"/>
  <c r="AF27" i="28"/>
  <c r="AF23" i="28"/>
  <c r="AF19" i="28"/>
  <c r="AF15" i="28"/>
  <c r="AF11" i="28"/>
  <c r="AF7" i="28"/>
  <c r="AO4" i="28"/>
  <c r="AN4" i="28"/>
  <c r="AF4" i="28" l="1"/>
  <c r="L4" i="28"/>
  <c r="AM39" i="28" l="1"/>
  <c r="AH35" i="28"/>
  <c r="KW79" i="31" l="1"/>
  <c r="KH79" i="31"/>
  <c r="JW79" i="31"/>
  <c r="JL79" i="31"/>
  <c r="JD79" i="31"/>
  <c r="IV79" i="31"/>
  <c r="IN79" i="31"/>
  <c r="IF79" i="31"/>
  <c r="HX79" i="31"/>
  <c r="HP79" i="31"/>
  <c r="HH79" i="31"/>
  <c r="GZ79" i="31"/>
  <c r="GR79" i="31"/>
  <c r="GG79" i="31"/>
  <c r="FV79" i="31"/>
  <c r="FP79" i="31"/>
  <c r="FH79" i="31"/>
  <c r="EZ79" i="31"/>
  <c r="CT79" i="31"/>
  <c r="CF79" i="31"/>
  <c r="BX79" i="31"/>
  <c r="BJ79" i="31"/>
  <c r="BB79" i="31"/>
  <c r="AN79" i="31"/>
  <c r="AF79" i="31"/>
  <c r="R79" i="31"/>
  <c r="G79" i="31"/>
  <c r="KW78" i="31"/>
  <c r="KH78" i="31"/>
  <c r="JW78" i="31"/>
  <c r="JL78" i="31"/>
  <c r="JD78" i="31"/>
  <c r="IV78" i="31"/>
  <c r="IN78" i="31"/>
  <c r="IF78" i="31"/>
  <c r="HX78" i="31"/>
  <c r="HP78" i="31"/>
  <c r="HH78" i="31"/>
  <c r="GZ78" i="31"/>
  <c r="GR78" i="31"/>
  <c r="GG78" i="31"/>
  <c r="FV78" i="31"/>
  <c r="FP78" i="31"/>
  <c r="FH78" i="31"/>
  <c r="EZ78" i="31"/>
  <c r="CT78" i="31"/>
  <c r="CF78" i="31"/>
  <c r="BX78" i="31"/>
  <c r="BJ78" i="31"/>
  <c r="BB78" i="31"/>
  <c r="AN78" i="31"/>
  <c r="AF78" i="31"/>
  <c r="R78" i="31"/>
  <c r="G78" i="31"/>
  <c r="KW77" i="31"/>
  <c r="KH77" i="31"/>
  <c r="JW77" i="31"/>
  <c r="JL77" i="31"/>
  <c r="JD77" i="31"/>
  <c r="IV77" i="31"/>
  <c r="IN77" i="31"/>
  <c r="IF77" i="31"/>
  <c r="HX77" i="31"/>
  <c r="HP77" i="31"/>
  <c r="HH77" i="31"/>
  <c r="GZ77" i="31"/>
  <c r="GR77" i="31"/>
  <c r="GG77" i="31"/>
  <c r="FV77" i="31"/>
  <c r="FP77" i="31"/>
  <c r="FH77" i="31"/>
  <c r="EZ77" i="31"/>
  <c r="CT77" i="31"/>
  <c r="CF77" i="31"/>
  <c r="BX77" i="31"/>
  <c r="BJ77" i="31"/>
  <c r="BB77" i="31"/>
  <c r="AN77" i="31"/>
  <c r="AF77" i="31"/>
  <c r="R77" i="31"/>
  <c r="G77" i="31"/>
  <c r="KW76" i="31"/>
  <c r="KH76" i="31"/>
  <c r="JW76" i="31"/>
  <c r="JL76" i="31"/>
  <c r="JD76" i="31"/>
  <c r="IV76" i="31"/>
  <c r="IN76" i="31"/>
  <c r="IF76" i="31"/>
  <c r="HX76" i="31"/>
  <c r="HP76" i="31"/>
  <c r="HH76" i="31"/>
  <c r="GZ76" i="31"/>
  <c r="GR76" i="31"/>
  <c r="GG76" i="31"/>
  <c r="FV76" i="31"/>
  <c r="FP76" i="31"/>
  <c r="FH76" i="31"/>
  <c r="EZ76" i="31"/>
  <c r="CT76" i="31"/>
  <c r="CF76" i="31"/>
  <c r="BX76" i="31"/>
  <c r="BJ76" i="31"/>
  <c r="BB76" i="31"/>
  <c r="AN76" i="31"/>
  <c r="AF76" i="31"/>
  <c r="R76" i="31"/>
  <c r="G76" i="31"/>
  <c r="KW75" i="31"/>
  <c r="KH75" i="31"/>
  <c r="JW75" i="31"/>
  <c r="JL75" i="31"/>
  <c r="JD75" i="31"/>
  <c r="IV75" i="31"/>
  <c r="IN75" i="31"/>
  <c r="IF75" i="31"/>
  <c r="HX75" i="31"/>
  <c r="HP75" i="31"/>
  <c r="HH75" i="31"/>
  <c r="GZ75" i="31"/>
  <c r="GR75" i="31"/>
  <c r="GG75" i="31"/>
  <c r="FV75" i="31"/>
  <c r="FP75" i="31"/>
  <c r="FH75" i="31"/>
  <c r="EZ75" i="31"/>
  <c r="CT75" i="31"/>
  <c r="CF75" i="31"/>
  <c r="BX75" i="31"/>
  <c r="BJ75" i="31"/>
  <c r="BB75" i="31"/>
  <c r="AN75" i="31"/>
  <c r="AF75" i="31"/>
  <c r="R75" i="31"/>
  <c r="G75" i="31"/>
  <c r="KW73" i="31"/>
  <c r="KH73" i="31"/>
  <c r="JW73" i="31"/>
  <c r="JL73" i="31"/>
  <c r="JD73" i="31"/>
  <c r="IV73" i="31"/>
  <c r="IN73" i="31"/>
  <c r="IF73" i="31"/>
  <c r="HX73" i="31"/>
  <c r="HP73" i="31"/>
  <c r="HH73" i="31"/>
  <c r="GZ73" i="31"/>
  <c r="GR73" i="31"/>
  <c r="GG73" i="31"/>
  <c r="FV73" i="31"/>
  <c r="FP73" i="31"/>
  <c r="FH73" i="31"/>
  <c r="EZ73" i="31"/>
  <c r="CT73" i="31"/>
  <c r="CF73" i="31"/>
  <c r="BX73" i="31"/>
  <c r="BJ73" i="31"/>
  <c r="BB73" i="31"/>
  <c r="AN73" i="31"/>
  <c r="AF73" i="31"/>
  <c r="R73" i="31"/>
  <c r="G73" i="31"/>
  <c r="KW72" i="31"/>
  <c r="KH72" i="31"/>
  <c r="JW72" i="31"/>
  <c r="JL72" i="31"/>
  <c r="JD72" i="31"/>
  <c r="IV72" i="31"/>
  <c r="IN72" i="31"/>
  <c r="IF72" i="31"/>
  <c r="HX72" i="31"/>
  <c r="HP72" i="31"/>
  <c r="HH72" i="31"/>
  <c r="GZ72" i="31"/>
  <c r="GR72" i="31"/>
  <c r="GG72" i="31"/>
  <c r="FV72" i="31"/>
  <c r="FP72" i="31"/>
  <c r="FH72" i="31"/>
  <c r="EZ72" i="31"/>
  <c r="CT72" i="31"/>
  <c r="CF72" i="31"/>
  <c r="BX72" i="31"/>
  <c r="BJ72" i="31"/>
  <c r="BB72" i="31"/>
  <c r="AN72" i="31"/>
  <c r="AF72" i="31"/>
  <c r="R72" i="31"/>
  <c r="G72" i="31"/>
  <c r="KW71" i="31"/>
  <c r="KH71" i="31"/>
  <c r="JW71" i="31"/>
  <c r="JL71" i="31"/>
  <c r="JD71" i="31"/>
  <c r="IV71" i="31"/>
  <c r="IN71" i="31"/>
  <c r="IF71" i="31"/>
  <c r="HX71" i="31"/>
  <c r="HP71" i="31"/>
  <c r="HH71" i="31"/>
  <c r="GZ71" i="31"/>
  <c r="GR71" i="31"/>
  <c r="GG71" i="31"/>
  <c r="FV71" i="31"/>
  <c r="FP71" i="31"/>
  <c r="FH71" i="31"/>
  <c r="EZ71" i="31"/>
  <c r="CT71" i="31"/>
  <c r="CF71" i="31"/>
  <c r="BX71" i="31"/>
  <c r="BJ71" i="31"/>
  <c r="BB71" i="31"/>
  <c r="AN71" i="31"/>
  <c r="AF71" i="31"/>
  <c r="R71" i="31"/>
  <c r="G71" i="31"/>
  <c r="KW70" i="31"/>
  <c r="KH70" i="31"/>
  <c r="JW70" i="31"/>
  <c r="JL70" i="31"/>
  <c r="JD70" i="31"/>
  <c r="IV70" i="31"/>
  <c r="IN70" i="31"/>
  <c r="IF70" i="31"/>
  <c r="HX70" i="31"/>
  <c r="HP70" i="31"/>
  <c r="HH70" i="31"/>
  <c r="GZ70" i="31"/>
  <c r="GR70" i="31"/>
  <c r="GG70" i="31"/>
  <c r="FV70" i="31"/>
  <c r="FP70" i="31"/>
  <c r="FH70" i="31"/>
  <c r="EZ70" i="31"/>
  <c r="CT70" i="31"/>
  <c r="CF70" i="31"/>
  <c r="BX70" i="31"/>
  <c r="BJ70" i="31"/>
  <c r="BB70" i="31"/>
  <c r="AN70" i="31"/>
  <c r="AF70" i="31"/>
  <c r="R70" i="31"/>
  <c r="G70" i="31"/>
  <c r="KW74" i="31"/>
  <c r="KH74" i="31"/>
  <c r="JW74" i="31"/>
  <c r="JL74" i="31"/>
  <c r="JD74" i="31"/>
  <c r="IV74" i="31"/>
  <c r="IN74" i="31"/>
  <c r="IF74" i="31"/>
  <c r="HX74" i="31"/>
  <c r="HP74" i="31"/>
  <c r="HH74" i="31"/>
  <c r="GZ74" i="31"/>
  <c r="GR74" i="31"/>
  <c r="GG74" i="31"/>
  <c r="FV74" i="31"/>
  <c r="FP74" i="31"/>
  <c r="FH74" i="31"/>
  <c r="EZ74" i="31"/>
  <c r="CT74" i="31"/>
  <c r="CF74" i="31"/>
  <c r="BX74" i="31"/>
  <c r="BJ74" i="31"/>
  <c r="BB74" i="31"/>
  <c r="AN74" i="31"/>
  <c r="AF74" i="31"/>
  <c r="R74" i="31"/>
  <c r="G74" i="31"/>
  <c r="KW69" i="31"/>
  <c r="KH69" i="31"/>
  <c r="JW69" i="31"/>
  <c r="JL69" i="31"/>
  <c r="JD69" i="31"/>
  <c r="IV69" i="31"/>
  <c r="IN69" i="31"/>
  <c r="IF69" i="31"/>
  <c r="HX69" i="31"/>
  <c r="HP69" i="31"/>
  <c r="HH69" i="31"/>
  <c r="GZ69" i="31"/>
  <c r="GR69" i="31"/>
  <c r="GG69" i="31"/>
  <c r="FV69" i="31"/>
  <c r="FP69" i="31"/>
  <c r="FH69" i="31"/>
  <c r="EZ69" i="31"/>
  <c r="CT69" i="31"/>
  <c r="CF69" i="31"/>
  <c r="BX69" i="31"/>
  <c r="BJ69" i="31"/>
  <c r="BB69" i="31"/>
  <c r="AN69" i="31"/>
  <c r="AF69" i="31"/>
  <c r="R69" i="31"/>
  <c r="G69" i="31"/>
  <c r="KW68" i="31"/>
  <c r="KH68" i="31"/>
  <c r="JW68" i="31"/>
  <c r="JL68" i="31"/>
  <c r="JD68" i="31"/>
  <c r="IV68" i="31"/>
  <c r="IN68" i="31"/>
  <c r="IF68" i="31"/>
  <c r="HX68" i="31"/>
  <c r="HP68" i="31"/>
  <c r="HH68" i="31"/>
  <c r="GZ68" i="31"/>
  <c r="GR68" i="31"/>
  <c r="GG68" i="31"/>
  <c r="FV68" i="31"/>
  <c r="FP68" i="31"/>
  <c r="FH68" i="31"/>
  <c r="EZ68" i="31"/>
  <c r="CT68" i="31"/>
  <c r="CF68" i="31"/>
  <c r="BX68" i="31"/>
  <c r="BJ68" i="31"/>
  <c r="BB68" i="31"/>
  <c r="AN68" i="31"/>
  <c r="AF68" i="31"/>
  <c r="R68" i="31"/>
  <c r="G68" i="31"/>
  <c r="KW67" i="31"/>
  <c r="KH67" i="31"/>
  <c r="JW67" i="31"/>
  <c r="JL67" i="31"/>
  <c r="JD67" i="31"/>
  <c r="IV67" i="31"/>
  <c r="IN67" i="31"/>
  <c r="IF67" i="31"/>
  <c r="HX67" i="31"/>
  <c r="HP67" i="31"/>
  <c r="HH67" i="31"/>
  <c r="GZ67" i="31"/>
  <c r="GR67" i="31"/>
  <c r="GG67" i="31"/>
  <c r="FV67" i="31"/>
  <c r="FP67" i="31"/>
  <c r="FH67" i="31"/>
  <c r="EZ67" i="31"/>
  <c r="CT67" i="31"/>
  <c r="CF67" i="31"/>
  <c r="BX67" i="31"/>
  <c r="BJ67" i="31"/>
  <c r="BB67" i="31"/>
  <c r="AN67" i="31"/>
  <c r="AF67" i="31"/>
  <c r="R67" i="31"/>
  <c r="G67" i="31"/>
  <c r="KW66" i="31"/>
  <c r="KH66" i="31"/>
  <c r="JW66" i="31"/>
  <c r="JL66" i="31"/>
  <c r="JD66" i="31"/>
  <c r="IV66" i="31"/>
  <c r="IN66" i="31"/>
  <c r="IF66" i="31"/>
  <c r="HX66" i="31"/>
  <c r="HP66" i="31"/>
  <c r="HH66" i="31"/>
  <c r="GZ66" i="31"/>
  <c r="GR66" i="31"/>
  <c r="GG66" i="31"/>
  <c r="FV66" i="31"/>
  <c r="FP66" i="31"/>
  <c r="FH66" i="31"/>
  <c r="EZ66" i="31"/>
  <c r="CT66" i="31"/>
  <c r="CF66" i="31"/>
  <c r="BX66" i="31"/>
  <c r="BJ66" i="31"/>
  <c r="BB66" i="31"/>
  <c r="AN66" i="31"/>
  <c r="AF66" i="31"/>
  <c r="R66" i="31"/>
  <c r="G66" i="31"/>
  <c r="KW65" i="31"/>
  <c r="KH65" i="31"/>
  <c r="JW65" i="31"/>
  <c r="JL65" i="31"/>
  <c r="JD65" i="31"/>
  <c r="IV65" i="31"/>
  <c r="IN65" i="31"/>
  <c r="IF65" i="31"/>
  <c r="HX65" i="31"/>
  <c r="HP65" i="31"/>
  <c r="HH65" i="31"/>
  <c r="GZ65" i="31"/>
  <c r="GR65" i="31"/>
  <c r="GG65" i="31"/>
  <c r="FV65" i="31"/>
  <c r="FP65" i="31"/>
  <c r="FH65" i="31"/>
  <c r="EZ65" i="31"/>
  <c r="CT65" i="31"/>
  <c r="CF65" i="31"/>
  <c r="BX65" i="31"/>
  <c r="BJ65" i="31"/>
  <c r="BB65" i="31"/>
  <c r="AN65" i="31"/>
  <c r="AF65" i="31"/>
  <c r="R65" i="31"/>
  <c r="G65" i="31"/>
  <c r="KW64" i="31"/>
  <c r="KH64" i="31"/>
  <c r="JW64" i="31"/>
  <c r="JL64" i="31"/>
  <c r="JD64" i="31"/>
  <c r="IV64" i="31"/>
  <c r="IN64" i="31"/>
  <c r="IF64" i="31"/>
  <c r="HX64" i="31"/>
  <c r="HP64" i="31"/>
  <c r="HH64" i="31"/>
  <c r="GZ64" i="31"/>
  <c r="GR64" i="31"/>
  <c r="GG64" i="31"/>
  <c r="FV64" i="31"/>
  <c r="FP64" i="31"/>
  <c r="FH64" i="31"/>
  <c r="EZ64" i="31"/>
  <c r="CT64" i="31"/>
  <c r="CF64" i="31"/>
  <c r="BX64" i="31"/>
  <c r="BJ64" i="31"/>
  <c r="BB64" i="31"/>
  <c r="AN64" i="31"/>
  <c r="AF64" i="31"/>
  <c r="R64" i="31"/>
  <c r="G64" i="31"/>
  <c r="KW63" i="31"/>
  <c r="KH63" i="31"/>
  <c r="JW63" i="31"/>
  <c r="JL63" i="31"/>
  <c r="JD63" i="31"/>
  <c r="IV63" i="31"/>
  <c r="IN63" i="31"/>
  <c r="IF63" i="31"/>
  <c r="HX63" i="31"/>
  <c r="HP63" i="31"/>
  <c r="HH63" i="31"/>
  <c r="GZ63" i="31"/>
  <c r="GR63" i="31"/>
  <c r="GG63" i="31"/>
  <c r="FV63" i="31"/>
  <c r="FP63" i="31"/>
  <c r="FH63" i="31"/>
  <c r="EZ63" i="31"/>
  <c r="CT63" i="31"/>
  <c r="CF63" i="31"/>
  <c r="BX63" i="31"/>
  <c r="BJ63" i="31"/>
  <c r="BB63" i="31"/>
  <c r="AN63" i="31"/>
  <c r="AF63" i="31"/>
  <c r="R63" i="31"/>
  <c r="G63" i="31"/>
  <c r="KW62" i="31"/>
  <c r="KH62" i="31"/>
  <c r="JW62" i="31"/>
  <c r="JL62" i="31"/>
  <c r="JD62" i="31"/>
  <c r="IV62" i="31"/>
  <c r="IN62" i="31"/>
  <c r="IF62" i="31"/>
  <c r="HX62" i="31"/>
  <c r="HP62" i="31"/>
  <c r="HH62" i="31"/>
  <c r="GZ62" i="31"/>
  <c r="GR62" i="31"/>
  <c r="GG62" i="31"/>
  <c r="FV62" i="31"/>
  <c r="FP62" i="31"/>
  <c r="FH62" i="31"/>
  <c r="EZ62" i="31"/>
  <c r="CT62" i="31"/>
  <c r="CF62" i="31"/>
  <c r="BX62" i="31"/>
  <c r="BJ62" i="31"/>
  <c r="BB62" i="31"/>
  <c r="AN62" i="31"/>
  <c r="AF62" i="31"/>
  <c r="R62" i="31"/>
  <c r="G62" i="31"/>
  <c r="KW61" i="31"/>
  <c r="KH61" i="31"/>
  <c r="JW61" i="31"/>
  <c r="JL61" i="31"/>
  <c r="JD61" i="31"/>
  <c r="IV61" i="31"/>
  <c r="IN61" i="31"/>
  <c r="IF61" i="31"/>
  <c r="HX61" i="31"/>
  <c r="HP61" i="31"/>
  <c r="HH61" i="31"/>
  <c r="GZ61" i="31"/>
  <c r="GR61" i="31"/>
  <c r="GG61" i="31"/>
  <c r="FV61" i="31"/>
  <c r="FP61" i="31"/>
  <c r="FH61" i="31"/>
  <c r="EZ61" i="31"/>
  <c r="CT61" i="31"/>
  <c r="CF61" i="31"/>
  <c r="BX61" i="31"/>
  <c r="BJ61" i="31"/>
  <c r="BB61" i="31"/>
  <c r="AN61" i="31"/>
  <c r="AF61" i="31"/>
  <c r="R61" i="31"/>
  <c r="G61" i="31"/>
  <c r="KW60" i="31"/>
  <c r="KH60" i="31"/>
  <c r="JW60" i="31"/>
  <c r="JL60" i="31"/>
  <c r="JD60" i="31"/>
  <c r="IV60" i="31"/>
  <c r="IN60" i="31"/>
  <c r="IF60" i="31"/>
  <c r="HX60" i="31"/>
  <c r="HP60" i="31"/>
  <c r="HH60" i="31"/>
  <c r="GZ60" i="31"/>
  <c r="GR60" i="31"/>
  <c r="GG60" i="31"/>
  <c r="FV60" i="31"/>
  <c r="FP60" i="31"/>
  <c r="FH60" i="31"/>
  <c r="EZ60" i="31"/>
  <c r="CT60" i="31"/>
  <c r="CF60" i="31"/>
  <c r="BX60" i="31"/>
  <c r="BJ60" i="31"/>
  <c r="BB60" i="31"/>
  <c r="AN60" i="31"/>
  <c r="AF60" i="31"/>
  <c r="R60" i="31"/>
  <c r="G60" i="31"/>
  <c r="KW59" i="31"/>
  <c r="KH59" i="31"/>
  <c r="JW59" i="31"/>
  <c r="JL59" i="31"/>
  <c r="JD59" i="31"/>
  <c r="IV59" i="31"/>
  <c r="IN59" i="31"/>
  <c r="IF59" i="31"/>
  <c r="HX59" i="31"/>
  <c r="HP59" i="31"/>
  <c r="HH59" i="31"/>
  <c r="GZ59" i="31"/>
  <c r="GR59" i="31"/>
  <c r="GG59" i="31"/>
  <c r="FV59" i="31"/>
  <c r="FP59" i="31"/>
  <c r="FH59" i="31"/>
  <c r="EZ59" i="31"/>
  <c r="CT59" i="31"/>
  <c r="CF59" i="31"/>
  <c r="BX59" i="31"/>
  <c r="BJ59" i="31"/>
  <c r="BB59" i="31"/>
  <c r="AN59" i="31"/>
  <c r="AF59" i="31"/>
  <c r="R59" i="31"/>
  <c r="G59" i="31"/>
  <c r="V25" i="30" l="1"/>
  <c r="V22" i="30"/>
  <c r="AW36" i="62" l="1"/>
  <c r="AV36" i="62"/>
  <c r="AU36" i="62"/>
  <c r="AT36" i="62"/>
  <c r="AS36" i="62"/>
  <c r="AR36" i="62"/>
  <c r="AQ36" i="62"/>
  <c r="AP36" i="62"/>
  <c r="AO36" i="62"/>
  <c r="AN36" i="62"/>
  <c r="AM36" i="62"/>
  <c r="AL36" i="62"/>
  <c r="AK36" i="62"/>
  <c r="AJ36" i="62"/>
  <c r="AI36" i="62"/>
  <c r="AH36" i="62"/>
  <c r="AG36" i="62"/>
  <c r="AF36" i="62"/>
  <c r="AE36" i="62"/>
  <c r="AD36" i="62"/>
  <c r="AC36" i="62"/>
  <c r="AB36" i="62"/>
  <c r="AA36" i="62"/>
  <c r="Z36" i="62"/>
  <c r="Y36" i="62"/>
  <c r="X36" i="62"/>
  <c r="W36" i="62"/>
  <c r="V36" i="62"/>
  <c r="U36" i="62"/>
  <c r="T36" i="62"/>
  <c r="S36" i="62"/>
  <c r="R36" i="62"/>
  <c r="Q36" i="62"/>
  <c r="P36" i="62"/>
  <c r="O36" i="62"/>
  <c r="N36" i="62"/>
  <c r="M36" i="62"/>
  <c r="L36" i="62"/>
  <c r="K36" i="62"/>
  <c r="J36" i="62"/>
  <c r="I36" i="62"/>
  <c r="H36" i="62"/>
  <c r="G36" i="62"/>
  <c r="F36" i="62"/>
  <c r="E36" i="62"/>
  <c r="D36" i="62"/>
  <c r="C36" i="62"/>
  <c r="B36" i="62"/>
  <c r="FI36" i="29"/>
  <c r="FH36" i="29"/>
  <c r="FG36" i="29"/>
  <c r="FF36" i="29"/>
  <c r="FE36" i="29"/>
  <c r="FD36" i="29"/>
  <c r="FC36" i="29"/>
  <c r="FB36" i="29"/>
  <c r="FA36" i="29"/>
  <c r="EZ36" i="29"/>
  <c r="EY36" i="29"/>
  <c r="EX36" i="29"/>
  <c r="EW36" i="29"/>
  <c r="EV36" i="29"/>
  <c r="EU36" i="29"/>
  <c r="ET36" i="29"/>
  <c r="ES36" i="29"/>
  <c r="ER36" i="29"/>
  <c r="EQ36" i="29"/>
  <c r="EP36" i="29"/>
  <c r="EO36" i="29"/>
  <c r="EN36" i="29"/>
  <c r="EM36" i="29"/>
  <c r="EL36" i="29"/>
  <c r="EK36" i="29"/>
  <c r="EJ36" i="29"/>
  <c r="EI36" i="29"/>
  <c r="EH36" i="29"/>
  <c r="EG36" i="29"/>
  <c r="EF36" i="29"/>
  <c r="EE36" i="29"/>
  <c r="ED36" i="29"/>
  <c r="EC36" i="29"/>
  <c r="EB36" i="29"/>
  <c r="EA36" i="29"/>
  <c r="DZ36" i="29"/>
  <c r="DY36" i="29"/>
  <c r="DX36" i="29"/>
  <c r="DW36" i="29"/>
  <c r="DV36" i="29"/>
  <c r="DU36" i="29"/>
  <c r="DT36" i="29"/>
  <c r="DS36" i="29"/>
  <c r="DR36" i="29"/>
  <c r="DQ36" i="29"/>
  <c r="DP36" i="29"/>
  <c r="DO36" i="29"/>
  <c r="DN36" i="29"/>
  <c r="DM36" i="29"/>
  <c r="DL36" i="29"/>
  <c r="DK36" i="29"/>
  <c r="DJ36" i="29"/>
  <c r="DI36" i="29"/>
  <c r="DH36" i="29"/>
  <c r="DG36" i="29"/>
  <c r="DF36" i="29"/>
  <c r="DE36" i="29"/>
  <c r="DD36" i="29"/>
  <c r="DC36" i="29"/>
  <c r="DB36" i="29"/>
  <c r="DA36" i="29"/>
  <c r="CZ36" i="29"/>
  <c r="CY36" i="29"/>
  <c r="CX36" i="29"/>
  <c r="CW36" i="29"/>
  <c r="CV36" i="29"/>
  <c r="CU36" i="29"/>
  <c r="CT36" i="29"/>
  <c r="CS36" i="29"/>
  <c r="CR36" i="29"/>
  <c r="CQ36" i="29"/>
  <c r="CP36" i="29"/>
  <c r="CO36" i="29"/>
  <c r="CN36" i="29"/>
  <c r="CM36" i="29"/>
  <c r="CL36" i="29"/>
  <c r="CK36" i="29"/>
  <c r="CJ36" i="29"/>
  <c r="CI36" i="29"/>
  <c r="CH36" i="29"/>
  <c r="CG36" i="29"/>
  <c r="CF36" i="29"/>
  <c r="CE36" i="29"/>
  <c r="CD36" i="29"/>
  <c r="CC36" i="29"/>
  <c r="CB36" i="29"/>
  <c r="CA36" i="29"/>
  <c r="BZ36" i="29"/>
  <c r="BY36" i="29"/>
  <c r="BX36" i="29"/>
  <c r="BW36" i="29"/>
  <c r="BV36" i="29"/>
  <c r="BU36" i="29"/>
  <c r="BT36" i="29"/>
  <c r="BS36" i="29"/>
  <c r="BR36" i="29"/>
  <c r="BQ36" i="29"/>
  <c r="BP36" i="29"/>
  <c r="BO36" i="29"/>
  <c r="BN36" i="29"/>
  <c r="BM36" i="29"/>
  <c r="BL36" i="29"/>
  <c r="BK36" i="29"/>
  <c r="BJ36" i="29"/>
  <c r="BI36" i="29"/>
  <c r="BH36" i="29"/>
  <c r="BG36" i="29"/>
  <c r="BF36" i="29"/>
  <c r="BE36" i="29"/>
  <c r="BD36" i="29"/>
  <c r="BC36" i="29"/>
  <c r="BB36" i="29"/>
  <c r="BA36" i="29"/>
  <c r="AZ36" i="29"/>
  <c r="AY36" i="29"/>
  <c r="AX36" i="29"/>
  <c r="AW36" i="29"/>
  <c r="AV36" i="29"/>
  <c r="AU36" i="29"/>
  <c r="AT36" i="29"/>
  <c r="AS36" i="29"/>
  <c r="AR36" i="29"/>
  <c r="AQ36" i="29"/>
  <c r="AP36" i="29"/>
  <c r="AO36" i="29"/>
  <c r="AN36" i="29"/>
  <c r="AM36" i="29"/>
  <c r="AL36" i="29"/>
  <c r="AK36" i="29"/>
  <c r="AJ36" i="29"/>
  <c r="AI36" i="29"/>
  <c r="AH36" i="29"/>
  <c r="AG36" i="29"/>
  <c r="AF36" i="29"/>
  <c r="AE36" i="29"/>
  <c r="AD36" i="29"/>
  <c r="AC36" i="29"/>
  <c r="AB36" i="29"/>
  <c r="AA36" i="29"/>
  <c r="Z36" i="29"/>
  <c r="Y36" i="29"/>
  <c r="X36" i="29"/>
  <c r="W36" i="29"/>
  <c r="V36" i="29"/>
  <c r="U36" i="29"/>
  <c r="T36" i="29"/>
  <c r="S36" i="29"/>
  <c r="R36" i="29"/>
  <c r="Q36" i="29"/>
  <c r="P36" i="29"/>
  <c r="O36" i="29"/>
  <c r="N36" i="29"/>
  <c r="M36" i="29"/>
  <c r="L36" i="29"/>
  <c r="K36" i="29"/>
  <c r="J36" i="29"/>
  <c r="I36" i="29"/>
  <c r="H36" i="29"/>
  <c r="G36" i="29"/>
  <c r="F36" i="29"/>
  <c r="E36" i="29"/>
  <c r="D36" i="29"/>
  <c r="C36" i="29"/>
  <c r="B36" i="29"/>
  <c r="FI35" i="29"/>
  <c r="FH35" i="29"/>
  <c r="FG35" i="29"/>
  <c r="FF35" i="29"/>
  <c r="FE35" i="29"/>
  <c r="FD35" i="29"/>
  <c r="FC35" i="29"/>
  <c r="FB35" i="29"/>
  <c r="FA35" i="29"/>
  <c r="EZ35" i="29"/>
  <c r="EY35" i="29"/>
  <c r="EX35" i="29"/>
  <c r="EW35" i="29"/>
  <c r="EV35" i="29"/>
  <c r="EU35" i="29"/>
  <c r="ET35" i="29"/>
  <c r="ES35" i="29"/>
  <c r="ER35" i="29"/>
  <c r="EQ35" i="29"/>
  <c r="EP35" i="29"/>
  <c r="EO35" i="29"/>
  <c r="EN35" i="29"/>
  <c r="EM35" i="29"/>
  <c r="EL35" i="29"/>
  <c r="EK35" i="29"/>
  <c r="EJ35" i="29"/>
  <c r="EI35" i="29"/>
  <c r="EH35" i="29"/>
  <c r="EG35" i="29"/>
  <c r="EF35" i="29"/>
  <c r="EE35" i="29"/>
  <c r="ED35" i="29"/>
  <c r="EC35" i="29"/>
  <c r="EB35" i="29"/>
  <c r="EA35" i="29"/>
  <c r="DZ35" i="29"/>
  <c r="DY35" i="29"/>
  <c r="DX35" i="29"/>
  <c r="DW35" i="29"/>
  <c r="DV35" i="29"/>
  <c r="DU35" i="29"/>
  <c r="DT35" i="29"/>
  <c r="DS35" i="29"/>
  <c r="DR35" i="29"/>
  <c r="DQ35" i="29"/>
  <c r="DP35" i="29"/>
  <c r="DO35" i="29"/>
  <c r="DN35" i="29"/>
  <c r="DM35" i="29"/>
  <c r="DL35" i="29"/>
  <c r="DK35" i="29"/>
  <c r="DJ35" i="29"/>
  <c r="DI35" i="29"/>
  <c r="DH35" i="29"/>
  <c r="DG35" i="29"/>
  <c r="DF35" i="29"/>
  <c r="DE35" i="29"/>
  <c r="DD35" i="29"/>
  <c r="DC35" i="29"/>
  <c r="DB35" i="29"/>
  <c r="DA35" i="29"/>
  <c r="CZ35" i="29"/>
  <c r="CY35" i="29"/>
  <c r="CX35" i="29"/>
  <c r="CW35" i="29"/>
  <c r="CV35" i="29"/>
  <c r="CU35" i="29"/>
  <c r="CT35" i="29"/>
  <c r="CS35" i="29"/>
  <c r="CR35" i="29"/>
  <c r="CQ35" i="29"/>
  <c r="CP35" i="29"/>
  <c r="CO35" i="29"/>
  <c r="CN35" i="29"/>
  <c r="CM35" i="29"/>
  <c r="CL35" i="29"/>
  <c r="CK35" i="29"/>
  <c r="CJ35" i="29"/>
  <c r="CI35" i="29"/>
  <c r="CH35" i="29"/>
  <c r="CG35" i="29"/>
  <c r="CF35" i="29"/>
  <c r="CE35" i="29"/>
  <c r="CD35" i="29"/>
  <c r="CC35" i="29"/>
  <c r="CB35" i="29"/>
  <c r="CA35" i="29"/>
  <c r="BZ35" i="29"/>
  <c r="BY35" i="29"/>
  <c r="BX35" i="29"/>
  <c r="BW35" i="29"/>
  <c r="BV35" i="29"/>
  <c r="BU35" i="29"/>
  <c r="BT35" i="29"/>
  <c r="BS35" i="29"/>
  <c r="BR35" i="29"/>
  <c r="BQ35" i="29"/>
  <c r="BP35" i="29"/>
  <c r="BO35" i="29"/>
  <c r="BN35" i="29"/>
  <c r="BM35" i="29"/>
  <c r="BL35" i="29"/>
  <c r="BK35" i="29"/>
  <c r="BJ35" i="29"/>
  <c r="BI35" i="29"/>
  <c r="BH35" i="29"/>
  <c r="BG35" i="29"/>
  <c r="BF35" i="29"/>
  <c r="BE35" i="29"/>
  <c r="BD35" i="29"/>
  <c r="BC35" i="29"/>
  <c r="BB35" i="29"/>
  <c r="BA35" i="29"/>
  <c r="AZ35" i="29"/>
  <c r="AY35" i="29"/>
  <c r="AX35" i="29"/>
  <c r="AW35" i="29"/>
  <c r="AV35" i="29"/>
  <c r="AU35" i="29"/>
  <c r="AT35" i="29"/>
  <c r="AS35" i="29"/>
  <c r="AR35" i="29"/>
  <c r="AQ35" i="29"/>
  <c r="AP35" i="29"/>
  <c r="AO35" i="29"/>
  <c r="AN35" i="29"/>
  <c r="AM35" i="29"/>
  <c r="AL35" i="29"/>
  <c r="AK35" i="29"/>
  <c r="AJ35" i="29"/>
  <c r="AI35" i="29"/>
  <c r="AH35" i="29"/>
  <c r="AG35" i="29"/>
  <c r="AF35" i="29"/>
  <c r="AE35" i="29"/>
  <c r="AD35" i="29"/>
  <c r="AC35" i="29"/>
  <c r="AB35" i="29"/>
  <c r="AA35" i="29"/>
  <c r="Z35" i="29"/>
  <c r="Y35" i="29"/>
  <c r="X35" i="29"/>
  <c r="W35" i="29"/>
  <c r="V35" i="29"/>
  <c r="U35" i="29"/>
  <c r="T35" i="29"/>
  <c r="S35" i="29"/>
  <c r="R35" i="29"/>
  <c r="Q35" i="29"/>
  <c r="P35" i="29"/>
  <c r="O35" i="29"/>
  <c r="N35" i="29"/>
  <c r="M35" i="29"/>
  <c r="L35" i="29"/>
  <c r="K35" i="29"/>
  <c r="J35" i="29"/>
  <c r="I35" i="29"/>
  <c r="H35" i="29"/>
  <c r="G35" i="29"/>
  <c r="F35" i="29"/>
  <c r="E35" i="29"/>
  <c r="D35" i="29"/>
  <c r="C35" i="29"/>
  <c r="B35" i="29"/>
  <c r="AW35" i="62"/>
  <c r="AV35" i="62"/>
  <c r="AU35" i="62"/>
  <c r="AT35" i="62"/>
  <c r="AS35" i="62"/>
  <c r="AR35" i="62"/>
  <c r="AQ35" i="62"/>
  <c r="AP35" i="62"/>
  <c r="AO35" i="62"/>
  <c r="AN35" i="62"/>
  <c r="AM35" i="62"/>
  <c r="AL35" i="62"/>
  <c r="AK35" i="62"/>
  <c r="AJ35" i="62"/>
  <c r="AI35" i="62"/>
  <c r="AH35" i="62"/>
  <c r="AG35" i="62"/>
  <c r="AF35" i="62"/>
  <c r="AE35" i="62"/>
  <c r="AD35" i="62"/>
  <c r="AC35" i="62"/>
  <c r="AB35" i="62"/>
  <c r="AA35" i="62"/>
  <c r="Z35" i="62"/>
  <c r="Y35" i="62"/>
  <c r="X35" i="62"/>
  <c r="W35" i="62"/>
  <c r="V35" i="62"/>
  <c r="U35" i="62"/>
  <c r="T35" i="62"/>
  <c r="S35" i="62"/>
  <c r="R35" i="62"/>
  <c r="Q35" i="62"/>
  <c r="P35" i="62"/>
  <c r="O35" i="62"/>
  <c r="N35" i="62"/>
  <c r="M35" i="62"/>
  <c r="L35" i="62"/>
  <c r="K35" i="62"/>
  <c r="J35" i="62"/>
  <c r="I35" i="62"/>
  <c r="H35" i="62"/>
  <c r="G35" i="62"/>
  <c r="F35" i="62"/>
  <c r="E35" i="62"/>
  <c r="D35" i="62"/>
  <c r="C35" i="62"/>
  <c r="B35" i="62"/>
  <c r="AW34" i="62"/>
  <c r="AV34" i="62"/>
  <c r="AU34" i="62"/>
  <c r="AT34" i="62"/>
  <c r="AS34" i="62"/>
  <c r="AR34" i="62"/>
  <c r="AQ34" i="62"/>
  <c r="AP34" i="62"/>
  <c r="AO34" i="62"/>
  <c r="AN34" i="62"/>
  <c r="AM34" i="62"/>
  <c r="AL34" i="62"/>
  <c r="AK34" i="62"/>
  <c r="AJ34" i="62"/>
  <c r="AI34" i="62"/>
  <c r="AH34" i="62"/>
  <c r="AG34" i="62"/>
  <c r="AF34" i="62"/>
  <c r="AE34" i="62"/>
  <c r="AD34" i="62"/>
  <c r="AC34" i="62"/>
  <c r="AB34" i="62"/>
  <c r="AA34" i="62"/>
  <c r="Z34" i="62"/>
  <c r="Y34" i="62"/>
  <c r="X34" i="62"/>
  <c r="W34" i="62"/>
  <c r="V34" i="62"/>
  <c r="U34" i="62"/>
  <c r="T34" i="62"/>
  <c r="S34" i="62"/>
  <c r="R34" i="62"/>
  <c r="Q34" i="62"/>
  <c r="P34" i="62"/>
  <c r="O34" i="62"/>
  <c r="N34" i="62"/>
  <c r="M34" i="62"/>
  <c r="L34" i="62"/>
  <c r="K34" i="62"/>
  <c r="J34" i="62"/>
  <c r="I34" i="62"/>
  <c r="H34" i="62"/>
  <c r="G34" i="62"/>
  <c r="F34" i="62"/>
  <c r="E34" i="62"/>
  <c r="D34" i="62"/>
  <c r="C34" i="62"/>
  <c r="B34" i="62"/>
  <c r="FI34" i="29"/>
  <c r="FH34" i="29"/>
  <c r="FG34" i="29"/>
  <c r="FF34" i="29"/>
  <c r="FE34" i="29"/>
  <c r="FD34" i="29"/>
  <c r="FC34" i="29"/>
  <c r="FB34" i="29"/>
  <c r="FA34" i="29"/>
  <c r="EZ34" i="29"/>
  <c r="EY34" i="29"/>
  <c r="EX34" i="29"/>
  <c r="EW34" i="29"/>
  <c r="EV34" i="29"/>
  <c r="EU34" i="29"/>
  <c r="ET34" i="29"/>
  <c r="ES34" i="29"/>
  <c r="ER34" i="29"/>
  <c r="EQ34" i="29"/>
  <c r="EP34" i="29"/>
  <c r="EO34" i="29"/>
  <c r="EN34" i="29"/>
  <c r="EM34" i="29"/>
  <c r="EL34" i="29"/>
  <c r="EK34" i="29"/>
  <c r="EJ34" i="29"/>
  <c r="EI34" i="29"/>
  <c r="EH34" i="29"/>
  <c r="EG34" i="29"/>
  <c r="EF34" i="29"/>
  <c r="EE34" i="29"/>
  <c r="ED34" i="29"/>
  <c r="EC34" i="29"/>
  <c r="EB34" i="29"/>
  <c r="EA34" i="29"/>
  <c r="DZ34" i="29"/>
  <c r="DY34" i="29"/>
  <c r="DX34" i="29"/>
  <c r="DW34" i="29"/>
  <c r="DV34" i="29"/>
  <c r="DU34" i="29"/>
  <c r="DT34" i="29"/>
  <c r="DS34" i="29"/>
  <c r="DR34" i="29"/>
  <c r="DQ34" i="29"/>
  <c r="DP34" i="29"/>
  <c r="DO34" i="29"/>
  <c r="DN34" i="29"/>
  <c r="DM34" i="29"/>
  <c r="DL34" i="29"/>
  <c r="DK34" i="29"/>
  <c r="DJ34" i="29"/>
  <c r="DI34" i="29"/>
  <c r="DH34" i="29"/>
  <c r="DG34" i="29"/>
  <c r="DF34" i="29"/>
  <c r="DE34" i="29"/>
  <c r="DD34" i="29"/>
  <c r="DC34" i="29"/>
  <c r="DB34" i="29"/>
  <c r="DA34" i="29"/>
  <c r="CZ34" i="29"/>
  <c r="CY34" i="29"/>
  <c r="CX34" i="29"/>
  <c r="CW34" i="29"/>
  <c r="CV34" i="29"/>
  <c r="CU34" i="29"/>
  <c r="CT34" i="29"/>
  <c r="CS34" i="29"/>
  <c r="CR34" i="29"/>
  <c r="CQ34" i="29"/>
  <c r="CP34" i="29"/>
  <c r="CO34" i="29"/>
  <c r="CN34" i="29"/>
  <c r="CM34" i="29"/>
  <c r="CL34" i="29"/>
  <c r="CK34" i="29"/>
  <c r="CJ34" i="29"/>
  <c r="CI34" i="29"/>
  <c r="CH34" i="29"/>
  <c r="CG34" i="29"/>
  <c r="CF34" i="29"/>
  <c r="CE34" i="29"/>
  <c r="CD34" i="29"/>
  <c r="CC34" i="29"/>
  <c r="CB34" i="29"/>
  <c r="CA34" i="29"/>
  <c r="BZ34" i="29"/>
  <c r="BY34" i="29"/>
  <c r="BX34" i="29"/>
  <c r="BW34" i="29"/>
  <c r="BV34" i="29"/>
  <c r="BU34" i="29"/>
  <c r="BT34" i="29"/>
  <c r="BS34" i="29"/>
  <c r="BR34" i="29"/>
  <c r="BQ34" i="29"/>
  <c r="BP34" i="29"/>
  <c r="BO34" i="29"/>
  <c r="BN34" i="29"/>
  <c r="BM34" i="29"/>
  <c r="BL34" i="29"/>
  <c r="BK34" i="29"/>
  <c r="BJ34" i="29"/>
  <c r="BI34" i="29"/>
  <c r="BH34" i="29"/>
  <c r="BG34" i="29"/>
  <c r="BF34" i="29"/>
  <c r="BE34" i="29"/>
  <c r="BD34" i="29"/>
  <c r="BC34" i="29"/>
  <c r="BB34" i="29"/>
  <c r="BA34" i="29"/>
  <c r="AZ34" i="29"/>
  <c r="AY34" i="29"/>
  <c r="AX34" i="29"/>
  <c r="AW34" i="29"/>
  <c r="AV34" i="29"/>
  <c r="AU34" i="29"/>
  <c r="AT34" i="29"/>
  <c r="AS34" i="29"/>
  <c r="AR34" i="29"/>
  <c r="AQ34" i="29"/>
  <c r="AP34" i="29"/>
  <c r="AO34" i="29"/>
  <c r="AN34" i="29"/>
  <c r="AM34" i="29"/>
  <c r="AL34" i="29"/>
  <c r="AK34" i="29"/>
  <c r="AJ34" i="29"/>
  <c r="AI34" i="29"/>
  <c r="AH34" i="29"/>
  <c r="AG34" i="29"/>
  <c r="AF34" i="29"/>
  <c r="AE34" i="29"/>
  <c r="AD34" i="29"/>
  <c r="AC34" i="29"/>
  <c r="AB34" i="29"/>
  <c r="AA34" i="29"/>
  <c r="Z34" i="29"/>
  <c r="Y34" i="29"/>
  <c r="X34" i="29"/>
  <c r="W34" i="29"/>
  <c r="V34" i="29"/>
  <c r="U34" i="29"/>
  <c r="T34" i="29"/>
  <c r="S34" i="29"/>
  <c r="R34" i="29"/>
  <c r="Q34" i="29"/>
  <c r="P34" i="29"/>
  <c r="O34" i="29"/>
  <c r="N34" i="29"/>
  <c r="M34" i="29"/>
  <c r="L34" i="29"/>
  <c r="K34" i="29"/>
  <c r="J34" i="29"/>
  <c r="I34" i="29"/>
  <c r="H34" i="29"/>
  <c r="G34" i="29"/>
  <c r="F34" i="29"/>
  <c r="E34" i="29"/>
  <c r="D34" i="29"/>
  <c r="C34" i="29"/>
  <c r="B34" i="29"/>
  <c r="FI33" i="29"/>
  <c r="FH33" i="29"/>
  <c r="FG33" i="29"/>
  <c r="FF33" i="29"/>
  <c r="FE33" i="29"/>
  <c r="FD33" i="29"/>
  <c r="FC33" i="29"/>
  <c r="FB33" i="29"/>
  <c r="FA33" i="29"/>
  <c r="EZ33" i="29"/>
  <c r="EY33" i="29"/>
  <c r="EX33" i="29"/>
  <c r="EW33" i="29"/>
  <c r="EV33" i="29"/>
  <c r="EU33" i="29"/>
  <c r="ET33" i="29"/>
  <c r="ES33" i="29"/>
  <c r="ER33" i="29"/>
  <c r="EQ33" i="29"/>
  <c r="EP33" i="29"/>
  <c r="EO33" i="29"/>
  <c r="EN33" i="29"/>
  <c r="EM33" i="29"/>
  <c r="EL33" i="29"/>
  <c r="EK33" i="29"/>
  <c r="EJ33" i="29"/>
  <c r="EI33" i="29"/>
  <c r="EH33" i="29"/>
  <c r="EG33" i="29"/>
  <c r="EF33" i="29"/>
  <c r="EE33" i="29"/>
  <c r="ED33" i="29"/>
  <c r="EC33" i="29"/>
  <c r="EB33" i="29"/>
  <c r="EA33" i="29"/>
  <c r="DZ33" i="29"/>
  <c r="DY33" i="29"/>
  <c r="DX33" i="29"/>
  <c r="DW33" i="29"/>
  <c r="DV33" i="29"/>
  <c r="DU33" i="29"/>
  <c r="DT33" i="29"/>
  <c r="DS33" i="29"/>
  <c r="DR33" i="29"/>
  <c r="DQ33" i="29"/>
  <c r="DP33" i="29"/>
  <c r="DO33" i="29"/>
  <c r="DN33" i="29"/>
  <c r="DM33" i="29"/>
  <c r="DL33" i="29"/>
  <c r="DK33" i="29"/>
  <c r="DJ33" i="29"/>
  <c r="DI33" i="29"/>
  <c r="DH33" i="29"/>
  <c r="DG33" i="29"/>
  <c r="DF33" i="29"/>
  <c r="DE33" i="29"/>
  <c r="DD33" i="29"/>
  <c r="DC33" i="29"/>
  <c r="DB33" i="29"/>
  <c r="DA33" i="29"/>
  <c r="CZ33" i="29"/>
  <c r="CY33" i="29"/>
  <c r="CX33" i="29"/>
  <c r="CW33" i="29"/>
  <c r="CV33" i="29"/>
  <c r="CU33" i="29"/>
  <c r="CT33" i="29"/>
  <c r="CS33" i="29"/>
  <c r="CR33" i="29"/>
  <c r="CQ33" i="29"/>
  <c r="CP33" i="29"/>
  <c r="CO33" i="29"/>
  <c r="CN33" i="29"/>
  <c r="CM33" i="29"/>
  <c r="CL33" i="29"/>
  <c r="CK33" i="29"/>
  <c r="CJ33" i="29"/>
  <c r="CI33" i="29"/>
  <c r="CH33" i="29"/>
  <c r="CG33" i="29"/>
  <c r="CF33" i="29"/>
  <c r="CE33" i="29"/>
  <c r="CD33" i="29"/>
  <c r="CC33" i="29"/>
  <c r="CB33" i="29"/>
  <c r="CA33" i="29"/>
  <c r="BZ33" i="29"/>
  <c r="BY33" i="29"/>
  <c r="BX33" i="29"/>
  <c r="BW33" i="29"/>
  <c r="BV33" i="29"/>
  <c r="BU33" i="29"/>
  <c r="BT33" i="29"/>
  <c r="BS33" i="29"/>
  <c r="BR33" i="29"/>
  <c r="BQ33" i="29"/>
  <c r="BP33" i="29"/>
  <c r="BO33" i="29"/>
  <c r="BN33" i="29"/>
  <c r="BM33" i="29"/>
  <c r="BL33" i="29"/>
  <c r="BK33" i="29"/>
  <c r="BJ33" i="29"/>
  <c r="BI33" i="29"/>
  <c r="BH33" i="29"/>
  <c r="BG33" i="29"/>
  <c r="BF33" i="29"/>
  <c r="BE33" i="29"/>
  <c r="BD33" i="29"/>
  <c r="BC33" i="29"/>
  <c r="BB33" i="29"/>
  <c r="BA33" i="29"/>
  <c r="AZ33" i="29"/>
  <c r="AY33" i="29"/>
  <c r="AX33" i="29"/>
  <c r="AW33" i="29"/>
  <c r="AV33" i="29"/>
  <c r="AU33" i="29"/>
  <c r="AT33" i="29"/>
  <c r="AS33" i="29"/>
  <c r="AR33" i="29"/>
  <c r="AQ33" i="29"/>
  <c r="AP33" i="29"/>
  <c r="AO33" i="29"/>
  <c r="AN33" i="29"/>
  <c r="AM33" i="29"/>
  <c r="AL33" i="29"/>
  <c r="AK33" i="29"/>
  <c r="AJ33" i="29"/>
  <c r="AI33" i="29"/>
  <c r="AH33" i="29"/>
  <c r="AG33" i="29"/>
  <c r="AF33" i="29"/>
  <c r="AE33" i="29"/>
  <c r="AD33" i="29"/>
  <c r="AC33" i="29"/>
  <c r="AB33" i="29"/>
  <c r="AA33" i="29"/>
  <c r="Z33" i="29"/>
  <c r="Y33" i="29"/>
  <c r="X33" i="29"/>
  <c r="W33" i="29"/>
  <c r="V33" i="29"/>
  <c r="U33" i="29"/>
  <c r="T33" i="29"/>
  <c r="S33" i="29"/>
  <c r="R33" i="29"/>
  <c r="Q33" i="29"/>
  <c r="P33" i="29"/>
  <c r="O33" i="29"/>
  <c r="N33" i="29"/>
  <c r="M33" i="29"/>
  <c r="L33" i="29"/>
  <c r="K33" i="29"/>
  <c r="J33" i="29"/>
  <c r="I33" i="29"/>
  <c r="H33" i="29"/>
  <c r="G33" i="29"/>
  <c r="F33" i="29"/>
  <c r="E33" i="29"/>
  <c r="D33" i="29"/>
  <c r="C33" i="29"/>
  <c r="B33" i="29"/>
  <c r="AW33" i="62"/>
  <c r="AV33" i="62"/>
  <c r="AU33" i="62"/>
  <c r="AT33" i="62"/>
  <c r="AS33" i="62"/>
  <c r="AR33" i="62"/>
  <c r="AQ33" i="62"/>
  <c r="AP33" i="62"/>
  <c r="AO33" i="62"/>
  <c r="AN33" i="62"/>
  <c r="AM33" i="62"/>
  <c r="AL33" i="62"/>
  <c r="AK33" i="62"/>
  <c r="AJ33" i="62"/>
  <c r="AI33" i="62"/>
  <c r="AH33" i="62"/>
  <c r="AG33" i="62"/>
  <c r="AF33" i="62"/>
  <c r="AE33" i="62"/>
  <c r="AD33" i="62"/>
  <c r="AC33" i="62"/>
  <c r="AB33" i="62"/>
  <c r="AA33" i="62"/>
  <c r="Z33" i="62"/>
  <c r="Y33" i="62"/>
  <c r="X33" i="62"/>
  <c r="W33" i="62"/>
  <c r="V33" i="62"/>
  <c r="U33" i="62"/>
  <c r="T33" i="62"/>
  <c r="S33" i="62"/>
  <c r="R33" i="62"/>
  <c r="Q33" i="62"/>
  <c r="P33" i="62"/>
  <c r="O33" i="62"/>
  <c r="N33" i="62"/>
  <c r="M33" i="62"/>
  <c r="L33" i="62"/>
  <c r="K33" i="62"/>
  <c r="J33" i="62"/>
  <c r="I33" i="62"/>
  <c r="H33" i="62"/>
  <c r="G33" i="62"/>
  <c r="F33" i="62"/>
  <c r="E33" i="62"/>
  <c r="D33" i="62"/>
  <c r="C33" i="62"/>
  <c r="B33" i="62"/>
  <c r="AW32" i="62"/>
  <c r="AV32" i="62"/>
  <c r="AU32" i="62"/>
  <c r="AT32" i="62"/>
  <c r="AS32" i="62"/>
  <c r="AR32" i="62"/>
  <c r="AQ32" i="62"/>
  <c r="AP32" i="62"/>
  <c r="AO32" i="62"/>
  <c r="AN32" i="62"/>
  <c r="AM32" i="62"/>
  <c r="AL32" i="62"/>
  <c r="AK32" i="62"/>
  <c r="AJ32" i="62"/>
  <c r="AI32" i="62"/>
  <c r="AH32" i="62"/>
  <c r="AG32" i="62"/>
  <c r="AF32" i="62"/>
  <c r="AE32" i="62"/>
  <c r="AD32" i="62"/>
  <c r="AC32" i="62"/>
  <c r="AB32" i="62"/>
  <c r="AA32" i="62"/>
  <c r="Z32" i="62"/>
  <c r="Y32" i="62"/>
  <c r="X32" i="62"/>
  <c r="W32" i="62"/>
  <c r="V32" i="62"/>
  <c r="U32" i="62"/>
  <c r="T32" i="62"/>
  <c r="S32" i="62"/>
  <c r="R32" i="62"/>
  <c r="Q32" i="62"/>
  <c r="P32" i="62"/>
  <c r="O32" i="62"/>
  <c r="N32" i="62"/>
  <c r="M32" i="62"/>
  <c r="L32" i="62"/>
  <c r="K32" i="62"/>
  <c r="J32" i="62"/>
  <c r="I32" i="62"/>
  <c r="H32" i="62"/>
  <c r="G32" i="62"/>
  <c r="F32" i="62"/>
  <c r="E32" i="62"/>
  <c r="D32" i="62"/>
  <c r="C32" i="62"/>
  <c r="B32" i="62"/>
  <c r="FI32" i="29"/>
  <c r="FH32" i="29"/>
  <c r="FG32" i="29"/>
  <c r="FF32" i="29"/>
  <c r="FE32" i="29"/>
  <c r="FD32" i="29"/>
  <c r="FC32" i="29"/>
  <c r="FB32" i="29"/>
  <c r="FA32" i="29"/>
  <c r="EZ32" i="29"/>
  <c r="EY32" i="29"/>
  <c r="EX32" i="29"/>
  <c r="EW32" i="29"/>
  <c r="EV32" i="29"/>
  <c r="EU32" i="29"/>
  <c r="ET32" i="29"/>
  <c r="ES32" i="29"/>
  <c r="ER32" i="29"/>
  <c r="EQ32" i="29"/>
  <c r="EP32" i="29"/>
  <c r="EO32" i="29"/>
  <c r="EN32" i="29"/>
  <c r="EM32" i="29"/>
  <c r="EL32" i="29"/>
  <c r="EK32" i="29"/>
  <c r="EJ32" i="29"/>
  <c r="EI32" i="29"/>
  <c r="EH32" i="29"/>
  <c r="EG32" i="29"/>
  <c r="EF32" i="29"/>
  <c r="EE32" i="29"/>
  <c r="ED32" i="29"/>
  <c r="EC32" i="29"/>
  <c r="EB32" i="29"/>
  <c r="EA32" i="29"/>
  <c r="DZ32" i="29"/>
  <c r="DY32" i="29"/>
  <c r="DX32" i="29"/>
  <c r="DW32" i="29"/>
  <c r="DV32" i="29"/>
  <c r="DU32" i="29"/>
  <c r="DT32" i="29"/>
  <c r="DS32" i="29"/>
  <c r="DR32" i="29"/>
  <c r="DQ32" i="29"/>
  <c r="DP32" i="29"/>
  <c r="DO32" i="29"/>
  <c r="DN32" i="29"/>
  <c r="DM32" i="29"/>
  <c r="DL32" i="29"/>
  <c r="DK32" i="29"/>
  <c r="DJ32" i="29"/>
  <c r="DI32" i="29"/>
  <c r="DH32" i="29"/>
  <c r="DG32" i="29"/>
  <c r="DF32" i="29"/>
  <c r="DE32" i="29"/>
  <c r="DD32" i="29"/>
  <c r="DC32" i="29"/>
  <c r="DB32" i="29"/>
  <c r="DA32" i="29"/>
  <c r="CZ32" i="29"/>
  <c r="CY32" i="29"/>
  <c r="CX32" i="29"/>
  <c r="CW32" i="29"/>
  <c r="CV32" i="29"/>
  <c r="CU32" i="29"/>
  <c r="CT32" i="29"/>
  <c r="CS32" i="29"/>
  <c r="CR32" i="29"/>
  <c r="CQ32" i="29"/>
  <c r="CP32" i="29"/>
  <c r="CO32" i="29"/>
  <c r="CN32" i="29"/>
  <c r="CM32" i="29"/>
  <c r="CL32" i="29"/>
  <c r="CK32" i="29"/>
  <c r="CJ32" i="29"/>
  <c r="CI32" i="29"/>
  <c r="CH32" i="29"/>
  <c r="CG32" i="29"/>
  <c r="CF32" i="29"/>
  <c r="CE32" i="29"/>
  <c r="CD32" i="29"/>
  <c r="CC32" i="29"/>
  <c r="CB32" i="29"/>
  <c r="CA32" i="29"/>
  <c r="BZ32" i="29"/>
  <c r="BY32" i="29"/>
  <c r="BX32" i="29"/>
  <c r="BW32" i="29"/>
  <c r="BV32" i="29"/>
  <c r="BU32" i="29"/>
  <c r="BT32" i="29"/>
  <c r="BS32" i="29"/>
  <c r="BR32" i="29"/>
  <c r="BQ32" i="29"/>
  <c r="BP32" i="29"/>
  <c r="BO32" i="29"/>
  <c r="BN32" i="29"/>
  <c r="BM32" i="29"/>
  <c r="BL32" i="29"/>
  <c r="BK32" i="29"/>
  <c r="BJ32" i="29"/>
  <c r="BI32" i="29"/>
  <c r="BH32" i="29"/>
  <c r="BG32" i="29"/>
  <c r="BF32" i="29"/>
  <c r="BE32" i="29"/>
  <c r="BD32" i="29"/>
  <c r="BC32" i="29"/>
  <c r="BB32" i="29"/>
  <c r="BA32" i="29"/>
  <c r="AZ32" i="29"/>
  <c r="AY32" i="29"/>
  <c r="AX32" i="29"/>
  <c r="AW32" i="29"/>
  <c r="AV32" i="29"/>
  <c r="AU32" i="29"/>
  <c r="AT32" i="29"/>
  <c r="AS32" i="29"/>
  <c r="AR32" i="29"/>
  <c r="AQ32" i="29"/>
  <c r="AP32" i="29"/>
  <c r="AO32" i="29"/>
  <c r="AN32" i="29"/>
  <c r="AM32" i="29"/>
  <c r="AL32" i="29"/>
  <c r="AK32" i="29"/>
  <c r="AJ32" i="29"/>
  <c r="AI32" i="29"/>
  <c r="AH32" i="29"/>
  <c r="AG32" i="29"/>
  <c r="AF32" i="29"/>
  <c r="AE32" i="29"/>
  <c r="AD32" i="29"/>
  <c r="AC32" i="29"/>
  <c r="AB32" i="29"/>
  <c r="AA32" i="29"/>
  <c r="Z32" i="29"/>
  <c r="Y32" i="29"/>
  <c r="X32" i="29"/>
  <c r="W32" i="29"/>
  <c r="V32" i="29"/>
  <c r="U32" i="29"/>
  <c r="T32" i="29"/>
  <c r="S32" i="29"/>
  <c r="R32" i="29"/>
  <c r="Q32" i="29"/>
  <c r="P32" i="29"/>
  <c r="O32" i="29"/>
  <c r="N32" i="29"/>
  <c r="M32" i="29"/>
  <c r="L32" i="29"/>
  <c r="K32" i="29"/>
  <c r="J32" i="29"/>
  <c r="I32" i="29"/>
  <c r="H32" i="29"/>
  <c r="G32" i="29"/>
  <c r="F32" i="29"/>
  <c r="E32" i="29"/>
  <c r="D32" i="29"/>
  <c r="C32" i="29"/>
  <c r="B32" i="29"/>
  <c r="FI31" i="29"/>
  <c r="FH31" i="29"/>
  <c r="FG31" i="29"/>
  <c r="FF31" i="29"/>
  <c r="FE31" i="29"/>
  <c r="FD31" i="29"/>
  <c r="FC31" i="29"/>
  <c r="FB31" i="29"/>
  <c r="FA31" i="29"/>
  <c r="EZ31" i="29"/>
  <c r="EY31" i="29"/>
  <c r="EX31" i="29"/>
  <c r="EW31" i="29"/>
  <c r="EV31" i="29"/>
  <c r="EU31" i="29"/>
  <c r="ET31" i="29"/>
  <c r="ES31" i="29"/>
  <c r="ER31" i="29"/>
  <c r="EQ31" i="29"/>
  <c r="EP31" i="29"/>
  <c r="EO31" i="29"/>
  <c r="EN31" i="29"/>
  <c r="EM31" i="29"/>
  <c r="EL31" i="29"/>
  <c r="EK31" i="29"/>
  <c r="EJ31" i="29"/>
  <c r="EI31" i="29"/>
  <c r="EH31" i="29"/>
  <c r="EG31" i="29"/>
  <c r="EF31" i="29"/>
  <c r="EE31" i="29"/>
  <c r="ED31" i="29"/>
  <c r="EC31" i="29"/>
  <c r="EB31" i="29"/>
  <c r="EA31" i="29"/>
  <c r="DZ31" i="29"/>
  <c r="DY31" i="29"/>
  <c r="DX31" i="29"/>
  <c r="DW31" i="29"/>
  <c r="DV31" i="29"/>
  <c r="DU31" i="29"/>
  <c r="DT31" i="29"/>
  <c r="DS31" i="29"/>
  <c r="DR31" i="29"/>
  <c r="DQ31" i="29"/>
  <c r="DP31" i="29"/>
  <c r="DO31" i="29"/>
  <c r="DN31" i="29"/>
  <c r="DM31" i="29"/>
  <c r="DL31" i="29"/>
  <c r="DK31" i="29"/>
  <c r="DJ31" i="29"/>
  <c r="DI31" i="29"/>
  <c r="DH31" i="29"/>
  <c r="DG31" i="29"/>
  <c r="DF31" i="29"/>
  <c r="DE31" i="29"/>
  <c r="DD31" i="29"/>
  <c r="DC31" i="29"/>
  <c r="DB31" i="29"/>
  <c r="DA31" i="29"/>
  <c r="CZ31" i="29"/>
  <c r="CY31" i="29"/>
  <c r="CX31" i="29"/>
  <c r="CW31" i="29"/>
  <c r="CV31" i="29"/>
  <c r="CU31" i="29"/>
  <c r="CT31" i="29"/>
  <c r="CS31" i="29"/>
  <c r="CR31" i="29"/>
  <c r="CQ31" i="29"/>
  <c r="CP31" i="29"/>
  <c r="CO31" i="29"/>
  <c r="CN31" i="29"/>
  <c r="CM31" i="29"/>
  <c r="CL31" i="29"/>
  <c r="CK31" i="29"/>
  <c r="CJ31" i="29"/>
  <c r="CI31" i="29"/>
  <c r="CH31" i="29"/>
  <c r="CG31" i="29"/>
  <c r="CF31" i="29"/>
  <c r="CE31" i="29"/>
  <c r="CD31" i="29"/>
  <c r="CC31" i="29"/>
  <c r="CB31" i="29"/>
  <c r="CA31" i="29"/>
  <c r="BZ31" i="29"/>
  <c r="BY31" i="29"/>
  <c r="BX31" i="29"/>
  <c r="BW31" i="29"/>
  <c r="BV31" i="29"/>
  <c r="BU31" i="29"/>
  <c r="BT31" i="29"/>
  <c r="BS31" i="29"/>
  <c r="BR31" i="29"/>
  <c r="BQ31" i="29"/>
  <c r="BP31" i="29"/>
  <c r="BO31" i="29"/>
  <c r="BN31" i="29"/>
  <c r="BM31" i="29"/>
  <c r="BL31" i="29"/>
  <c r="BK31" i="29"/>
  <c r="BJ31" i="29"/>
  <c r="BI31" i="29"/>
  <c r="BH31" i="29"/>
  <c r="BG31" i="29"/>
  <c r="BF31" i="29"/>
  <c r="BE31" i="29"/>
  <c r="BD31" i="29"/>
  <c r="BC31" i="29"/>
  <c r="BB31" i="29"/>
  <c r="BA31" i="29"/>
  <c r="AZ31" i="29"/>
  <c r="AY31" i="29"/>
  <c r="AX31" i="29"/>
  <c r="AW31" i="29"/>
  <c r="AV31" i="29"/>
  <c r="AU31" i="29"/>
  <c r="AT31" i="29"/>
  <c r="AS31" i="29"/>
  <c r="AR31" i="29"/>
  <c r="AQ31" i="29"/>
  <c r="AP31" i="29"/>
  <c r="AO31" i="29"/>
  <c r="AN31" i="29"/>
  <c r="AM31" i="29"/>
  <c r="AL31" i="29"/>
  <c r="AK31" i="29"/>
  <c r="AJ31" i="29"/>
  <c r="AI31" i="29"/>
  <c r="AH31" i="29"/>
  <c r="AG31" i="29"/>
  <c r="AF31" i="29"/>
  <c r="AE31" i="29"/>
  <c r="AD31" i="29"/>
  <c r="AC31" i="29"/>
  <c r="AB31" i="29"/>
  <c r="AA31" i="29"/>
  <c r="Z31" i="29"/>
  <c r="Y31" i="29"/>
  <c r="X31" i="29"/>
  <c r="W31" i="29"/>
  <c r="V31" i="29"/>
  <c r="U31" i="29"/>
  <c r="T31" i="29"/>
  <c r="S31" i="29"/>
  <c r="R31" i="29"/>
  <c r="Q31" i="29"/>
  <c r="P31" i="29"/>
  <c r="O31" i="29"/>
  <c r="N31" i="29"/>
  <c r="M31" i="29"/>
  <c r="L31" i="29"/>
  <c r="K31" i="29"/>
  <c r="J31" i="29"/>
  <c r="I31" i="29"/>
  <c r="H31" i="29"/>
  <c r="G31" i="29"/>
  <c r="F31" i="29"/>
  <c r="E31" i="29"/>
  <c r="D31" i="29"/>
  <c r="C31" i="29"/>
  <c r="B31" i="29"/>
  <c r="AW31" i="62"/>
  <c r="AV31" i="62"/>
  <c r="AU31" i="62"/>
  <c r="AT31" i="62"/>
  <c r="AS31" i="62"/>
  <c r="AR31" i="62"/>
  <c r="AQ31" i="62"/>
  <c r="AP31" i="62"/>
  <c r="AO31" i="62"/>
  <c r="AN31" i="62"/>
  <c r="AM31" i="62"/>
  <c r="AL31" i="62"/>
  <c r="AK31" i="62"/>
  <c r="AJ31" i="62"/>
  <c r="AI31" i="62"/>
  <c r="AH31" i="62"/>
  <c r="AG31" i="62"/>
  <c r="AF31" i="62"/>
  <c r="AE31" i="62"/>
  <c r="AD31" i="62"/>
  <c r="AC31" i="62"/>
  <c r="AB31" i="62"/>
  <c r="AA31" i="62"/>
  <c r="Z31" i="62"/>
  <c r="Y31" i="62"/>
  <c r="X31" i="62"/>
  <c r="W31" i="62"/>
  <c r="V31" i="62"/>
  <c r="U31" i="62"/>
  <c r="T31" i="62"/>
  <c r="S31" i="62"/>
  <c r="R31" i="62"/>
  <c r="Q31" i="62"/>
  <c r="P31" i="62"/>
  <c r="O31" i="62"/>
  <c r="N31" i="62"/>
  <c r="M31" i="62"/>
  <c r="L31" i="62"/>
  <c r="K31" i="62"/>
  <c r="J31" i="62"/>
  <c r="I31" i="62"/>
  <c r="H31" i="62"/>
  <c r="G31" i="62"/>
  <c r="F31" i="62"/>
  <c r="E31" i="62"/>
  <c r="D31" i="62"/>
  <c r="C31" i="62"/>
  <c r="B31" i="62"/>
  <c r="AW30" i="62"/>
  <c r="AV30" i="62"/>
  <c r="AU30" i="62"/>
  <c r="AT30" i="62"/>
  <c r="AS30" i="62"/>
  <c r="AR30" i="62"/>
  <c r="AQ30" i="62"/>
  <c r="AP30" i="62"/>
  <c r="AO30" i="62"/>
  <c r="AN30" i="62"/>
  <c r="AM30" i="62"/>
  <c r="AL30" i="62"/>
  <c r="AK30" i="62"/>
  <c r="AJ30" i="62"/>
  <c r="AI30" i="62"/>
  <c r="AH30" i="62"/>
  <c r="AG30" i="62"/>
  <c r="AF30" i="62"/>
  <c r="AE30" i="62"/>
  <c r="AD30" i="62"/>
  <c r="AC30" i="62"/>
  <c r="AB30" i="62"/>
  <c r="AA30" i="62"/>
  <c r="Z30" i="62"/>
  <c r="Y30" i="62"/>
  <c r="X30" i="62"/>
  <c r="W30" i="62"/>
  <c r="V30" i="62"/>
  <c r="U30" i="62"/>
  <c r="T30" i="62"/>
  <c r="S30" i="62"/>
  <c r="R30" i="62"/>
  <c r="Q30" i="62"/>
  <c r="P30" i="62"/>
  <c r="O30" i="62"/>
  <c r="N30" i="62"/>
  <c r="M30" i="62"/>
  <c r="L30" i="62"/>
  <c r="K30" i="62"/>
  <c r="J30" i="62"/>
  <c r="I30" i="62"/>
  <c r="H30" i="62"/>
  <c r="G30" i="62"/>
  <c r="F30" i="62"/>
  <c r="E30" i="62"/>
  <c r="D30" i="62"/>
  <c r="C30" i="62"/>
  <c r="B30" i="62"/>
  <c r="FI30" i="29"/>
  <c r="FH30" i="29"/>
  <c r="FG30" i="29"/>
  <c r="FF30" i="29"/>
  <c r="FE30" i="29"/>
  <c r="FD30" i="29"/>
  <c r="FC30" i="29"/>
  <c r="FB30" i="29"/>
  <c r="FA30" i="29"/>
  <c r="EZ30" i="29"/>
  <c r="EY30" i="29"/>
  <c r="EX30" i="29"/>
  <c r="EW30" i="29"/>
  <c r="EV30" i="29"/>
  <c r="EU30" i="29"/>
  <c r="ET30" i="29"/>
  <c r="ES30" i="29"/>
  <c r="ER30" i="29"/>
  <c r="EQ30" i="29"/>
  <c r="EP30" i="29"/>
  <c r="EO30" i="29"/>
  <c r="EN30" i="29"/>
  <c r="EM30" i="29"/>
  <c r="EL30" i="29"/>
  <c r="EK30" i="29"/>
  <c r="EJ30" i="29"/>
  <c r="EI30" i="29"/>
  <c r="EH30" i="29"/>
  <c r="EG30" i="29"/>
  <c r="EF30" i="29"/>
  <c r="EE30" i="29"/>
  <c r="ED30" i="29"/>
  <c r="EC30" i="29"/>
  <c r="EB30" i="29"/>
  <c r="EA30" i="29"/>
  <c r="DZ30" i="29"/>
  <c r="DY30" i="29"/>
  <c r="DX30" i="29"/>
  <c r="DW30" i="29"/>
  <c r="DV30" i="29"/>
  <c r="DU30" i="29"/>
  <c r="DT30" i="29"/>
  <c r="DS30" i="29"/>
  <c r="DR30" i="29"/>
  <c r="DQ30" i="29"/>
  <c r="DP30" i="29"/>
  <c r="DO30" i="29"/>
  <c r="DN30" i="29"/>
  <c r="DM30" i="29"/>
  <c r="DL30" i="29"/>
  <c r="DK30" i="29"/>
  <c r="DJ30" i="29"/>
  <c r="DI30" i="29"/>
  <c r="DH30" i="29"/>
  <c r="DG30" i="29"/>
  <c r="DF30" i="29"/>
  <c r="DE30" i="29"/>
  <c r="DD30" i="29"/>
  <c r="DC30" i="29"/>
  <c r="DB30" i="29"/>
  <c r="DA30" i="29"/>
  <c r="CZ30" i="29"/>
  <c r="CY30" i="29"/>
  <c r="CX30" i="29"/>
  <c r="CW30" i="29"/>
  <c r="CV30" i="29"/>
  <c r="CU30" i="29"/>
  <c r="CT30" i="29"/>
  <c r="CS30" i="29"/>
  <c r="CR30" i="29"/>
  <c r="CQ30" i="29"/>
  <c r="CP30" i="29"/>
  <c r="CO30" i="29"/>
  <c r="CN30" i="29"/>
  <c r="CM30" i="29"/>
  <c r="CL30" i="29"/>
  <c r="CK30" i="29"/>
  <c r="CJ30" i="29"/>
  <c r="CI30" i="29"/>
  <c r="CH30" i="29"/>
  <c r="CG30" i="29"/>
  <c r="CF30" i="29"/>
  <c r="CE30" i="29"/>
  <c r="CD30" i="29"/>
  <c r="CC30" i="29"/>
  <c r="CB30" i="29"/>
  <c r="CA30" i="29"/>
  <c r="BZ30" i="29"/>
  <c r="BY30" i="29"/>
  <c r="BX30" i="29"/>
  <c r="BW30" i="29"/>
  <c r="BV30" i="29"/>
  <c r="BU30" i="29"/>
  <c r="BT30" i="29"/>
  <c r="BS30" i="29"/>
  <c r="BR30" i="29"/>
  <c r="BQ30" i="29"/>
  <c r="BP30" i="29"/>
  <c r="BO30" i="29"/>
  <c r="BN30" i="29"/>
  <c r="BM30" i="29"/>
  <c r="BL30" i="29"/>
  <c r="BK30" i="29"/>
  <c r="BJ30" i="29"/>
  <c r="BI30" i="29"/>
  <c r="BH30" i="29"/>
  <c r="BG30" i="29"/>
  <c r="BF30" i="29"/>
  <c r="BE30" i="29"/>
  <c r="BD30" i="29"/>
  <c r="BC30" i="29"/>
  <c r="BB30" i="29"/>
  <c r="BA30" i="29"/>
  <c r="AZ30" i="29"/>
  <c r="AY30" i="29"/>
  <c r="AX30" i="29"/>
  <c r="AW30" i="29"/>
  <c r="AV30" i="29"/>
  <c r="AU30" i="29"/>
  <c r="AT30" i="29"/>
  <c r="AS30" i="29"/>
  <c r="AR30" i="29"/>
  <c r="AQ30" i="29"/>
  <c r="AP30" i="29"/>
  <c r="AO30" i="29"/>
  <c r="AN30" i="29"/>
  <c r="AM30" i="29"/>
  <c r="AL30" i="29"/>
  <c r="AK30" i="29"/>
  <c r="AJ30" i="29"/>
  <c r="AI30" i="29"/>
  <c r="AH30" i="29"/>
  <c r="AG30" i="29"/>
  <c r="AF30" i="29"/>
  <c r="AE30" i="29"/>
  <c r="AD30" i="29"/>
  <c r="AC30" i="29"/>
  <c r="AB30" i="29"/>
  <c r="AA30" i="29"/>
  <c r="Z30" i="29"/>
  <c r="Y30" i="29"/>
  <c r="X30" i="29"/>
  <c r="W30" i="29"/>
  <c r="V30" i="29"/>
  <c r="U30" i="29"/>
  <c r="T30" i="29"/>
  <c r="S30" i="29"/>
  <c r="R30" i="29"/>
  <c r="Q30" i="29"/>
  <c r="P30" i="29"/>
  <c r="O30" i="29"/>
  <c r="N30" i="29"/>
  <c r="M30" i="29"/>
  <c r="L30" i="29"/>
  <c r="K30" i="29"/>
  <c r="J30" i="29"/>
  <c r="I30" i="29"/>
  <c r="H30" i="29"/>
  <c r="G30" i="29"/>
  <c r="F30" i="29"/>
  <c r="E30" i="29"/>
  <c r="D30" i="29"/>
  <c r="C30" i="29"/>
  <c r="B30" i="29"/>
  <c r="BK34" i="28"/>
  <c r="BI34" i="28"/>
  <c r="BH34" i="28"/>
  <c r="BF34" i="28"/>
  <c r="BE34" i="28"/>
  <c r="BC34" i="28"/>
  <c r="BB34" i="28"/>
  <c r="AZ34" i="28"/>
  <c r="AY34" i="28"/>
  <c r="AW34" i="28"/>
  <c r="AU34" i="28"/>
  <c r="AT34" i="28"/>
  <c r="AR34" i="28"/>
  <c r="AQ34" i="28"/>
  <c r="AP34" i="28"/>
  <c r="AI34" i="28"/>
  <c r="AE34" i="28"/>
  <c r="AD34" i="28"/>
  <c r="AC34" i="28"/>
  <c r="AB34" i="28"/>
  <c r="AA34" i="28"/>
  <c r="Z34" i="28"/>
  <c r="Y34" i="28"/>
  <c r="X34" i="28"/>
  <c r="W34" i="28"/>
  <c r="V34" i="28"/>
  <c r="U34" i="28"/>
  <c r="T34" i="28"/>
  <c r="S34" i="28"/>
  <c r="R34" i="28"/>
  <c r="Q34" i="28"/>
  <c r="P34" i="28"/>
  <c r="O34" i="28"/>
  <c r="N34" i="28"/>
  <c r="M34" i="28"/>
  <c r="L34" i="28"/>
  <c r="K34" i="28"/>
  <c r="J34" i="28"/>
  <c r="EN34" i="4" s="1"/>
  <c r="I34" i="28"/>
  <c r="H34" i="28"/>
  <c r="G34" i="28"/>
  <c r="F34" i="28"/>
  <c r="E34" i="28"/>
  <c r="B34" i="28"/>
  <c r="BK33" i="28"/>
  <c r="BI33" i="28"/>
  <c r="BH33" i="28"/>
  <c r="BF33" i="28"/>
  <c r="BE33" i="28"/>
  <c r="BC33" i="28"/>
  <c r="BB33" i="28"/>
  <c r="AZ33" i="28"/>
  <c r="AY33" i="28"/>
  <c r="AW33" i="28"/>
  <c r="AU33" i="28"/>
  <c r="AT33" i="28"/>
  <c r="AR33" i="28"/>
  <c r="AQ33" i="28"/>
  <c r="AP33" i="28"/>
  <c r="LT33" i="4" s="1"/>
  <c r="AI33" i="28"/>
  <c r="AE33" i="28"/>
  <c r="AD33" i="28"/>
  <c r="AC33" i="28"/>
  <c r="AB33" i="28"/>
  <c r="AA33" i="28"/>
  <c r="Z33" i="28"/>
  <c r="Y33" i="28"/>
  <c r="X33" i="28"/>
  <c r="W33" i="28"/>
  <c r="V33" i="28"/>
  <c r="U33" i="28"/>
  <c r="T33" i="28"/>
  <c r="S33" i="28"/>
  <c r="R33" i="28"/>
  <c r="Q33" i="28"/>
  <c r="P33" i="28"/>
  <c r="O33" i="28"/>
  <c r="N33" i="28"/>
  <c r="M33" i="28"/>
  <c r="L33" i="28"/>
  <c r="K33" i="28"/>
  <c r="J33" i="28"/>
  <c r="EN33" i="4" s="1"/>
  <c r="I33" i="28"/>
  <c r="H33" i="28"/>
  <c r="G33" i="28"/>
  <c r="F33" i="28"/>
  <c r="E33" i="28"/>
  <c r="B33" i="28"/>
  <c r="BK32" i="28"/>
  <c r="BI32" i="28"/>
  <c r="BH32" i="28"/>
  <c r="BF32" i="28"/>
  <c r="BE32" i="28"/>
  <c r="BC32" i="28"/>
  <c r="BB32" i="28"/>
  <c r="AZ32" i="28"/>
  <c r="AY32" i="28"/>
  <c r="AW32" i="28"/>
  <c r="AU32" i="28"/>
  <c r="AT32" i="28"/>
  <c r="AR32" i="28"/>
  <c r="AQ32" i="28"/>
  <c r="AP32" i="28"/>
  <c r="AI32" i="28"/>
  <c r="AE32" i="28"/>
  <c r="AD32" i="28"/>
  <c r="AC32" i="28"/>
  <c r="AB32" i="28"/>
  <c r="AA32" i="28"/>
  <c r="Z32" i="28"/>
  <c r="Y32" i="28"/>
  <c r="X32" i="28"/>
  <c r="W32" i="28"/>
  <c r="V32" i="28"/>
  <c r="U32" i="28"/>
  <c r="T32" i="28"/>
  <c r="S32" i="28"/>
  <c r="R32" i="28"/>
  <c r="Q32" i="28"/>
  <c r="P32" i="28"/>
  <c r="O32" i="28"/>
  <c r="N32" i="28"/>
  <c r="M32" i="28"/>
  <c r="L32" i="28"/>
  <c r="K32" i="28"/>
  <c r="J32" i="28"/>
  <c r="EN32" i="4" s="1"/>
  <c r="I32" i="28"/>
  <c r="H32" i="28"/>
  <c r="G32" i="28"/>
  <c r="F32" i="28"/>
  <c r="E32" i="28"/>
  <c r="B32" i="28"/>
  <c r="LW34" i="4"/>
  <c r="LN34" i="4"/>
  <c r="LM34" i="4"/>
  <c r="LJ34" i="4"/>
  <c r="LI34" i="4"/>
  <c r="LH34" i="4"/>
  <c r="LG34" i="4"/>
  <c r="LE34" i="4"/>
  <c r="LD34" i="4"/>
  <c r="LC34" i="4"/>
  <c r="LB34" i="4"/>
  <c r="LA34" i="4"/>
  <c r="KZ34" i="4"/>
  <c r="KY34" i="4"/>
  <c r="KT34" i="4"/>
  <c r="KS34" i="4"/>
  <c r="KR34" i="4"/>
  <c r="KQ34" i="4"/>
  <c r="KP34" i="4"/>
  <c r="KO34" i="4"/>
  <c r="KN34" i="4"/>
  <c r="KM34" i="4"/>
  <c r="KL34" i="4"/>
  <c r="KK34" i="4"/>
  <c r="KJ34" i="4"/>
  <c r="KI34" i="4"/>
  <c r="KH34" i="4"/>
  <c r="KG34" i="4"/>
  <c r="KF34" i="4"/>
  <c r="KE34" i="4"/>
  <c r="KD34" i="4"/>
  <c r="KC34" i="4"/>
  <c r="KB34" i="4"/>
  <c r="KA34" i="4"/>
  <c r="JZ34" i="4"/>
  <c r="JY34" i="4"/>
  <c r="JX34" i="4"/>
  <c r="JW34" i="4"/>
  <c r="JV34" i="4"/>
  <c r="JU34" i="4"/>
  <c r="JT34" i="4"/>
  <c r="JS34" i="4"/>
  <c r="JR34" i="4"/>
  <c r="JQ34" i="4"/>
  <c r="JP34" i="4"/>
  <c r="JO34" i="4"/>
  <c r="JN34" i="4"/>
  <c r="LS34" i="4" s="1"/>
  <c r="JM34" i="4"/>
  <c r="JL34" i="4"/>
  <c r="JJ34" i="4"/>
  <c r="JI34" i="4"/>
  <c r="JH34" i="4"/>
  <c r="JG34" i="4"/>
  <c r="JF34" i="4"/>
  <c r="JE34" i="4"/>
  <c r="JD34" i="4"/>
  <c r="JC34" i="4"/>
  <c r="JB34" i="4"/>
  <c r="JA34" i="4"/>
  <c r="IZ34" i="4"/>
  <c r="IY34" i="4"/>
  <c r="IX34" i="4"/>
  <c r="IW34" i="4"/>
  <c r="IV34" i="4"/>
  <c r="IU34" i="4"/>
  <c r="IT34" i="4"/>
  <c r="IS34" i="4"/>
  <c r="IR34" i="4"/>
  <c r="IQ34" i="4"/>
  <c r="IP34" i="4"/>
  <c r="IO34" i="4"/>
  <c r="IN34" i="4"/>
  <c r="IM34" i="4"/>
  <c r="IL34" i="4"/>
  <c r="IK34" i="4"/>
  <c r="IJ34" i="4"/>
  <c r="II34" i="4"/>
  <c r="IH34" i="4"/>
  <c r="IG34" i="4"/>
  <c r="IF34" i="4"/>
  <c r="IE34" i="4"/>
  <c r="ID34" i="4"/>
  <c r="IC34" i="4"/>
  <c r="IB34" i="4"/>
  <c r="IA34" i="4"/>
  <c r="HZ34" i="4"/>
  <c r="HY34" i="4"/>
  <c r="HX34" i="4"/>
  <c r="HW34" i="4"/>
  <c r="HV34" i="4"/>
  <c r="HU34" i="4"/>
  <c r="HT34" i="4"/>
  <c r="HS34" i="4"/>
  <c r="HR34" i="4"/>
  <c r="HQ34" i="4"/>
  <c r="HP34" i="4"/>
  <c r="HO34" i="4"/>
  <c r="HN34" i="4"/>
  <c r="HM34" i="4"/>
  <c r="HL34" i="4"/>
  <c r="HK34" i="4"/>
  <c r="HJ34" i="4"/>
  <c r="HI34" i="4"/>
  <c r="HH34" i="4"/>
  <c r="HG34" i="4"/>
  <c r="HF34" i="4"/>
  <c r="HE34" i="4"/>
  <c r="HD34" i="4"/>
  <c r="HC34" i="4"/>
  <c r="HB34" i="4"/>
  <c r="HA34" i="4"/>
  <c r="GZ34" i="4"/>
  <c r="GY34" i="4"/>
  <c r="GX34" i="4"/>
  <c r="GW34" i="4"/>
  <c r="GV34" i="4"/>
  <c r="GU34" i="4"/>
  <c r="GT34" i="4"/>
  <c r="GS34" i="4"/>
  <c r="GR34" i="4"/>
  <c r="GQ34" i="4"/>
  <c r="GP34" i="4"/>
  <c r="GN34" i="4"/>
  <c r="GM34" i="4"/>
  <c r="GL34" i="4"/>
  <c r="GK34" i="4"/>
  <c r="GJ34" i="4"/>
  <c r="GI34" i="4"/>
  <c r="GH34" i="4"/>
  <c r="GF34" i="4"/>
  <c r="GE34" i="4"/>
  <c r="GC34" i="4"/>
  <c r="GB34" i="4"/>
  <c r="GA34" i="4"/>
  <c r="FZ34" i="4"/>
  <c r="FY34" i="4"/>
  <c r="FX34" i="4"/>
  <c r="FW34" i="4"/>
  <c r="FV34" i="4"/>
  <c r="FU34" i="4"/>
  <c r="FT34" i="4"/>
  <c r="FS34" i="4"/>
  <c r="FR34" i="4"/>
  <c r="FQ34" i="4"/>
  <c r="FP34" i="4"/>
  <c r="FO34" i="4"/>
  <c r="FN34" i="4"/>
  <c r="FM34" i="4"/>
  <c r="FL34" i="4"/>
  <c r="FK34" i="4"/>
  <c r="FJ34" i="4"/>
  <c r="FI34" i="4"/>
  <c r="FH34" i="4"/>
  <c r="FG34" i="4"/>
  <c r="FF34" i="4"/>
  <c r="FE34" i="4"/>
  <c r="FD34" i="4"/>
  <c r="FC34" i="4"/>
  <c r="FB34" i="4"/>
  <c r="FA34" i="4"/>
  <c r="EZ34" i="4"/>
  <c r="EY34" i="4"/>
  <c r="EW34" i="4"/>
  <c r="EV34" i="4"/>
  <c r="ET34" i="4"/>
  <c r="ES34" i="4"/>
  <c r="ER34" i="4"/>
  <c r="EQ34" i="4"/>
  <c r="EP34" i="4"/>
  <c r="DR34" i="4"/>
  <c r="DQ34" i="4"/>
  <c r="DO34" i="4"/>
  <c r="DN34" i="4"/>
  <c r="DM34" i="4"/>
  <c r="DL34" i="4"/>
  <c r="DK34" i="4"/>
  <c r="DC34" i="4"/>
  <c r="DB34" i="4"/>
  <c r="DA34" i="4"/>
  <c r="CZ34" i="4"/>
  <c r="CY34" i="4"/>
  <c r="CX34" i="4"/>
  <c r="CW34" i="4"/>
  <c r="CV34" i="4"/>
  <c r="CU34" i="4"/>
  <c r="CT34" i="4"/>
  <c r="CS34" i="4"/>
  <c r="CQ34" i="4"/>
  <c r="CP34" i="4"/>
  <c r="CO34" i="4"/>
  <c r="CN34" i="4"/>
  <c r="CM34" i="4"/>
  <c r="CL34" i="4"/>
  <c r="CK34" i="4"/>
  <c r="CJ34" i="4"/>
  <c r="CI34" i="4"/>
  <c r="CH34" i="4"/>
  <c r="CG34" i="4"/>
  <c r="CF34" i="4"/>
  <c r="CE34" i="4"/>
  <c r="CD34" i="4"/>
  <c r="CC34" i="4"/>
  <c r="CB34" i="4"/>
  <c r="CA34" i="4"/>
  <c r="BZ34" i="4"/>
  <c r="BY34" i="4"/>
  <c r="BX34" i="4"/>
  <c r="BW34" i="4"/>
  <c r="BU34" i="4"/>
  <c r="BT34" i="4"/>
  <c r="BS34" i="4"/>
  <c r="BR34" i="4"/>
  <c r="BQ34" i="4"/>
  <c r="BP34" i="4"/>
  <c r="BO34" i="4"/>
  <c r="BN34" i="4"/>
  <c r="BM34" i="4"/>
  <c r="BL34" i="4"/>
  <c r="BK34" i="4"/>
  <c r="BJ34" i="4"/>
  <c r="BI34" i="4"/>
  <c r="BH34" i="4"/>
  <c r="BG34" i="4"/>
  <c r="BF34" i="4"/>
  <c r="BE34" i="4"/>
  <c r="BD34" i="4"/>
  <c r="BC34" i="4"/>
  <c r="BB34" i="4"/>
  <c r="BA34" i="4"/>
  <c r="AY34" i="4"/>
  <c r="AX34" i="4"/>
  <c r="AW34" i="4"/>
  <c r="AV34" i="4"/>
  <c r="AU34" i="4"/>
  <c r="AT34" i="4"/>
  <c r="AS34" i="4"/>
  <c r="AR34" i="4"/>
  <c r="AQ34" i="4"/>
  <c r="AP34" i="4"/>
  <c r="AO34" i="4"/>
  <c r="AN34" i="4"/>
  <c r="AM34" i="4"/>
  <c r="AL34" i="4"/>
  <c r="AK34" i="4"/>
  <c r="DG34" i="4" s="1"/>
  <c r="AJ34" i="4"/>
  <c r="AI34" i="4"/>
  <c r="AH34" i="4"/>
  <c r="AG34" i="4"/>
  <c r="AF34" i="4"/>
  <c r="AE34" i="4"/>
  <c r="AC34" i="4"/>
  <c r="AB34" i="4"/>
  <c r="Z34" i="4"/>
  <c r="Y34" i="4"/>
  <c r="X34" i="4"/>
  <c r="W34" i="4"/>
  <c r="V34" i="4"/>
  <c r="U34" i="4"/>
  <c r="T34" i="4"/>
  <c r="S34" i="4"/>
  <c r="R34" i="4"/>
  <c r="Q34" i="4"/>
  <c r="P34" i="4"/>
  <c r="O34" i="4"/>
  <c r="N34" i="4"/>
  <c r="M34" i="4"/>
  <c r="L34" i="4"/>
  <c r="K34" i="4"/>
  <c r="J34" i="4"/>
  <c r="I34" i="4"/>
  <c r="H34" i="4"/>
  <c r="G34" i="4"/>
  <c r="F34" i="4"/>
  <c r="E34" i="4"/>
  <c r="C34" i="28" s="1"/>
  <c r="D34" i="4"/>
  <c r="B34" i="4"/>
  <c r="A34" i="4"/>
  <c r="A36" i="62" s="1"/>
  <c r="LW33" i="4"/>
  <c r="LN33" i="4"/>
  <c r="LM33" i="4"/>
  <c r="LJ33" i="4"/>
  <c r="LI33" i="4"/>
  <c r="LH33" i="4"/>
  <c r="LG33" i="4"/>
  <c r="LE33" i="4"/>
  <c r="LD33" i="4"/>
  <c r="LC33" i="4"/>
  <c r="LB33" i="4"/>
  <c r="LA33" i="4"/>
  <c r="KZ33" i="4"/>
  <c r="KY33" i="4"/>
  <c r="KT33" i="4"/>
  <c r="KW33" i="4" s="1"/>
  <c r="KS33" i="4"/>
  <c r="KV33" i="4" s="1"/>
  <c r="KR33" i="4"/>
  <c r="KQ33" i="4"/>
  <c r="KP33" i="4"/>
  <c r="KO33" i="4"/>
  <c r="KN33" i="4"/>
  <c r="KM33" i="4"/>
  <c r="KL33" i="4"/>
  <c r="KK33" i="4"/>
  <c r="KJ33" i="4"/>
  <c r="KI33" i="4"/>
  <c r="KH33" i="4"/>
  <c r="KG33" i="4"/>
  <c r="KF33" i="4"/>
  <c r="KE33" i="4"/>
  <c r="KD33" i="4"/>
  <c r="KC33" i="4"/>
  <c r="KB33" i="4"/>
  <c r="KA33" i="4"/>
  <c r="JZ33" i="4"/>
  <c r="JY33" i="4"/>
  <c r="JX33" i="4"/>
  <c r="JW33" i="4"/>
  <c r="JV33" i="4"/>
  <c r="JU33" i="4"/>
  <c r="JT33" i="4"/>
  <c r="JS33" i="4"/>
  <c r="JR33" i="4"/>
  <c r="JQ33" i="4"/>
  <c r="JP33" i="4"/>
  <c r="JO33" i="4"/>
  <c r="JN33" i="4"/>
  <c r="LS33" i="4" s="1"/>
  <c r="JM33" i="4"/>
  <c r="JL33" i="4"/>
  <c r="JJ33" i="4"/>
  <c r="JI33" i="4"/>
  <c r="JH33" i="4"/>
  <c r="JG33" i="4"/>
  <c r="JF33" i="4"/>
  <c r="JE33" i="4"/>
  <c r="JD33" i="4"/>
  <c r="JC33" i="4"/>
  <c r="JB33" i="4"/>
  <c r="JA33" i="4"/>
  <c r="IZ33" i="4"/>
  <c r="IY33" i="4"/>
  <c r="IX33" i="4"/>
  <c r="IW33" i="4"/>
  <c r="IV33" i="4"/>
  <c r="IU33" i="4"/>
  <c r="IT33" i="4"/>
  <c r="IS33" i="4"/>
  <c r="IR33" i="4"/>
  <c r="IQ33" i="4"/>
  <c r="IP33" i="4"/>
  <c r="IO33" i="4"/>
  <c r="IN33" i="4"/>
  <c r="IM33" i="4"/>
  <c r="IL33" i="4"/>
  <c r="IK33" i="4"/>
  <c r="IJ33" i="4"/>
  <c r="II33" i="4"/>
  <c r="IH33" i="4"/>
  <c r="IG33" i="4"/>
  <c r="IF33" i="4"/>
  <c r="IE33" i="4"/>
  <c r="ID33" i="4"/>
  <c r="IC33" i="4"/>
  <c r="IB33" i="4"/>
  <c r="IA33" i="4"/>
  <c r="HZ33" i="4"/>
  <c r="HY33" i="4"/>
  <c r="HX33" i="4"/>
  <c r="HW33" i="4"/>
  <c r="HV33" i="4"/>
  <c r="HU33" i="4"/>
  <c r="HT33" i="4"/>
  <c r="HS33" i="4"/>
  <c r="HR33" i="4"/>
  <c r="HQ33" i="4"/>
  <c r="HP33" i="4"/>
  <c r="HO33" i="4"/>
  <c r="HN33" i="4"/>
  <c r="HM33" i="4"/>
  <c r="HL33" i="4"/>
  <c r="HK33" i="4"/>
  <c r="HJ33" i="4"/>
  <c r="HI33" i="4"/>
  <c r="HH33" i="4"/>
  <c r="HG33" i="4"/>
  <c r="HF33" i="4"/>
  <c r="HE33" i="4"/>
  <c r="HD33" i="4"/>
  <c r="HC33" i="4"/>
  <c r="HB33" i="4"/>
  <c r="HA33" i="4"/>
  <c r="GZ33" i="4"/>
  <c r="GY33" i="4"/>
  <c r="GX33" i="4"/>
  <c r="GW33" i="4"/>
  <c r="GV33" i="4"/>
  <c r="GU33" i="4"/>
  <c r="GT33" i="4"/>
  <c r="GS33" i="4"/>
  <c r="GR33" i="4"/>
  <c r="GQ33" i="4"/>
  <c r="GP33" i="4"/>
  <c r="GN33" i="4"/>
  <c r="GM33" i="4"/>
  <c r="GL33" i="4"/>
  <c r="GK33" i="4"/>
  <c r="GJ33" i="4"/>
  <c r="GI33" i="4"/>
  <c r="GH33" i="4"/>
  <c r="GF33" i="4"/>
  <c r="GE33" i="4"/>
  <c r="GC33" i="4"/>
  <c r="GB33" i="4"/>
  <c r="GA33" i="4"/>
  <c r="FZ33" i="4"/>
  <c r="FY33" i="4"/>
  <c r="FX33" i="4"/>
  <c r="FW33" i="4"/>
  <c r="FV33" i="4"/>
  <c r="FU33" i="4"/>
  <c r="FT33" i="4"/>
  <c r="FS33" i="4"/>
  <c r="FR33" i="4"/>
  <c r="FQ33" i="4"/>
  <c r="FP33" i="4"/>
  <c r="FO33" i="4"/>
  <c r="FN33" i="4"/>
  <c r="FM33" i="4"/>
  <c r="FL33" i="4"/>
  <c r="FK33" i="4"/>
  <c r="FJ33" i="4"/>
  <c r="FI33" i="4"/>
  <c r="FH33" i="4"/>
  <c r="FG33" i="4"/>
  <c r="FF33" i="4"/>
  <c r="FE33" i="4"/>
  <c r="FD33" i="4"/>
  <c r="FC33" i="4"/>
  <c r="FB33" i="4"/>
  <c r="FA33" i="4"/>
  <c r="EZ33" i="4"/>
  <c r="EY33" i="4"/>
  <c r="EW33" i="4"/>
  <c r="EV33" i="4"/>
  <c r="ET33" i="4"/>
  <c r="ES33" i="4"/>
  <c r="ER33" i="4"/>
  <c r="EQ33" i="4"/>
  <c r="EP33" i="4"/>
  <c r="DR33" i="4"/>
  <c r="DQ33" i="4"/>
  <c r="DO33" i="4"/>
  <c r="DN33" i="4"/>
  <c r="DM33" i="4"/>
  <c r="DL33" i="4"/>
  <c r="DK33" i="4"/>
  <c r="DC33" i="4"/>
  <c r="DB33" i="4"/>
  <c r="DA33" i="4"/>
  <c r="CZ33" i="4"/>
  <c r="CY33" i="4"/>
  <c r="CX33" i="4"/>
  <c r="CW33" i="4"/>
  <c r="CV33" i="4"/>
  <c r="CU33" i="4"/>
  <c r="CT33" i="4"/>
  <c r="CS33" i="4"/>
  <c r="CQ33" i="4"/>
  <c r="CP33" i="4"/>
  <c r="CO33" i="4"/>
  <c r="CN33" i="4"/>
  <c r="CM33" i="4"/>
  <c r="CL33" i="4"/>
  <c r="CK33" i="4"/>
  <c r="CJ33" i="4"/>
  <c r="CI33" i="4"/>
  <c r="CH33" i="4"/>
  <c r="CG33" i="4"/>
  <c r="CF33" i="4"/>
  <c r="CE33" i="4"/>
  <c r="CD33" i="4"/>
  <c r="CC33" i="4"/>
  <c r="CB33" i="4"/>
  <c r="CA33" i="4"/>
  <c r="BZ33" i="4"/>
  <c r="BY33" i="4"/>
  <c r="BX33" i="4"/>
  <c r="BW33" i="4"/>
  <c r="BU33" i="4"/>
  <c r="BT33" i="4"/>
  <c r="BS33" i="4"/>
  <c r="BR33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BB33" i="4"/>
  <c r="BA33" i="4"/>
  <c r="AY33" i="4"/>
  <c r="AX33" i="4"/>
  <c r="AW33" i="4"/>
  <c r="AV33" i="4"/>
  <c r="AU33" i="4"/>
  <c r="AT33" i="4"/>
  <c r="AS33" i="4"/>
  <c r="AR33" i="4"/>
  <c r="AQ33" i="4"/>
  <c r="AP33" i="4"/>
  <c r="AO33" i="4"/>
  <c r="AN33" i="4"/>
  <c r="AM33" i="4"/>
  <c r="AL33" i="4"/>
  <c r="AK33" i="4"/>
  <c r="DG33" i="4" s="1"/>
  <c r="AJ33" i="4"/>
  <c r="AI33" i="4"/>
  <c r="AH33" i="4"/>
  <c r="AG33" i="4"/>
  <c r="AF33" i="4"/>
  <c r="AE33" i="4"/>
  <c r="AC33" i="4"/>
  <c r="AB33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J33" i="4"/>
  <c r="I33" i="4"/>
  <c r="H33" i="4"/>
  <c r="G33" i="4"/>
  <c r="F33" i="4"/>
  <c r="E33" i="4"/>
  <c r="C33" i="28" s="1"/>
  <c r="D33" i="4"/>
  <c r="B33" i="4"/>
  <c r="A33" i="4"/>
  <c r="A33" i="28" s="1"/>
  <c r="LW32" i="4"/>
  <c r="LN32" i="4"/>
  <c r="LM32" i="4"/>
  <c r="LJ32" i="4"/>
  <c r="LI32" i="4"/>
  <c r="LH32" i="4"/>
  <c r="LG32" i="4"/>
  <c r="LE32" i="4"/>
  <c r="LD32" i="4"/>
  <c r="LC32" i="4"/>
  <c r="LB32" i="4"/>
  <c r="LA32" i="4"/>
  <c r="KZ32" i="4"/>
  <c r="KY32" i="4"/>
  <c r="KT32" i="4"/>
  <c r="KW32" i="4" s="1"/>
  <c r="KS32" i="4"/>
  <c r="KV32" i="4" s="1"/>
  <c r="KR32" i="4"/>
  <c r="KQ32" i="4"/>
  <c r="KP32" i="4"/>
  <c r="KO32" i="4"/>
  <c r="KN32" i="4"/>
  <c r="KM32" i="4"/>
  <c r="KL32" i="4"/>
  <c r="KK32" i="4"/>
  <c r="KJ32" i="4"/>
  <c r="KI32" i="4"/>
  <c r="KH32" i="4"/>
  <c r="KG32" i="4"/>
  <c r="KF32" i="4"/>
  <c r="KE32" i="4"/>
  <c r="KD32" i="4"/>
  <c r="KC32" i="4"/>
  <c r="KB32" i="4"/>
  <c r="KA32" i="4"/>
  <c r="JZ32" i="4"/>
  <c r="JY32" i="4"/>
  <c r="JX32" i="4"/>
  <c r="JW32" i="4"/>
  <c r="JV32" i="4"/>
  <c r="JU32" i="4"/>
  <c r="JT32" i="4"/>
  <c r="JS32" i="4"/>
  <c r="JR32" i="4"/>
  <c r="JQ32" i="4"/>
  <c r="JP32" i="4"/>
  <c r="JO32" i="4"/>
  <c r="JN32" i="4"/>
  <c r="LS32" i="4" s="1"/>
  <c r="JM32" i="4"/>
  <c r="JL32" i="4"/>
  <c r="LP32" i="4" s="1"/>
  <c r="JJ32" i="4"/>
  <c r="JI32" i="4"/>
  <c r="JH32" i="4"/>
  <c r="JG32" i="4"/>
  <c r="JF32" i="4"/>
  <c r="JE32" i="4"/>
  <c r="JD32" i="4"/>
  <c r="JC32" i="4"/>
  <c r="JB32" i="4"/>
  <c r="JA32" i="4"/>
  <c r="IZ32" i="4"/>
  <c r="IY32" i="4"/>
  <c r="IX32" i="4"/>
  <c r="IW32" i="4"/>
  <c r="IV32" i="4"/>
  <c r="IU32" i="4"/>
  <c r="IT32" i="4"/>
  <c r="IS32" i="4"/>
  <c r="IR32" i="4"/>
  <c r="IQ32" i="4"/>
  <c r="IP32" i="4"/>
  <c r="IO32" i="4"/>
  <c r="IN32" i="4"/>
  <c r="IM32" i="4"/>
  <c r="IL32" i="4"/>
  <c r="IK32" i="4"/>
  <c r="IJ32" i="4"/>
  <c r="II32" i="4"/>
  <c r="IH32" i="4"/>
  <c r="IG32" i="4"/>
  <c r="IF32" i="4"/>
  <c r="IE32" i="4"/>
  <c r="ID32" i="4"/>
  <c r="IC32" i="4"/>
  <c r="IB32" i="4"/>
  <c r="IA32" i="4"/>
  <c r="HZ32" i="4"/>
  <c r="HY32" i="4"/>
  <c r="HX32" i="4"/>
  <c r="HW32" i="4"/>
  <c r="HV32" i="4"/>
  <c r="HU32" i="4"/>
  <c r="HT32" i="4"/>
  <c r="HS32" i="4"/>
  <c r="HR32" i="4"/>
  <c r="HQ32" i="4"/>
  <c r="HP32" i="4"/>
  <c r="HO32" i="4"/>
  <c r="HN32" i="4"/>
  <c r="HM32" i="4"/>
  <c r="HL32" i="4"/>
  <c r="HK32" i="4"/>
  <c r="HJ32" i="4"/>
  <c r="HI32" i="4"/>
  <c r="HH32" i="4"/>
  <c r="HG32" i="4"/>
  <c r="HF32" i="4"/>
  <c r="HE32" i="4"/>
  <c r="HD32" i="4"/>
  <c r="HC32" i="4"/>
  <c r="HB32" i="4"/>
  <c r="HA32" i="4"/>
  <c r="GZ32" i="4"/>
  <c r="GY32" i="4"/>
  <c r="GX32" i="4"/>
  <c r="GW32" i="4"/>
  <c r="GV32" i="4"/>
  <c r="GU32" i="4"/>
  <c r="GT32" i="4"/>
  <c r="GS32" i="4"/>
  <c r="GR32" i="4"/>
  <c r="GQ32" i="4"/>
  <c r="GP32" i="4"/>
  <c r="GN32" i="4"/>
  <c r="GM32" i="4"/>
  <c r="GL32" i="4"/>
  <c r="GK32" i="4"/>
  <c r="GJ32" i="4"/>
  <c r="GI32" i="4"/>
  <c r="GH32" i="4"/>
  <c r="GF32" i="4"/>
  <c r="GE32" i="4"/>
  <c r="GC32" i="4"/>
  <c r="GB32" i="4"/>
  <c r="GA32" i="4"/>
  <c r="FZ32" i="4"/>
  <c r="FY32" i="4"/>
  <c r="FX32" i="4"/>
  <c r="FW32" i="4"/>
  <c r="FV32" i="4"/>
  <c r="FU32" i="4"/>
  <c r="FT32" i="4"/>
  <c r="FS32" i="4"/>
  <c r="FR32" i="4"/>
  <c r="FQ32" i="4"/>
  <c r="FP32" i="4"/>
  <c r="FO32" i="4"/>
  <c r="FN32" i="4"/>
  <c r="FM32" i="4"/>
  <c r="FL32" i="4"/>
  <c r="FK32" i="4"/>
  <c r="FJ32" i="4"/>
  <c r="FI32" i="4"/>
  <c r="FH32" i="4"/>
  <c r="FG32" i="4"/>
  <c r="FF32" i="4"/>
  <c r="FE32" i="4"/>
  <c r="FD32" i="4"/>
  <c r="FC32" i="4"/>
  <c r="FB32" i="4"/>
  <c r="FA32" i="4"/>
  <c r="EZ32" i="4"/>
  <c r="EY32" i="4"/>
  <c r="EW32" i="4"/>
  <c r="EV32" i="4"/>
  <c r="ET32" i="4"/>
  <c r="ES32" i="4"/>
  <c r="ER32" i="4"/>
  <c r="EQ32" i="4"/>
  <c r="EP32" i="4"/>
  <c r="DR32" i="4"/>
  <c r="DQ32" i="4"/>
  <c r="DO32" i="4"/>
  <c r="DN32" i="4"/>
  <c r="DM32" i="4"/>
  <c r="DL32" i="4"/>
  <c r="DK32" i="4"/>
  <c r="DC32" i="4"/>
  <c r="DB32" i="4"/>
  <c r="DA32" i="4"/>
  <c r="CZ32" i="4"/>
  <c r="CY32" i="4"/>
  <c r="CX32" i="4"/>
  <c r="CW32" i="4"/>
  <c r="CV32" i="4"/>
  <c r="CU32" i="4"/>
  <c r="CT32" i="4"/>
  <c r="CS32" i="4"/>
  <c r="CQ32" i="4"/>
  <c r="CP32" i="4"/>
  <c r="CO32" i="4"/>
  <c r="CN32" i="4"/>
  <c r="CM32" i="4"/>
  <c r="CL32" i="4"/>
  <c r="CK32" i="4"/>
  <c r="CJ32" i="4"/>
  <c r="CI32" i="4"/>
  <c r="CH32" i="4"/>
  <c r="CG32" i="4"/>
  <c r="CF32" i="4"/>
  <c r="CE32" i="4"/>
  <c r="CD32" i="4"/>
  <c r="CC32" i="4"/>
  <c r="CB32" i="4"/>
  <c r="CA32" i="4"/>
  <c r="BZ32" i="4"/>
  <c r="BY32" i="4"/>
  <c r="BX32" i="4"/>
  <c r="BW32" i="4"/>
  <c r="BU32" i="4"/>
  <c r="BT32" i="4"/>
  <c r="BS32" i="4"/>
  <c r="BR32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AF32" i="4"/>
  <c r="AE32" i="4"/>
  <c r="AC32" i="4"/>
  <c r="AB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F32" i="4"/>
  <c r="E32" i="4"/>
  <c r="C32" i="28" s="1"/>
  <c r="D32" i="4"/>
  <c r="B32" i="4"/>
  <c r="A32" i="4"/>
  <c r="A34" i="62" s="1"/>
  <c r="KV34" i="4"/>
  <c r="EH34" i="4"/>
  <c r="EG34" i="4"/>
  <c r="EE34" i="4"/>
  <c r="ED34" i="4"/>
  <c r="EC34" i="4"/>
  <c r="EB34" i="4"/>
  <c r="DZ34" i="4"/>
  <c r="DY34" i="4"/>
  <c r="DW34" i="4"/>
  <c r="DV34" i="4"/>
  <c r="DU34" i="4"/>
  <c r="DT34" i="4"/>
  <c r="DF34" i="4"/>
  <c r="EH33" i="4"/>
  <c r="EG33" i="4"/>
  <c r="EE33" i="4"/>
  <c r="ED33" i="4"/>
  <c r="EC33" i="4"/>
  <c r="EB33" i="4"/>
  <c r="DZ33" i="4"/>
  <c r="DY33" i="4"/>
  <c r="DW33" i="4"/>
  <c r="DV33" i="4"/>
  <c r="DU33" i="4"/>
  <c r="DT33" i="4"/>
  <c r="EH32" i="4"/>
  <c r="EG32" i="4"/>
  <c r="EE32" i="4"/>
  <c r="ED32" i="4"/>
  <c r="EC32" i="4"/>
  <c r="EB32" i="4"/>
  <c r="DZ32" i="4"/>
  <c r="DY32" i="4"/>
  <c r="DW32" i="4"/>
  <c r="DV32" i="4"/>
  <c r="DU32" i="4"/>
  <c r="DT32" i="4"/>
  <c r="AH34" i="28"/>
  <c r="AG34" i="28"/>
  <c r="AH33" i="28"/>
  <c r="AG33" i="28"/>
  <c r="AH32" i="28"/>
  <c r="AG32" i="28"/>
  <c r="LW31" i="4"/>
  <c r="LN31" i="4"/>
  <c r="LM31" i="4"/>
  <c r="LJ31" i="4"/>
  <c r="LI31" i="4"/>
  <c r="LH31" i="4"/>
  <c r="LG31" i="4"/>
  <c r="LE31" i="4"/>
  <c r="LD31" i="4"/>
  <c r="LC31" i="4"/>
  <c r="LB31" i="4"/>
  <c r="LA31" i="4"/>
  <c r="KZ31" i="4"/>
  <c r="KY31" i="4"/>
  <c r="KT31" i="4"/>
  <c r="KS31" i="4"/>
  <c r="KV31" i="4" s="1"/>
  <c r="KR31" i="4"/>
  <c r="KQ31" i="4"/>
  <c r="KP31" i="4"/>
  <c r="KO31" i="4"/>
  <c r="KN31" i="4"/>
  <c r="KM31" i="4"/>
  <c r="KL31" i="4"/>
  <c r="KK31" i="4"/>
  <c r="KJ31" i="4"/>
  <c r="KI31" i="4"/>
  <c r="KH31" i="4"/>
  <c r="KG31" i="4"/>
  <c r="KF31" i="4"/>
  <c r="KE31" i="4"/>
  <c r="KD31" i="4"/>
  <c r="KC31" i="4"/>
  <c r="KB31" i="4"/>
  <c r="KA31" i="4"/>
  <c r="JZ31" i="4"/>
  <c r="JY31" i="4"/>
  <c r="JX31" i="4"/>
  <c r="JW31" i="4"/>
  <c r="JV31" i="4"/>
  <c r="JU31" i="4"/>
  <c r="JT31" i="4"/>
  <c r="JS31" i="4"/>
  <c r="JR31" i="4"/>
  <c r="JQ31" i="4"/>
  <c r="JP31" i="4"/>
  <c r="JO31" i="4"/>
  <c r="JN31" i="4"/>
  <c r="LR31" i="4" s="1"/>
  <c r="JM31" i="4"/>
  <c r="JL31" i="4"/>
  <c r="JJ31" i="4"/>
  <c r="JI31" i="4"/>
  <c r="JH31" i="4"/>
  <c r="JG31" i="4"/>
  <c r="JF31" i="4"/>
  <c r="JE31" i="4"/>
  <c r="JD31" i="4"/>
  <c r="JC31" i="4"/>
  <c r="JB31" i="4"/>
  <c r="JA31" i="4"/>
  <c r="IZ31" i="4"/>
  <c r="IY31" i="4"/>
  <c r="IX31" i="4"/>
  <c r="IW31" i="4"/>
  <c r="IV31" i="4"/>
  <c r="IU31" i="4"/>
  <c r="IT31" i="4"/>
  <c r="IS31" i="4"/>
  <c r="IR31" i="4"/>
  <c r="IQ31" i="4"/>
  <c r="IP31" i="4"/>
  <c r="IO31" i="4"/>
  <c r="IN31" i="4"/>
  <c r="IM31" i="4"/>
  <c r="IL31" i="4"/>
  <c r="IK31" i="4"/>
  <c r="IJ31" i="4"/>
  <c r="II31" i="4"/>
  <c r="IH31" i="4"/>
  <c r="IG31" i="4"/>
  <c r="IF31" i="4"/>
  <c r="IE31" i="4"/>
  <c r="ID31" i="4"/>
  <c r="IC31" i="4"/>
  <c r="IB31" i="4"/>
  <c r="IA31" i="4"/>
  <c r="HZ31" i="4"/>
  <c r="HY31" i="4"/>
  <c r="HX31" i="4"/>
  <c r="HW31" i="4"/>
  <c r="HV31" i="4"/>
  <c r="HU31" i="4"/>
  <c r="HT31" i="4"/>
  <c r="HS31" i="4"/>
  <c r="HR31" i="4"/>
  <c r="HQ31" i="4"/>
  <c r="HP31" i="4"/>
  <c r="HO31" i="4"/>
  <c r="HN31" i="4"/>
  <c r="HM31" i="4"/>
  <c r="HL31" i="4"/>
  <c r="HK31" i="4"/>
  <c r="HJ31" i="4"/>
  <c r="HI31" i="4"/>
  <c r="HH31" i="4"/>
  <c r="HG31" i="4"/>
  <c r="HF31" i="4"/>
  <c r="HE31" i="4"/>
  <c r="HD31" i="4"/>
  <c r="HC31" i="4"/>
  <c r="HB31" i="4"/>
  <c r="HA31" i="4"/>
  <c r="GZ31" i="4"/>
  <c r="GY31" i="4"/>
  <c r="GX31" i="4"/>
  <c r="GW31" i="4"/>
  <c r="GV31" i="4"/>
  <c r="GU31" i="4"/>
  <c r="GT31" i="4"/>
  <c r="GS31" i="4"/>
  <c r="GR31" i="4"/>
  <c r="GQ31" i="4"/>
  <c r="GP31" i="4"/>
  <c r="GN31" i="4"/>
  <c r="GM31" i="4"/>
  <c r="GL31" i="4"/>
  <c r="GK31" i="4"/>
  <c r="GJ31" i="4"/>
  <c r="GI31" i="4"/>
  <c r="GH31" i="4"/>
  <c r="GF31" i="4"/>
  <c r="GE31" i="4"/>
  <c r="GC31" i="4"/>
  <c r="GB31" i="4"/>
  <c r="GA31" i="4"/>
  <c r="FZ31" i="4"/>
  <c r="FY31" i="4"/>
  <c r="FX31" i="4"/>
  <c r="FW31" i="4"/>
  <c r="FV31" i="4"/>
  <c r="FU31" i="4"/>
  <c r="FT31" i="4"/>
  <c r="FS31" i="4"/>
  <c r="FR31" i="4"/>
  <c r="FQ31" i="4"/>
  <c r="FP31" i="4"/>
  <c r="FO31" i="4"/>
  <c r="FN31" i="4"/>
  <c r="FM31" i="4"/>
  <c r="FL31" i="4"/>
  <c r="FK31" i="4"/>
  <c r="FJ31" i="4"/>
  <c r="FI31" i="4"/>
  <c r="FH31" i="4"/>
  <c r="FG31" i="4"/>
  <c r="FF31" i="4"/>
  <c r="FE31" i="4"/>
  <c r="FD31" i="4"/>
  <c r="FC31" i="4"/>
  <c r="FB31" i="4"/>
  <c r="FA31" i="4"/>
  <c r="EZ31" i="4"/>
  <c r="EY31" i="4"/>
  <c r="EW31" i="4"/>
  <c r="EV31" i="4"/>
  <c r="ET31" i="4"/>
  <c r="ES31" i="4"/>
  <c r="ER31" i="4"/>
  <c r="EQ31" i="4"/>
  <c r="EP31" i="4"/>
  <c r="DR31" i="4"/>
  <c r="DQ31" i="4"/>
  <c r="DO31" i="4"/>
  <c r="DN31" i="4"/>
  <c r="DM31" i="4"/>
  <c r="DL31" i="4"/>
  <c r="DK31" i="4"/>
  <c r="DC31" i="4"/>
  <c r="DB31" i="4"/>
  <c r="DA31" i="4"/>
  <c r="CZ31" i="4"/>
  <c r="CY31" i="4"/>
  <c r="CX31" i="4"/>
  <c r="CW31" i="4"/>
  <c r="CV31" i="4"/>
  <c r="CU31" i="4"/>
  <c r="CT31" i="4"/>
  <c r="CS31" i="4"/>
  <c r="CQ31" i="4"/>
  <c r="CP31" i="4"/>
  <c r="CO31" i="4"/>
  <c r="CN31" i="4"/>
  <c r="CM31" i="4"/>
  <c r="CL31" i="4"/>
  <c r="CK31" i="4"/>
  <c r="CJ31" i="4"/>
  <c r="CI31" i="4"/>
  <c r="CH31" i="4"/>
  <c r="CG31" i="4"/>
  <c r="CF31" i="4"/>
  <c r="CE31" i="4"/>
  <c r="CD31" i="4"/>
  <c r="CC31" i="4"/>
  <c r="CB31" i="4"/>
  <c r="CA31" i="4"/>
  <c r="BZ31" i="4"/>
  <c r="BY31" i="4"/>
  <c r="BX31" i="4"/>
  <c r="BW31" i="4"/>
  <c r="BU31" i="4"/>
  <c r="BT31" i="4"/>
  <c r="BS31" i="4"/>
  <c r="BR31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D31" i="4"/>
  <c r="BC31" i="4"/>
  <c r="BB31" i="4"/>
  <c r="BA31" i="4"/>
  <c r="AY31" i="4"/>
  <c r="AX31" i="4"/>
  <c r="AW31" i="4"/>
  <c r="AV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F31" i="4"/>
  <c r="AE31" i="4"/>
  <c r="AC31" i="4"/>
  <c r="AB31" i="4"/>
  <c r="Z31" i="4"/>
  <c r="Y31" i="4"/>
  <c r="X31" i="4"/>
  <c r="W31" i="4"/>
  <c r="V31" i="4"/>
  <c r="U31" i="4"/>
  <c r="T31" i="4"/>
  <c r="S31" i="4"/>
  <c r="R31" i="4"/>
  <c r="Q31" i="4"/>
  <c r="P31" i="4"/>
  <c r="O31" i="4"/>
  <c r="N31" i="4"/>
  <c r="M31" i="4"/>
  <c r="L31" i="4"/>
  <c r="K31" i="4"/>
  <c r="J31" i="4"/>
  <c r="I31" i="4"/>
  <c r="H31" i="4"/>
  <c r="G31" i="4"/>
  <c r="F31" i="4"/>
  <c r="E31" i="4"/>
  <c r="C31" i="28" s="1"/>
  <c r="D31" i="4"/>
  <c r="B31" i="4"/>
  <c r="A31" i="4"/>
  <c r="A31" i="28" s="1"/>
  <c r="EH31" i="4"/>
  <c r="EG31" i="4"/>
  <c r="EE31" i="4"/>
  <c r="ED31" i="4"/>
  <c r="EC31" i="4"/>
  <c r="EB31" i="4"/>
  <c r="DZ31" i="4"/>
  <c r="DY31" i="4"/>
  <c r="DW31" i="4"/>
  <c r="DV31" i="4"/>
  <c r="DU31" i="4"/>
  <c r="DT31" i="4"/>
  <c r="BK31" i="28"/>
  <c r="BI31" i="28"/>
  <c r="BH31" i="28"/>
  <c r="BF31" i="28"/>
  <c r="BE31" i="28"/>
  <c r="BC31" i="28"/>
  <c r="BB31" i="28"/>
  <c r="AZ31" i="28"/>
  <c r="AY31" i="28"/>
  <c r="AW31" i="28"/>
  <c r="AU31" i="28"/>
  <c r="AT31" i="28"/>
  <c r="AR31" i="28"/>
  <c r="AQ31" i="28"/>
  <c r="AP31" i="28"/>
  <c r="LT31" i="4" s="1"/>
  <c r="AI31" i="28"/>
  <c r="AE31" i="28"/>
  <c r="AD31" i="28"/>
  <c r="AC31" i="28"/>
  <c r="AB31" i="28"/>
  <c r="AA31" i="28"/>
  <c r="Z31" i="28"/>
  <c r="Y31" i="28"/>
  <c r="X31" i="28"/>
  <c r="W31" i="28"/>
  <c r="V31" i="28"/>
  <c r="U31" i="28"/>
  <c r="T31" i="28"/>
  <c r="S31" i="28"/>
  <c r="R31" i="28"/>
  <c r="Q31" i="28"/>
  <c r="P31" i="28"/>
  <c r="O31" i="28"/>
  <c r="N31" i="28"/>
  <c r="M31" i="28"/>
  <c r="L31" i="28"/>
  <c r="K31" i="28"/>
  <c r="J31" i="28"/>
  <c r="EN31" i="4" s="1"/>
  <c r="I31" i="28"/>
  <c r="H31" i="28"/>
  <c r="G31" i="28"/>
  <c r="F31" i="28"/>
  <c r="E31" i="28"/>
  <c r="B31" i="28"/>
  <c r="AH31" i="28"/>
  <c r="AG31" i="28"/>
  <c r="DP32" i="4" l="1"/>
  <c r="EU33" i="4"/>
  <c r="GD33" i="4"/>
  <c r="EF33" i="4"/>
  <c r="GG33" i="4"/>
  <c r="AV34" i="28"/>
  <c r="AZ31" i="4"/>
  <c r="GG31" i="4"/>
  <c r="AS32" i="28"/>
  <c r="AS33" i="28"/>
  <c r="AS34" i="28"/>
  <c r="CR31" i="4"/>
  <c r="EU31" i="4"/>
  <c r="AA31" i="4"/>
  <c r="BV31" i="4"/>
  <c r="D32" i="28"/>
  <c r="DD33" i="4"/>
  <c r="BA34" i="28"/>
  <c r="AX34" i="28"/>
  <c r="AA32" i="4"/>
  <c r="CR32" i="4"/>
  <c r="EU32" i="4"/>
  <c r="BJ34" i="28"/>
  <c r="LP31" i="4"/>
  <c r="BV32" i="4"/>
  <c r="AZ33" i="4"/>
  <c r="LO33" i="4"/>
  <c r="AD34" i="4"/>
  <c r="EL34" i="4"/>
  <c r="EX34" i="4"/>
  <c r="GO34" i="4"/>
  <c r="KU34" i="4"/>
  <c r="LF34" i="4" s="1"/>
  <c r="AV32" i="28"/>
  <c r="AV33" i="28"/>
  <c r="D33" i="28"/>
  <c r="EA33" i="4"/>
  <c r="DD32" i="4"/>
  <c r="GG34" i="4"/>
  <c r="DH31" i="4"/>
  <c r="BA31" i="28"/>
  <c r="DX31" i="4"/>
  <c r="AZ32" i="4"/>
  <c r="GG32" i="4"/>
  <c r="DP33" i="4"/>
  <c r="CR34" i="4"/>
  <c r="EU34" i="4"/>
  <c r="GD34" i="4"/>
  <c r="BA32" i="28"/>
  <c r="BA33" i="28"/>
  <c r="D34" i="28"/>
  <c r="A33" i="62"/>
  <c r="DD31" i="4"/>
  <c r="DG31" i="4"/>
  <c r="EO31" i="4"/>
  <c r="GD31" i="4"/>
  <c r="DG32" i="4"/>
  <c r="AA33" i="4"/>
  <c r="BV33" i="4"/>
  <c r="AZ34" i="4"/>
  <c r="DS34" i="4"/>
  <c r="LO34" i="4"/>
  <c r="DJ32" i="4"/>
  <c r="DJ33" i="4"/>
  <c r="BJ33" i="28"/>
  <c r="DH33" i="4"/>
  <c r="CR33" i="4"/>
  <c r="EO33" i="4"/>
  <c r="BV34" i="4"/>
  <c r="LV34" i="4"/>
  <c r="D31" i="28"/>
  <c r="DI31" i="4"/>
  <c r="LV31" i="4"/>
  <c r="EA31" i="4"/>
  <c r="A34" i="28"/>
  <c r="A32" i="28"/>
  <c r="EA32" i="4"/>
  <c r="EF32" i="4"/>
  <c r="EA34" i="4"/>
  <c r="EF34" i="4"/>
  <c r="A33" i="29"/>
  <c r="A35" i="29"/>
  <c r="DF31" i="4"/>
  <c r="DJ31" i="4"/>
  <c r="EI31" i="4"/>
  <c r="AD31" i="4"/>
  <c r="EL31" i="4"/>
  <c r="LQ31" i="4"/>
  <c r="AX32" i="28"/>
  <c r="AX33" i="28"/>
  <c r="AD32" i="4"/>
  <c r="GO32" i="4"/>
  <c r="AV31" i="28"/>
  <c r="BD31" i="28"/>
  <c r="BJ31" i="28"/>
  <c r="LS31" i="4"/>
  <c r="DS31" i="4"/>
  <c r="DX32" i="4"/>
  <c r="EI32" i="4"/>
  <c r="DX33" i="4"/>
  <c r="EI33" i="4"/>
  <c r="DH34" i="4"/>
  <c r="DX34" i="4"/>
  <c r="EI34" i="4"/>
  <c r="LR34" i="4"/>
  <c r="LO32" i="4"/>
  <c r="AD33" i="4"/>
  <c r="EX33" i="4"/>
  <c r="GO33" i="4"/>
  <c r="A34" i="29"/>
  <c r="A36" i="29"/>
  <c r="DJ34" i="4"/>
  <c r="DP31" i="4"/>
  <c r="EX31" i="4"/>
  <c r="GO31" i="4"/>
  <c r="KU31" i="4"/>
  <c r="LF31" i="4" s="1"/>
  <c r="DH32" i="4"/>
  <c r="EX32" i="4"/>
  <c r="AA34" i="4"/>
  <c r="A35" i="62"/>
  <c r="AX31" i="28"/>
  <c r="EF31" i="4"/>
  <c r="GD32" i="4"/>
  <c r="EK34" i="4"/>
  <c r="DI34" i="4"/>
  <c r="EO32" i="4"/>
  <c r="LV32" i="4"/>
  <c r="BD32" i="28"/>
  <c r="BG32" i="28" s="1"/>
  <c r="BJ32" i="28"/>
  <c r="LV33" i="4"/>
  <c r="BD33" i="28"/>
  <c r="BG33" i="28" s="1"/>
  <c r="EO34" i="4"/>
  <c r="LP34" i="4"/>
  <c r="BD34" i="28"/>
  <c r="BG34" i="28" s="1"/>
  <c r="DD34" i="4"/>
  <c r="LT34" i="4"/>
  <c r="LP33" i="4"/>
  <c r="EK33" i="4"/>
  <c r="DI33" i="4"/>
  <c r="LT32" i="4"/>
  <c r="EK32" i="4"/>
  <c r="DI32" i="4"/>
  <c r="DE34" i="4"/>
  <c r="DP34" i="4"/>
  <c r="KW34" i="4"/>
  <c r="EJ33" i="4"/>
  <c r="DS33" i="4"/>
  <c r="EL33" i="4"/>
  <c r="EJ32" i="4"/>
  <c r="DS32" i="4"/>
  <c r="EL32" i="4"/>
  <c r="LQ34" i="4"/>
  <c r="EM34" i="4"/>
  <c r="EJ34" i="4"/>
  <c r="DE33" i="4"/>
  <c r="DF33" i="4"/>
  <c r="KU33" i="4"/>
  <c r="LQ33" i="4"/>
  <c r="EM33" i="4"/>
  <c r="LR33" i="4"/>
  <c r="DE32" i="4"/>
  <c r="DF32" i="4"/>
  <c r="KU32" i="4"/>
  <c r="LQ32" i="4"/>
  <c r="EM32" i="4"/>
  <c r="LR32" i="4"/>
  <c r="EJ31" i="4"/>
  <c r="KW31" i="4"/>
  <c r="LO31" i="4"/>
  <c r="DE31" i="4"/>
  <c r="EK31" i="4"/>
  <c r="EM31" i="4"/>
  <c r="AS31" i="28"/>
  <c r="LW30" i="4"/>
  <c r="LN30" i="4"/>
  <c r="LM30" i="4"/>
  <c r="LJ30" i="4"/>
  <c r="LI30" i="4"/>
  <c r="LH30" i="4"/>
  <c r="LG30" i="4"/>
  <c r="LE30" i="4"/>
  <c r="LD30" i="4"/>
  <c r="LC30" i="4"/>
  <c r="LB30" i="4"/>
  <c r="LA30" i="4"/>
  <c r="KZ30" i="4"/>
  <c r="KY30" i="4"/>
  <c r="KT30" i="4"/>
  <c r="KW30" i="4" s="1"/>
  <c r="KS30" i="4"/>
  <c r="KV30" i="4" s="1"/>
  <c r="KR30" i="4"/>
  <c r="KQ30" i="4"/>
  <c r="KP30" i="4"/>
  <c r="KO30" i="4"/>
  <c r="KN30" i="4"/>
  <c r="KM30" i="4"/>
  <c r="KL30" i="4"/>
  <c r="KK30" i="4"/>
  <c r="KJ30" i="4"/>
  <c r="KI30" i="4"/>
  <c r="KH30" i="4"/>
  <c r="KG30" i="4"/>
  <c r="KF30" i="4"/>
  <c r="KE30" i="4"/>
  <c r="KD30" i="4"/>
  <c r="KC30" i="4"/>
  <c r="KB30" i="4"/>
  <c r="KA30" i="4"/>
  <c r="JZ30" i="4"/>
  <c r="JY30" i="4"/>
  <c r="JX30" i="4"/>
  <c r="JW30" i="4"/>
  <c r="JV30" i="4"/>
  <c r="JU30" i="4"/>
  <c r="JT30" i="4"/>
  <c r="JS30" i="4"/>
  <c r="JR30" i="4"/>
  <c r="JQ30" i="4"/>
  <c r="JP30" i="4"/>
  <c r="JO30" i="4"/>
  <c r="JN30" i="4"/>
  <c r="LS30" i="4" s="1"/>
  <c r="JM30" i="4"/>
  <c r="JL30" i="4"/>
  <c r="JJ30" i="4"/>
  <c r="JI30" i="4"/>
  <c r="JH30" i="4"/>
  <c r="JG30" i="4"/>
  <c r="JF30" i="4"/>
  <c r="JE30" i="4"/>
  <c r="JD30" i="4"/>
  <c r="JC30" i="4"/>
  <c r="JB30" i="4"/>
  <c r="JA30" i="4"/>
  <c r="IZ30" i="4"/>
  <c r="IY30" i="4"/>
  <c r="IX30" i="4"/>
  <c r="IW30" i="4"/>
  <c r="IV30" i="4"/>
  <c r="IU30" i="4"/>
  <c r="IT30" i="4"/>
  <c r="IS30" i="4"/>
  <c r="IR30" i="4"/>
  <c r="IQ30" i="4"/>
  <c r="IP30" i="4"/>
  <c r="IO30" i="4"/>
  <c r="IN30" i="4"/>
  <c r="IM30" i="4"/>
  <c r="IL30" i="4"/>
  <c r="IK30" i="4"/>
  <c r="IJ30" i="4"/>
  <c r="II30" i="4"/>
  <c r="IH30" i="4"/>
  <c r="IG30" i="4"/>
  <c r="IF30" i="4"/>
  <c r="IE30" i="4"/>
  <c r="ID30" i="4"/>
  <c r="IC30" i="4"/>
  <c r="IB30" i="4"/>
  <c r="IA30" i="4"/>
  <c r="HZ30" i="4"/>
  <c r="HY30" i="4"/>
  <c r="HX30" i="4"/>
  <c r="HW30" i="4"/>
  <c r="HV30" i="4"/>
  <c r="HU30" i="4"/>
  <c r="HT30" i="4"/>
  <c r="HS30" i="4"/>
  <c r="HR30" i="4"/>
  <c r="HQ30" i="4"/>
  <c r="HP30" i="4"/>
  <c r="HO30" i="4"/>
  <c r="HN30" i="4"/>
  <c r="HM30" i="4"/>
  <c r="HL30" i="4"/>
  <c r="HK30" i="4"/>
  <c r="HJ30" i="4"/>
  <c r="HI30" i="4"/>
  <c r="HH30" i="4"/>
  <c r="HG30" i="4"/>
  <c r="HF30" i="4"/>
  <c r="HE30" i="4"/>
  <c r="HD30" i="4"/>
  <c r="HC30" i="4"/>
  <c r="HB30" i="4"/>
  <c r="HA30" i="4"/>
  <c r="GZ30" i="4"/>
  <c r="GY30" i="4"/>
  <c r="GX30" i="4"/>
  <c r="GW30" i="4"/>
  <c r="GV30" i="4"/>
  <c r="GU30" i="4"/>
  <c r="GT30" i="4"/>
  <c r="GS30" i="4"/>
  <c r="GR30" i="4"/>
  <c r="GQ30" i="4"/>
  <c r="GP30" i="4"/>
  <c r="GN30" i="4"/>
  <c r="GM30" i="4"/>
  <c r="GL30" i="4"/>
  <c r="GK30" i="4"/>
  <c r="GJ30" i="4"/>
  <c r="GI30" i="4"/>
  <c r="GH30" i="4"/>
  <c r="GF30" i="4"/>
  <c r="GE30" i="4"/>
  <c r="GC30" i="4"/>
  <c r="GB30" i="4"/>
  <c r="GA30" i="4"/>
  <c r="FZ30" i="4"/>
  <c r="FY30" i="4"/>
  <c r="FX30" i="4"/>
  <c r="FW30" i="4"/>
  <c r="FV30" i="4"/>
  <c r="FU30" i="4"/>
  <c r="FT30" i="4"/>
  <c r="FS30" i="4"/>
  <c r="FR30" i="4"/>
  <c r="FQ30" i="4"/>
  <c r="FP30" i="4"/>
  <c r="FO30" i="4"/>
  <c r="FN30" i="4"/>
  <c r="FM30" i="4"/>
  <c r="FL30" i="4"/>
  <c r="FK30" i="4"/>
  <c r="FJ30" i="4"/>
  <c r="FI30" i="4"/>
  <c r="FH30" i="4"/>
  <c r="FG30" i="4"/>
  <c r="FF30" i="4"/>
  <c r="FE30" i="4"/>
  <c r="FD30" i="4"/>
  <c r="FC30" i="4"/>
  <c r="FB30" i="4"/>
  <c r="FA30" i="4"/>
  <c r="EZ30" i="4"/>
  <c r="EY30" i="4"/>
  <c r="EW30" i="4"/>
  <c r="EV30" i="4"/>
  <c r="ET30" i="4"/>
  <c r="ES30" i="4"/>
  <c r="ER30" i="4"/>
  <c r="EQ30" i="4"/>
  <c r="EP30" i="4"/>
  <c r="DR30" i="4"/>
  <c r="DQ30" i="4"/>
  <c r="DO30" i="4"/>
  <c r="DN30" i="4"/>
  <c r="DM30" i="4"/>
  <c r="DL30" i="4"/>
  <c r="DK30" i="4"/>
  <c r="DC30" i="4"/>
  <c r="DB30" i="4"/>
  <c r="DA30" i="4"/>
  <c r="CZ30" i="4"/>
  <c r="CY30" i="4"/>
  <c r="CX30" i="4"/>
  <c r="CW30" i="4"/>
  <c r="CV30" i="4"/>
  <c r="CU30" i="4"/>
  <c r="CT30" i="4"/>
  <c r="CS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W30" i="4"/>
  <c r="BU30" i="4"/>
  <c r="BT30" i="4"/>
  <c r="BS30" i="4"/>
  <c r="BR30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C30" i="4"/>
  <c r="AB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G30" i="4"/>
  <c r="F30" i="4"/>
  <c r="E30" i="4"/>
  <c r="C30" i="28" s="1"/>
  <c r="D30" i="4"/>
  <c r="B30" i="4"/>
  <c r="A30" i="4"/>
  <c r="A30" i="28" s="1"/>
  <c r="LW29" i="4"/>
  <c r="LN29" i="4"/>
  <c r="LM29" i="4"/>
  <c r="LJ29" i="4"/>
  <c r="LI29" i="4"/>
  <c r="LH29" i="4"/>
  <c r="LG29" i="4"/>
  <c r="LE29" i="4"/>
  <c r="LD29" i="4"/>
  <c r="LC29" i="4"/>
  <c r="LB29" i="4"/>
  <c r="LA29" i="4"/>
  <c r="KZ29" i="4"/>
  <c r="KY29" i="4"/>
  <c r="KT29" i="4"/>
  <c r="KW29" i="4" s="1"/>
  <c r="KS29" i="4"/>
  <c r="KV29" i="4" s="1"/>
  <c r="KR29" i="4"/>
  <c r="KQ29" i="4"/>
  <c r="KP29" i="4"/>
  <c r="KO29" i="4"/>
  <c r="KN29" i="4"/>
  <c r="KM29" i="4"/>
  <c r="KL29" i="4"/>
  <c r="KK29" i="4"/>
  <c r="KJ29" i="4"/>
  <c r="KI29" i="4"/>
  <c r="KH29" i="4"/>
  <c r="KG29" i="4"/>
  <c r="KF29" i="4"/>
  <c r="KE29" i="4"/>
  <c r="KD29" i="4"/>
  <c r="KC29" i="4"/>
  <c r="KB29" i="4"/>
  <c r="KA29" i="4"/>
  <c r="JZ29" i="4"/>
  <c r="JY29" i="4"/>
  <c r="JX29" i="4"/>
  <c r="JW29" i="4"/>
  <c r="JV29" i="4"/>
  <c r="JU29" i="4"/>
  <c r="JT29" i="4"/>
  <c r="JS29" i="4"/>
  <c r="JR29" i="4"/>
  <c r="JQ29" i="4"/>
  <c r="JP29" i="4"/>
  <c r="JO29" i="4"/>
  <c r="JN29" i="4"/>
  <c r="LS29" i="4" s="1"/>
  <c r="JM29" i="4"/>
  <c r="JL29" i="4"/>
  <c r="JJ29" i="4"/>
  <c r="JI29" i="4"/>
  <c r="JH29" i="4"/>
  <c r="JG29" i="4"/>
  <c r="JF29" i="4"/>
  <c r="JE29" i="4"/>
  <c r="JD29" i="4"/>
  <c r="JC29" i="4"/>
  <c r="JB29" i="4"/>
  <c r="JA29" i="4"/>
  <c r="IZ29" i="4"/>
  <c r="IY29" i="4"/>
  <c r="IX29" i="4"/>
  <c r="IW29" i="4"/>
  <c r="IV29" i="4"/>
  <c r="IU29" i="4"/>
  <c r="IT29" i="4"/>
  <c r="IS29" i="4"/>
  <c r="IR29" i="4"/>
  <c r="IQ29" i="4"/>
  <c r="IP29" i="4"/>
  <c r="IO29" i="4"/>
  <c r="IN29" i="4"/>
  <c r="IM29" i="4"/>
  <c r="IL29" i="4"/>
  <c r="IK29" i="4"/>
  <c r="IJ29" i="4"/>
  <c r="II29" i="4"/>
  <c r="IH29" i="4"/>
  <c r="IG29" i="4"/>
  <c r="IF29" i="4"/>
  <c r="IE29" i="4"/>
  <c r="ID29" i="4"/>
  <c r="IC29" i="4"/>
  <c r="IB29" i="4"/>
  <c r="IA29" i="4"/>
  <c r="HZ29" i="4"/>
  <c r="HY29" i="4"/>
  <c r="HX29" i="4"/>
  <c r="HW29" i="4"/>
  <c r="HV29" i="4"/>
  <c r="HU29" i="4"/>
  <c r="HT29" i="4"/>
  <c r="HS29" i="4"/>
  <c r="HR29" i="4"/>
  <c r="HQ29" i="4"/>
  <c r="HP29" i="4"/>
  <c r="HO29" i="4"/>
  <c r="HN29" i="4"/>
  <c r="HM29" i="4"/>
  <c r="HL29" i="4"/>
  <c r="HK29" i="4"/>
  <c r="HJ29" i="4"/>
  <c r="HI29" i="4"/>
  <c r="HH29" i="4"/>
  <c r="HG29" i="4"/>
  <c r="HF29" i="4"/>
  <c r="HE29" i="4"/>
  <c r="HD29" i="4"/>
  <c r="HC29" i="4"/>
  <c r="HB29" i="4"/>
  <c r="HA29" i="4"/>
  <c r="GZ29" i="4"/>
  <c r="GY29" i="4"/>
  <c r="GX29" i="4"/>
  <c r="GW29" i="4"/>
  <c r="GV29" i="4"/>
  <c r="GU29" i="4"/>
  <c r="GT29" i="4"/>
  <c r="GS29" i="4"/>
  <c r="GR29" i="4"/>
  <c r="GQ29" i="4"/>
  <c r="GP29" i="4"/>
  <c r="GN29" i="4"/>
  <c r="GM29" i="4"/>
  <c r="GL29" i="4"/>
  <c r="GK29" i="4"/>
  <c r="GJ29" i="4"/>
  <c r="GI29" i="4"/>
  <c r="GH29" i="4"/>
  <c r="GF29" i="4"/>
  <c r="GE29" i="4"/>
  <c r="GC29" i="4"/>
  <c r="GB29" i="4"/>
  <c r="GA29" i="4"/>
  <c r="FZ29" i="4"/>
  <c r="FY29" i="4"/>
  <c r="FX29" i="4"/>
  <c r="FW29" i="4"/>
  <c r="FV29" i="4"/>
  <c r="FU29" i="4"/>
  <c r="FT29" i="4"/>
  <c r="FS29" i="4"/>
  <c r="FR29" i="4"/>
  <c r="FQ29" i="4"/>
  <c r="FP29" i="4"/>
  <c r="FO29" i="4"/>
  <c r="FN29" i="4"/>
  <c r="FM29" i="4"/>
  <c r="FL29" i="4"/>
  <c r="FK29" i="4"/>
  <c r="FJ29" i="4"/>
  <c r="FI29" i="4"/>
  <c r="FH29" i="4"/>
  <c r="FG29" i="4"/>
  <c r="FF29" i="4"/>
  <c r="FE29" i="4"/>
  <c r="FD29" i="4"/>
  <c r="FC29" i="4"/>
  <c r="FB29" i="4"/>
  <c r="FA29" i="4"/>
  <c r="EZ29" i="4"/>
  <c r="EY29" i="4"/>
  <c r="EW29" i="4"/>
  <c r="EV29" i="4"/>
  <c r="ET29" i="4"/>
  <c r="ES29" i="4"/>
  <c r="ER29" i="4"/>
  <c r="EQ29" i="4"/>
  <c r="EP29" i="4"/>
  <c r="DR29" i="4"/>
  <c r="DQ29" i="4"/>
  <c r="DO29" i="4"/>
  <c r="DN29" i="4"/>
  <c r="DM29" i="4"/>
  <c r="DL29" i="4"/>
  <c r="DK29" i="4"/>
  <c r="DC29" i="4"/>
  <c r="DB29" i="4"/>
  <c r="DA29" i="4"/>
  <c r="CZ29" i="4"/>
  <c r="CY29" i="4"/>
  <c r="CX29" i="4"/>
  <c r="CW29" i="4"/>
  <c r="CV29" i="4"/>
  <c r="CU29" i="4"/>
  <c r="CT29" i="4"/>
  <c r="CS29" i="4"/>
  <c r="CQ29" i="4"/>
  <c r="CP29" i="4"/>
  <c r="CO29" i="4"/>
  <c r="CN29" i="4"/>
  <c r="CM29" i="4"/>
  <c r="CL29" i="4"/>
  <c r="CK29" i="4"/>
  <c r="CJ29" i="4"/>
  <c r="CI29" i="4"/>
  <c r="CH29" i="4"/>
  <c r="CG29" i="4"/>
  <c r="CF29" i="4"/>
  <c r="CE29" i="4"/>
  <c r="CD29" i="4"/>
  <c r="CC29" i="4"/>
  <c r="CB29" i="4"/>
  <c r="CA29" i="4"/>
  <c r="BZ29" i="4"/>
  <c r="BY29" i="4"/>
  <c r="BX29" i="4"/>
  <c r="BW29" i="4"/>
  <c r="BU29" i="4"/>
  <c r="BT29" i="4"/>
  <c r="BS29" i="4"/>
  <c r="BR29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C29" i="4"/>
  <c r="AB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F29" i="4"/>
  <c r="E29" i="4"/>
  <c r="C29" i="28" s="1"/>
  <c r="D29" i="4"/>
  <c r="B29" i="4"/>
  <c r="A29" i="4"/>
  <c r="A29" i="28" s="1"/>
  <c r="BK30" i="28"/>
  <c r="BI30" i="28"/>
  <c r="BH30" i="28"/>
  <c r="BF30" i="28"/>
  <c r="BE30" i="28"/>
  <c r="BC30" i="28"/>
  <c r="BB30" i="28"/>
  <c r="AZ30" i="28"/>
  <c r="AY30" i="28"/>
  <c r="AW30" i="28"/>
  <c r="AU30" i="28"/>
  <c r="AT30" i="28"/>
  <c r="AR30" i="28"/>
  <c r="AQ30" i="28"/>
  <c r="AP30" i="28"/>
  <c r="LT30" i="4" s="1"/>
  <c r="AI30" i="28"/>
  <c r="AE30" i="28"/>
  <c r="AD30" i="28"/>
  <c r="AC30" i="28"/>
  <c r="AB30" i="28"/>
  <c r="AA30" i="28"/>
  <c r="Z30" i="28"/>
  <c r="Y30" i="28"/>
  <c r="X30" i="28"/>
  <c r="W30" i="28"/>
  <c r="V30" i="28"/>
  <c r="U30" i="28"/>
  <c r="T30" i="28"/>
  <c r="S30" i="28"/>
  <c r="R30" i="28"/>
  <c r="Q30" i="28"/>
  <c r="P30" i="28"/>
  <c r="O30" i="28"/>
  <c r="N30" i="28"/>
  <c r="M30" i="28"/>
  <c r="L30" i="28"/>
  <c r="K30" i="28"/>
  <c r="J30" i="28"/>
  <c r="EN30" i="4" s="1"/>
  <c r="I30" i="28"/>
  <c r="H30" i="28"/>
  <c r="G30" i="28"/>
  <c r="F30" i="28"/>
  <c r="E30" i="28"/>
  <c r="B30" i="28"/>
  <c r="BK29" i="28"/>
  <c r="BI29" i="28"/>
  <c r="BH29" i="28"/>
  <c r="BF29" i="28"/>
  <c r="BE29" i="28"/>
  <c r="BC29" i="28"/>
  <c r="BB29" i="28"/>
  <c r="AZ29" i="28"/>
  <c r="AY29" i="28"/>
  <c r="AW29" i="28"/>
  <c r="AU29" i="28"/>
  <c r="AT29" i="28"/>
  <c r="AR29" i="28"/>
  <c r="AQ29" i="28"/>
  <c r="AP29" i="28"/>
  <c r="LT29" i="4" s="1"/>
  <c r="AI29" i="28"/>
  <c r="AE29" i="28"/>
  <c r="AD29" i="28"/>
  <c r="AC29" i="28"/>
  <c r="AB29" i="28"/>
  <c r="AA29" i="28"/>
  <c r="Z29" i="28"/>
  <c r="Y29" i="28"/>
  <c r="X29" i="28"/>
  <c r="W29" i="28"/>
  <c r="V29" i="28"/>
  <c r="U29" i="28"/>
  <c r="T29" i="28"/>
  <c r="S29" i="28"/>
  <c r="R29" i="28"/>
  <c r="Q29" i="28"/>
  <c r="P29" i="28"/>
  <c r="O29" i="28"/>
  <c r="N29" i="28"/>
  <c r="M29" i="28"/>
  <c r="L29" i="28"/>
  <c r="K29" i="28"/>
  <c r="J29" i="28"/>
  <c r="EN29" i="4" s="1"/>
  <c r="I29" i="28"/>
  <c r="H29" i="28"/>
  <c r="G29" i="28"/>
  <c r="F29" i="28"/>
  <c r="E29" i="28"/>
  <c r="B29" i="28"/>
  <c r="EH30" i="4"/>
  <c r="EG30" i="4"/>
  <c r="EE30" i="4"/>
  <c r="ED30" i="4"/>
  <c r="EC30" i="4"/>
  <c r="EB30" i="4"/>
  <c r="DZ30" i="4"/>
  <c r="DY30" i="4"/>
  <c r="DW30" i="4"/>
  <c r="DV30" i="4"/>
  <c r="DU30" i="4"/>
  <c r="DT30" i="4"/>
  <c r="AH30" i="28"/>
  <c r="AG30" i="28"/>
  <c r="EH29" i="4"/>
  <c r="EG29" i="4"/>
  <c r="EE29" i="4"/>
  <c r="ED29" i="4"/>
  <c r="EC29" i="4"/>
  <c r="EB29" i="4"/>
  <c r="DZ29" i="4"/>
  <c r="DY29" i="4"/>
  <c r="DW29" i="4"/>
  <c r="DV29" i="4"/>
  <c r="DU29" i="4"/>
  <c r="DT29" i="4"/>
  <c r="AH29" i="28"/>
  <c r="AG29" i="28"/>
  <c r="KX34" i="4" l="1"/>
  <c r="DG30" i="4"/>
  <c r="LP30" i="4"/>
  <c r="AV29" i="28"/>
  <c r="AA30" i="4"/>
  <c r="AD29" i="4"/>
  <c r="EL29" i="4"/>
  <c r="EX29" i="4"/>
  <c r="BJ30" i="28"/>
  <c r="LU32" i="4"/>
  <c r="EO29" i="4"/>
  <c r="D30" i="28"/>
  <c r="DI30" i="4"/>
  <c r="LV30" i="4"/>
  <c r="AA29" i="4"/>
  <c r="BV29" i="4"/>
  <c r="AZ30" i="4"/>
  <c r="LO30" i="4"/>
  <c r="LU34" i="4"/>
  <c r="AX29" i="28"/>
  <c r="AX30" i="28"/>
  <c r="AZ29" i="4"/>
  <c r="DS29" i="4"/>
  <c r="GG29" i="4"/>
  <c r="LO29" i="4"/>
  <c r="AD30" i="4"/>
  <c r="EL30" i="4"/>
  <c r="GO30" i="4"/>
  <c r="EJ29" i="4"/>
  <c r="BD29" i="28"/>
  <c r="BG29" i="28" s="1"/>
  <c r="BJ29" i="28"/>
  <c r="BD30" i="28"/>
  <c r="LU30" i="4" s="1"/>
  <c r="DP29" i="4"/>
  <c r="GO29" i="4"/>
  <c r="EU30" i="4"/>
  <c r="KX31" i="4"/>
  <c r="AV30" i="28"/>
  <c r="LU33" i="4"/>
  <c r="DX29" i="4"/>
  <c r="EF30" i="4"/>
  <c r="DJ30" i="4"/>
  <c r="A31" i="62"/>
  <c r="A31" i="29"/>
  <c r="CR29" i="4"/>
  <c r="LP29" i="4"/>
  <c r="BV30" i="4"/>
  <c r="DI29" i="4"/>
  <c r="A32" i="62"/>
  <c r="A32" i="29"/>
  <c r="BG31" i="28"/>
  <c r="LU31" i="4"/>
  <c r="LF33" i="4"/>
  <c r="KX33" i="4"/>
  <c r="LF32" i="4"/>
  <c r="KX32" i="4"/>
  <c r="EA29" i="4"/>
  <c r="EF29" i="4"/>
  <c r="DX30" i="4"/>
  <c r="EI30" i="4"/>
  <c r="CR30" i="4"/>
  <c r="DP30" i="4"/>
  <c r="EX30" i="4"/>
  <c r="GD30" i="4"/>
  <c r="EA30" i="4"/>
  <c r="D29" i="28"/>
  <c r="LV29" i="4"/>
  <c r="DS30" i="4"/>
  <c r="GG30" i="4"/>
  <c r="EI29" i="4"/>
  <c r="DG29" i="4"/>
  <c r="EU29" i="4"/>
  <c r="GD29" i="4"/>
  <c r="EO30" i="4"/>
  <c r="EJ30" i="4"/>
  <c r="DH30" i="4"/>
  <c r="DD30" i="4"/>
  <c r="DD29" i="4"/>
  <c r="DJ29" i="4"/>
  <c r="DH29" i="4"/>
  <c r="DE30" i="4"/>
  <c r="EK30" i="4"/>
  <c r="DF30" i="4"/>
  <c r="KU30" i="4"/>
  <c r="LQ30" i="4"/>
  <c r="AS30" i="28"/>
  <c r="BA30" i="28"/>
  <c r="EM30" i="4"/>
  <c r="LR30" i="4"/>
  <c r="DE29" i="4"/>
  <c r="EK29" i="4"/>
  <c r="DF29" i="4"/>
  <c r="KU29" i="4"/>
  <c r="LQ29" i="4"/>
  <c r="AS29" i="28"/>
  <c r="BA29" i="28"/>
  <c r="EM29" i="4"/>
  <c r="LR29" i="4"/>
  <c r="BK28" i="28"/>
  <c r="BI28" i="28"/>
  <c r="BH28" i="28"/>
  <c r="BF28" i="28"/>
  <c r="BE28" i="28"/>
  <c r="BC28" i="28"/>
  <c r="BB28" i="28"/>
  <c r="AZ28" i="28"/>
  <c r="AY28" i="28"/>
  <c r="AW28" i="28"/>
  <c r="AU28" i="28"/>
  <c r="AT28" i="28"/>
  <c r="AR28" i="28"/>
  <c r="AQ28" i="28"/>
  <c r="AP28" i="28"/>
  <c r="AI28" i="28"/>
  <c r="AE28" i="28"/>
  <c r="AD28" i="28"/>
  <c r="AC28" i="28"/>
  <c r="AB28" i="28"/>
  <c r="AA28" i="28"/>
  <c r="Z28" i="28"/>
  <c r="Y28" i="28"/>
  <c r="X28" i="28"/>
  <c r="W28" i="28"/>
  <c r="V28" i="28"/>
  <c r="U28" i="28"/>
  <c r="T28" i="28"/>
  <c r="S28" i="28"/>
  <c r="R28" i="28"/>
  <c r="Q28" i="28"/>
  <c r="P28" i="28"/>
  <c r="O28" i="28"/>
  <c r="N28" i="28"/>
  <c r="M28" i="28"/>
  <c r="L28" i="28"/>
  <c r="K28" i="28"/>
  <c r="J28" i="28"/>
  <c r="EN28" i="4" s="1"/>
  <c r="I28" i="28"/>
  <c r="H28" i="28"/>
  <c r="G28" i="28"/>
  <c r="F28" i="28"/>
  <c r="E28" i="28"/>
  <c r="B28" i="28"/>
  <c r="BK27" i="28"/>
  <c r="BI27" i="28"/>
  <c r="BH27" i="28"/>
  <c r="BF27" i="28"/>
  <c r="BE27" i="28"/>
  <c r="BC27" i="28"/>
  <c r="BB27" i="28"/>
  <c r="AZ27" i="28"/>
  <c r="AY27" i="28"/>
  <c r="AW27" i="28"/>
  <c r="AU27" i="28"/>
  <c r="AT27" i="28"/>
  <c r="AR27" i="28"/>
  <c r="AQ27" i="28"/>
  <c r="AP27" i="28"/>
  <c r="AI27" i="28"/>
  <c r="AE27" i="28"/>
  <c r="AD27" i="28"/>
  <c r="AC27" i="28"/>
  <c r="AB27" i="28"/>
  <c r="AA27" i="28"/>
  <c r="Z27" i="28"/>
  <c r="Y27" i="28"/>
  <c r="X27" i="28"/>
  <c r="W27" i="28"/>
  <c r="V27" i="28"/>
  <c r="U27" i="28"/>
  <c r="T27" i="28"/>
  <c r="S27" i="28"/>
  <c r="R27" i="28"/>
  <c r="Q27" i="28"/>
  <c r="P27" i="28"/>
  <c r="O27" i="28"/>
  <c r="N27" i="28"/>
  <c r="M27" i="28"/>
  <c r="L27" i="28"/>
  <c r="K27" i="28"/>
  <c r="J27" i="28"/>
  <c r="I27" i="28"/>
  <c r="H27" i="28"/>
  <c r="G27" i="28"/>
  <c r="F27" i="28"/>
  <c r="E27" i="28"/>
  <c r="B27" i="28"/>
  <c r="LW28" i="4"/>
  <c r="LN28" i="4"/>
  <c r="LM28" i="4"/>
  <c r="LJ28" i="4"/>
  <c r="LI28" i="4"/>
  <c r="LH28" i="4"/>
  <c r="LG28" i="4"/>
  <c r="LE28" i="4"/>
  <c r="LD28" i="4"/>
  <c r="LC28" i="4"/>
  <c r="LB28" i="4"/>
  <c r="LA28" i="4"/>
  <c r="KZ28" i="4"/>
  <c r="KY28" i="4"/>
  <c r="KT28" i="4"/>
  <c r="KS28" i="4"/>
  <c r="KR28" i="4"/>
  <c r="KQ28" i="4"/>
  <c r="KP28" i="4"/>
  <c r="KO28" i="4"/>
  <c r="KN28" i="4"/>
  <c r="KM28" i="4"/>
  <c r="KL28" i="4"/>
  <c r="KK28" i="4"/>
  <c r="KJ28" i="4"/>
  <c r="KI28" i="4"/>
  <c r="KH28" i="4"/>
  <c r="KG28" i="4"/>
  <c r="KF28" i="4"/>
  <c r="KE28" i="4"/>
  <c r="KD28" i="4"/>
  <c r="KC28" i="4"/>
  <c r="KB28" i="4"/>
  <c r="KA28" i="4"/>
  <c r="JZ28" i="4"/>
  <c r="JY28" i="4"/>
  <c r="JX28" i="4"/>
  <c r="JW28" i="4"/>
  <c r="JV28" i="4"/>
  <c r="JU28" i="4"/>
  <c r="JT28" i="4"/>
  <c r="JS28" i="4"/>
  <c r="JR28" i="4"/>
  <c r="JQ28" i="4"/>
  <c r="JP28" i="4"/>
  <c r="JO28" i="4"/>
  <c r="JN28" i="4"/>
  <c r="JM28" i="4"/>
  <c r="JL28" i="4"/>
  <c r="JJ28" i="4"/>
  <c r="JI28" i="4"/>
  <c r="JH28" i="4"/>
  <c r="JG28" i="4"/>
  <c r="JF28" i="4"/>
  <c r="JE28" i="4"/>
  <c r="JD28" i="4"/>
  <c r="JC28" i="4"/>
  <c r="JB28" i="4"/>
  <c r="JA28" i="4"/>
  <c r="IZ28" i="4"/>
  <c r="IY28" i="4"/>
  <c r="IX28" i="4"/>
  <c r="IW28" i="4"/>
  <c r="IV28" i="4"/>
  <c r="IU28" i="4"/>
  <c r="IT28" i="4"/>
  <c r="IS28" i="4"/>
  <c r="IR28" i="4"/>
  <c r="IQ28" i="4"/>
  <c r="IP28" i="4"/>
  <c r="IO28" i="4"/>
  <c r="IN28" i="4"/>
  <c r="IM28" i="4"/>
  <c r="IL28" i="4"/>
  <c r="IK28" i="4"/>
  <c r="IJ28" i="4"/>
  <c r="II28" i="4"/>
  <c r="IH28" i="4"/>
  <c r="IG28" i="4"/>
  <c r="IF28" i="4"/>
  <c r="IE28" i="4"/>
  <c r="ID28" i="4"/>
  <c r="IC28" i="4"/>
  <c r="IB28" i="4"/>
  <c r="IA28" i="4"/>
  <c r="HZ28" i="4"/>
  <c r="HY28" i="4"/>
  <c r="HX28" i="4"/>
  <c r="HW28" i="4"/>
  <c r="HV28" i="4"/>
  <c r="HU28" i="4"/>
  <c r="HT28" i="4"/>
  <c r="HS28" i="4"/>
  <c r="HR28" i="4"/>
  <c r="HQ28" i="4"/>
  <c r="HP28" i="4"/>
  <c r="HO28" i="4"/>
  <c r="HN28" i="4"/>
  <c r="HM28" i="4"/>
  <c r="HL28" i="4"/>
  <c r="HK28" i="4"/>
  <c r="HJ28" i="4"/>
  <c r="HI28" i="4"/>
  <c r="HH28" i="4"/>
  <c r="HG28" i="4"/>
  <c r="HF28" i="4"/>
  <c r="HE28" i="4"/>
  <c r="HD28" i="4"/>
  <c r="HC28" i="4"/>
  <c r="HB28" i="4"/>
  <c r="HA28" i="4"/>
  <c r="GZ28" i="4"/>
  <c r="GY28" i="4"/>
  <c r="GX28" i="4"/>
  <c r="GW28" i="4"/>
  <c r="GV28" i="4"/>
  <c r="GU28" i="4"/>
  <c r="GT28" i="4"/>
  <c r="GS28" i="4"/>
  <c r="GR28" i="4"/>
  <c r="GQ28" i="4"/>
  <c r="GP28" i="4"/>
  <c r="GN28" i="4"/>
  <c r="GM28" i="4"/>
  <c r="GL28" i="4"/>
  <c r="GK28" i="4"/>
  <c r="GJ28" i="4"/>
  <c r="GI28" i="4"/>
  <c r="GH28" i="4"/>
  <c r="GF28" i="4"/>
  <c r="GE28" i="4"/>
  <c r="GC28" i="4"/>
  <c r="GB28" i="4"/>
  <c r="GA28" i="4"/>
  <c r="FZ28" i="4"/>
  <c r="FY28" i="4"/>
  <c r="FX28" i="4"/>
  <c r="FW28" i="4"/>
  <c r="FV28" i="4"/>
  <c r="FU28" i="4"/>
  <c r="FT28" i="4"/>
  <c r="FS28" i="4"/>
  <c r="FR28" i="4"/>
  <c r="FQ28" i="4"/>
  <c r="FP28" i="4"/>
  <c r="FO28" i="4"/>
  <c r="FN28" i="4"/>
  <c r="FM28" i="4"/>
  <c r="FL28" i="4"/>
  <c r="FK28" i="4"/>
  <c r="FJ28" i="4"/>
  <c r="FI28" i="4"/>
  <c r="FH28" i="4"/>
  <c r="FG28" i="4"/>
  <c r="FF28" i="4"/>
  <c r="FE28" i="4"/>
  <c r="FD28" i="4"/>
  <c r="FC28" i="4"/>
  <c r="FB28" i="4"/>
  <c r="FA28" i="4"/>
  <c r="EZ28" i="4"/>
  <c r="EY28" i="4"/>
  <c r="EW28" i="4"/>
  <c r="EV28" i="4"/>
  <c r="ET28" i="4"/>
  <c r="ES28" i="4"/>
  <c r="ER28" i="4"/>
  <c r="EQ28" i="4"/>
  <c r="EP28" i="4"/>
  <c r="DR28" i="4"/>
  <c r="DQ28" i="4"/>
  <c r="DO28" i="4"/>
  <c r="DN28" i="4"/>
  <c r="DM28" i="4"/>
  <c r="DL28" i="4"/>
  <c r="DK28" i="4"/>
  <c r="DC28" i="4"/>
  <c r="DB28" i="4"/>
  <c r="DA28" i="4"/>
  <c r="CZ28" i="4"/>
  <c r="CY28" i="4"/>
  <c r="CX28" i="4"/>
  <c r="CW28" i="4"/>
  <c r="CV28" i="4"/>
  <c r="CU28" i="4"/>
  <c r="CT28" i="4"/>
  <c r="CS28" i="4"/>
  <c r="CQ28" i="4"/>
  <c r="CP28" i="4"/>
  <c r="CO28" i="4"/>
  <c r="CN28" i="4"/>
  <c r="CM28" i="4"/>
  <c r="CL28" i="4"/>
  <c r="CK28" i="4"/>
  <c r="CJ28" i="4"/>
  <c r="CI28" i="4"/>
  <c r="CH28" i="4"/>
  <c r="CG28" i="4"/>
  <c r="CF28" i="4"/>
  <c r="CE28" i="4"/>
  <c r="CD28" i="4"/>
  <c r="CC28" i="4"/>
  <c r="CB28" i="4"/>
  <c r="CA28" i="4"/>
  <c r="BZ28" i="4"/>
  <c r="BY28" i="4"/>
  <c r="BX28" i="4"/>
  <c r="BW28" i="4"/>
  <c r="BU28" i="4"/>
  <c r="BT28" i="4"/>
  <c r="BS28" i="4"/>
  <c r="BR28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D28" i="4"/>
  <c r="BC28" i="4"/>
  <c r="BB28" i="4"/>
  <c r="BA28" i="4"/>
  <c r="AY28" i="4"/>
  <c r="AX28" i="4"/>
  <c r="AW28" i="4"/>
  <c r="AV28" i="4"/>
  <c r="AU28" i="4"/>
  <c r="AT28" i="4"/>
  <c r="AS28" i="4"/>
  <c r="AR28" i="4"/>
  <c r="AQ28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C28" i="4"/>
  <c r="AB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B28" i="4"/>
  <c r="A28" i="4"/>
  <c r="C28" i="28"/>
  <c r="DT28" i="4"/>
  <c r="DU28" i="4"/>
  <c r="DV28" i="4"/>
  <c r="DW28" i="4"/>
  <c r="DY28" i="4"/>
  <c r="DZ28" i="4"/>
  <c r="EB28" i="4"/>
  <c r="EC28" i="4"/>
  <c r="ED28" i="4"/>
  <c r="EE28" i="4"/>
  <c r="EG28" i="4"/>
  <c r="EH28" i="4"/>
  <c r="AG28" i="28"/>
  <c r="AH28" i="28"/>
  <c r="LW27" i="4"/>
  <c r="LN27" i="4"/>
  <c r="LM27" i="4"/>
  <c r="LJ27" i="4"/>
  <c r="LI27" i="4"/>
  <c r="LH27" i="4"/>
  <c r="LG27" i="4"/>
  <c r="LE27" i="4"/>
  <c r="LD27" i="4"/>
  <c r="LC27" i="4"/>
  <c r="LB27" i="4"/>
  <c r="LA27" i="4"/>
  <c r="KZ27" i="4"/>
  <c r="KY27" i="4"/>
  <c r="KT27" i="4"/>
  <c r="KS27" i="4"/>
  <c r="KR27" i="4"/>
  <c r="KQ27" i="4"/>
  <c r="KP27" i="4"/>
  <c r="KO27" i="4"/>
  <c r="KN27" i="4"/>
  <c r="KM27" i="4"/>
  <c r="KL27" i="4"/>
  <c r="KK27" i="4"/>
  <c r="KJ27" i="4"/>
  <c r="KI27" i="4"/>
  <c r="KH27" i="4"/>
  <c r="KG27" i="4"/>
  <c r="KF27" i="4"/>
  <c r="KE27" i="4"/>
  <c r="KD27" i="4"/>
  <c r="KC27" i="4"/>
  <c r="KB27" i="4"/>
  <c r="KA27" i="4"/>
  <c r="JZ27" i="4"/>
  <c r="JY27" i="4"/>
  <c r="JX27" i="4"/>
  <c r="JW27" i="4"/>
  <c r="JV27" i="4"/>
  <c r="JU27" i="4"/>
  <c r="JT27" i="4"/>
  <c r="JS27" i="4"/>
  <c r="JR27" i="4"/>
  <c r="JQ27" i="4"/>
  <c r="JP27" i="4"/>
  <c r="JO27" i="4"/>
  <c r="JN27" i="4"/>
  <c r="JM27" i="4"/>
  <c r="JL27" i="4"/>
  <c r="JJ27" i="4"/>
  <c r="JI27" i="4"/>
  <c r="JH27" i="4"/>
  <c r="JG27" i="4"/>
  <c r="JF27" i="4"/>
  <c r="JE27" i="4"/>
  <c r="JD27" i="4"/>
  <c r="JC27" i="4"/>
  <c r="JB27" i="4"/>
  <c r="JA27" i="4"/>
  <c r="IZ27" i="4"/>
  <c r="IY27" i="4"/>
  <c r="IX27" i="4"/>
  <c r="IW27" i="4"/>
  <c r="IV27" i="4"/>
  <c r="IU27" i="4"/>
  <c r="IT27" i="4"/>
  <c r="IS27" i="4"/>
  <c r="IR27" i="4"/>
  <c r="IQ27" i="4"/>
  <c r="IP27" i="4"/>
  <c r="IO27" i="4"/>
  <c r="IN27" i="4"/>
  <c r="IM27" i="4"/>
  <c r="IL27" i="4"/>
  <c r="IK27" i="4"/>
  <c r="IJ27" i="4"/>
  <c r="II27" i="4"/>
  <c r="IH27" i="4"/>
  <c r="IG27" i="4"/>
  <c r="IF27" i="4"/>
  <c r="IE27" i="4"/>
  <c r="ID27" i="4"/>
  <c r="IC27" i="4"/>
  <c r="IB27" i="4"/>
  <c r="IA27" i="4"/>
  <c r="HZ27" i="4"/>
  <c r="HY27" i="4"/>
  <c r="HX27" i="4"/>
  <c r="HW27" i="4"/>
  <c r="HV27" i="4"/>
  <c r="HU27" i="4"/>
  <c r="HT27" i="4"/>
  <c r="HS27" i="4"/>
  <c r="HR27" i="4"/>
  <c r="HQ27" i="4"/>
  <c r="HP27" i="4"/>
  <c r="HO27" i="4"/>
  <c r="HN27" i="4"/>
  <c r="HM27" i="4"/>
  <c r="HL27" i="4"/>
  <c r="HK27" i="4"/>
  <c r="HJ27" i="4"/>
  <c r="HI27" i="4"/>
  <c r="HH27" i="4"/>
  <c r="HG27" i="4"/>
  <c r="HF27" i="4"/>
  <c r="HE27" i="4"/>
  <c r="HD27" i="4"/>
  <c r="HC27" i="4"/>
  <c r="HB27" i="4"/>
  <c r="HA27" i="4"/>
  <c r="GZ27" i="4"/>
  <c r="GY27" i="4"/>
  <c r="GX27" i="4"/>
  <c r="GW27" i="4"/>
  <c r="GV27" i="4"/>
  <c r="GU27" i="4"/>
  <c r="GT27" i="4"/>
  <c r="GS27" i="4"/>
  <c r="GR27" i="4"/>
  <c r="GQ27" i="4"/>
  <c r="GP27" i="4"/>
  <c r="GN27" i="4"/>
  <c r="GM27" i="4"/>
  <c r="GL27" i="4"/>
  <c r="GK27" i="4"/>
  <c r="GJ27" i="4"/>
  <c r="GI27" i="4"/>
  <c r="GH27" i="4"/>
  <c r="GF27" i="4"/>
  <c r="GE27" i="4"/>
  <c r="GC27" i="4"/>
  <c r="GB27" i="4"/>
  <c r="GA27" i="4"/>
  <c r="FZ27" i="4"/>
  <c r="FY27" i="4"/>
  <c r="FX27" i="4"/>
  <c r="FW27" i="4"/>
  <c r="FV27" i="4"/>
  <c r="FU27" i="4"/>
  <c r="FT27" i="4"/>
  <c r="FS27" i="4"/>
  <c r="FR27" i="4"/>
  <c r="FQ27" i="4"/>
  <c r="FP27" i="4"/>
  <c r="FO27" i="4"/>
  <c r="FN27" i="4"/>
  <c r="FM27" i="4"/>
  <c r="FL27" i="4"/>
  <c r="FK27" i="4"/>
  <c r="FJ27" i="4"/>
  <c r="FI27" i="4"/>
  <c r="FH27" i="4"/>
  <c r="FG27" i="4"/>
  <c r="FF27" i="4"/>
  <c r="FE27" i="4"/>
  <c r="FD27" i="4"/>
  <c r="FC27" i="4"/>
  <c r="FB27" i="4"/>
  <c r="FA27" i="4"/>
  <c r="EZ27" i="4"/>
  <c r="EY27" i="4"/>
  <c r="EW27" i="4"/>
  <c r="EV27" i="4"/>
  <c r="ET27" i="4"/>
  <c r="ES27" i="4"/>
  <c r="ER27" i="4"/>
  <c r="EQ27" i="4"/>
  <c r="EP27" i="4"/>
  <c r="DR27" i="4"/>
  <c r="DQ27" i="4"/>
  <c r="DO27" i="4"/>
  <c r="DN27" i="4"/>
  <c r="DM27" i="4"/>
  <c r="DL27" i="4"/>
  <c r="DK27" i="4"/>
  <c r="DC27" i="4"/>
  <c r="DB27" i="4"/>
  <c r="DA27" i="4"/>
  <c r="CZ27" i="4"/>
  <c r="CY27" i="4"/>
  <c r="CX27" i="4"/>
  <c r="CW27" i="4"/>
  <c r="CV27" i="4"/>
  <c r="CU27" i="4"/>
  <c r="CT27" i="4"/>
  <c r="CS27" i="4"/>
  <c r="CQ27" i="4"/>
  <c r="CP27" i="4"/>
  <c r="CO27" i="4"/>
  <c r="CN27" i="4"/>
  <c r="CM27" i="4"/>
  <c r="CL27" i="4"/>
  <c r="CK27" i="4"/>
  <c r="CJ27" i="4"/>
  <c r="CI27" i="4"/>
  <c r="CH27" i="4"/>
  <c r="CG27" i="4"/>
  <c r="CF27" i="4"/>
  <c r="CE27" i="4"/>
  <c r="CD27" i="4"/>
  <c r="CC27" i="4"/>
  <c r="CB27" i="4"/>
  <c r="CA27" i="4"/>
  <c r="BZ27" i="4"/>
  <c r="BY27" i="4"/>
  <c r="BX27" i="4"/>
  <c r="BW27" i="4"/>
  <c r="BU27" i="4"/>
  <c r="BT27" i="4"/>
  <c r="BS27" i="4"/>
  <c r="BR27" i="4"/>
  <c r="BQ27" i="4"/>
  <c r="BP27" i="4"/>
  <c r="BO27" i="4"/>
  <c r="BN27" i="4"/>
  <c r="BM27" i="4"/>
  <c r="BL27" i="4"/>
  <c r="BK27" i="4"/>
  <c r="BJ27" i="4"/>
  <c r="BI27" i="4"/>
  <c r="BH27" i="4"/>
  <c r="BG27" i="4"/>
  <c r="BF27" i="4"/>
  <c r="BE27" i="4"/>
  <c r="BD27" i="4"/>
  <c r="BC27" i="4"/>
  <c r="BB27" i="4"/>
  <c r="BA27" i="4"/>
  <c r="AY27" i="4"/>
  <c r="AX27" i="4"/>
  <c r="AW27" i="4"/>
  <c r="AV27" i="4"/>
  <c r="AU27" i="4"/>
  <c r="AT27" i="4"/>
  <c r="AS27" i="4"/>
  <c r="AR27" i="4"/>
  <c r="AQ2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C27" i="4"/>
  <c r="AB27" i="4"/>
  <c r="Z27" i="4"/>
  <c r="Y27" i="4"/>
  <c r="X27" i="4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F27" i="4"/>
  <c r="E27" i="4"/>
  <c r="D27" i="4"/>
  <c r="B27" i="4"/>
  <c r="A27" i="4"/>
  <c r="A27" i="28" s="1"/>
  <c r="LU29" i="4" l="1"/>
  <c r="BJ28" i="28"/>
  <c r="EI28" i="4"/>
  <c r="EJ28" i="4"/>
  <c r="LO28" i="4"/>
  <c r="BD28" i="28"/>
  <c r="BG28" i="28" s="1"/>
  <c r="BG30" i="28"/>
  <c r="EK28" i="4"/>
  <c r="EM28" i="4"/>
  <c r="LP28" i="4"/>
  <c r="AS28" i="28"/>
  <c r="AD28" i="4"/>
  <c r="EL28" i="4"/>
  <c r="DP28" i="4"/>
  <c r="GO28" i="4"/>
  <c r="KU28" i="4"/>
  <c r="LF28" i="4" s="1"/>
  <c r="AV28" i="28"/>
  <c r="A28" i="28"/>
  <c r="A30" i="62"/>
  <c r="A30" i="29"/>
  <c r="DF28" i="4"/>
  <c r="LR28" i="4"/>
  <c r="AZ28" i="4"/>
  <c r="DS28" i="4"/>
  <c r="GG28" i="4"/>
  <c r="LQ28" i="4"/>
  <c r="LF30" i="4"/>
  <c r="KX30" i="4"/>
  <c r="LF29" i="4"/>
  <c r="KX29" i="4"/>
  <c r="AA28" i="4"/>
  <c r="BV28" i="4"/>
  <c r="EF28" i="4"/>
  <c r="EA28" i="4"/>
  <c r="DG28" i="4"/>
  <c r="CR28" i="4"/>
  <c r="EU28" i="4"/>
  <c r="GD28" i="4"/>
  <c r="DX28" i="4"/>
  <c r="DJ28" i="4"/>
  <c r="EX28" i="4"/>
  <c r="AX28" i="28"/>
  <c r="LV28" i="4"/>
  <c r="D28" i="28"/>
  <c r="DH28" i="4"/>
  <c r="DD28" i="4"/>
  <c r="EO28" i="4"/>
  <c r="KV28" i="4"/>
  <c r="DE28" i="4"/>
  <c r="LU28" i="4"/>
  <c r="LT28" i="4"/>
  <c r="BA28" i="28"/>
  <c r="LS28" i="4"/>
  <c r="KW28" i="4"/>
  <c r="DI28" i="4"/>
  <c r="AW29" i="62"/>
  <c r="AV29" i="62"/>
  <c r="AU29" i="62"/>
  <c r="AT29" i="62"/>
  <c r="AS29" i="62"/>
  <c r="AR29" i="62"/>
  <c r="AQ29" i="62"/>
  <c r="AP29" i="62"/>
  <c r="AO29" i="62"/>
  <c r="AN29" i="62"/>
  <c r="AM29" i="62"/>
  <c r="AL29" i="62"/>
  <c r="AK29" i="62"/>
  <c r="AJ29" i="62"/>
  <c r="AI29" i="62"/>
  <c r="AH29" i="62"/>
  <c r="AG29" i="62"/>
  <c r="AF29" i="62"/>
  <c r="AE29" i="62"/>
  <c r="AD29" i="62"/>
  <c r="AC29" i="62"/>
  <c r="AB29" i="62"/>
  <c r="AA29" i="62"/>
  <c r="Z29" i="62"/>
  <c r="Y29" i="62"/>
  <c r="X29" i="62"/>
  <c r="W29" i="62"/>
  <c r="V29" i="62"/>
  <c r="U29" i="62"/>
  <c r="T29" i="62"/>
  <c r="S29" i="62"/>
  <c r="R29" i="62"/>
  <c r="Q29" i="62"/>
  <c r="P29" i="62"/>
  <c r="O29" i="62"/>
  <c r="N29" i="62"/>
  <c r="M29" i="62"/>
  <c r="L29" i="62"/>
  <c r="K29" i="62"/>
  <c r="J29" i="62"/>
  <c r="I29" i="62"/>
  <c r="H29" i="62"/>
  <c r="G29" i="62"/>
  <c r="F29" i="62"/>
  <c r="E29" i="62"/>
  <c r="D29" i="62"/>
  <c r="C29" i="62"/>
  <c r="B29" i="62"/>
  <c r="FI29" i="29"/>
  <c r="FH29" i="29"/>
  <c r="FG29" i="29"/>
  <c r="FF29" i="29"/>
  <c r="FE29" i="29"/>
  <c r="FD29" i="29"/>
  <c r="FC29" i="29"/>
  <c r="FB29" i="29"/>
  <c r="FA29" i="29"/>
  <c r="EZ29" i="29"/>
  <c r="EY29" i="29"/>
  <c r="EX29" i="29"/>
  <c r="EW29" i="29"/>
  <c r="EV29" i="29"/>
  <c r="EU29" i="29"/>
  <c r="ET29" i="29"/>
  <c r="ES29" i="29"/>
  <c r="ER29" i="29"/>
  <c r="EQ29" i="29"/>
  <c r="EP29" i="29"/>
  <c r="EO29" i="29"/>
  <c r="EN29" i="29"/>
  <c r="EM29" i="29"/>
  <c r="EL29" i="29"/>
  <c r="EK29" i="29"/>
  <c r="EJ29" i="29"/>
  <c r="EI29" i="29"/>
  <c r="EH29" i="29"/>
  <c r="EG29" i="29"/>
  <c r="EF29" i="29"/>
  <c r="EE29" i="29"/>
  <c r="ED29" i="29"/>
  <c r="EC29" i="29"/>
  <c r="EB29" i="29"/>
  <c r="EA29" i="29"/>
  <c r="DZ29" i="29"/>
  <c r="DY29" i="29"/>
  <c r="DX29" i="29"/>
  <c r="DW29" i="29"/>
  <c r="DV29" i="29"/>
  <c r="DU29" i="29"/>
  <c r="DT29" i="29"/>
  <c r="DS29" i="29"/>
  <c r="DR29" i="29"/>
  <c r="DQ29" i="29"/>
  <c r="DP29" i="29"/>
  <c r="DO29" i="29"/>
  <c r="DN29" i="29"/>
  <c r="DM29" i="29"/>
  <c r="DL29" i="29"/>
  <c r="DK29" i="29"/>
  <c r="DJ29" i="29"/>
  <c r="DI29" i="29"/>
  <c r="DH29" i="29"/>
  <c r="DG29" i="29"/>
  <c r="DF29" i="29"/>
  <c r="DE29" i="29"/>
  <c r="DD29" i="29"/>
  <c r="DC29" i="29"/>
  <c r="DB29" i="29"/>
  <c r="DA29" i="29"/>
  <c r="CZ29" i="29"/>
  <c r="CY29" i="29"/>
  <c r="CX29" i="29"/>
  <c r="CW29" i="29"/>
  <c r="CV29" i="29"/>
  <c r="CU29" i="29"/>
  <c r="CT29" i="29"/>
  <c r="CS29" i="29"/>
  <c r="CR29" i="29"/>
  <c r="CQ29" i="29"/>
  <c r="CP29" i="29"/>
  <c r="CO29" i="29"/>
  <c r="CN29" i="29"/>
  <c r="CM29" i="29"/>
  <c r="CL29" i="29"/>
  <c r="CK29" i="29"/>
  <c r="CJ29" i="29"/>
  <c r="CI29" i="29"/>
  <c r="CH29" i="29"/>
  <c r="CG29" i="29"/>
  <c r="CF29" i="29"/>
  <c r="CE29" i="29"/>
  <c r="CD29" i="29"/>
  <c r="CC29" i="29"/>
  <c r="CB29" i="29"/>
  <c r="CA29" i="29"/>
  <c r="BZ29" i="29"/>
  <c r="BY29" i="29"/>
  <c r="BX29" i="29"/>
  <c r="BW29" i="29"/>
  <c r="BV29" i="29"/>
  <c r="BU29" i="29"/>
  <c r="BT29" i="29"/>
  <c r="BS29" i="29"/>
  <c r="BR29" i="29"/>
  <c r="BQ29" i="29"/>
  <c r="BP29" i="29"/>
  <c r="BO29" i="29"/>
  <c r="BN29" i="29"/>
  <c r="BM29" i="29"/>
  <c r="BL29" i="29"/>
  <c r="BK29" i="29"/>
  <c r="BJ29" i="29"/>
  <c r="BI29" i="29"/>
  <c r="BH29" i="29"/>
  <c r="BG29" i="29"/>
  <c r="BF29" i="29"/>
  <c r="BE29" i="29"/>
  <c r="BD29" i="29"/>
  <c r="BC29" i="29"/>
  <c r="BB29" i="29"/>
  <c r="BA29" i="29"/>
  <c r="AZ29" i="29"/>
  <c r="AY29" i="29"/>
  <c r="AX29" i="29"/>
  <c r="AW29" i="29"/>
  <c r="AV29" i="29"/>
  <c r="AU29" i="29"/>
  <c r="AT29" i="29"/>
  <c r="AS29" i="29"/>
  <c r="AR29" i="29"/>
  <c r="AQ29" i="29"/>
  <c r="AP29" i="29"/>
  <c r="AO29" i="29"/>
  <c r="AN29" i="29"/>
  <c r="AM29" i="29"/>
  <c r="AL29" i="29"/>
  <c r="AK29" i="29"/>
  <c r="AJ29" i="29"/>
  <c r="AI29" i="29"/>
  <c r="AH29" i="29"/>
  <c r="AG29" i="29"/>
  <c r="AF29" i="29"/>
  <c r="AE29" i="29"/>
  <c r="AD29" i="29"/>
  <c r="AC29" i="29"/>
  <c r="AB29" i="29"/>
  <c r="AA29" i="29"/>
  <c r="Z29" i="29"/>
  <c r="Y29" i="29"/>
  <c r="X29" i="29"/>
  <c r="W29" i="29"/>
  <c r="V29" i="29"/>
  <c r="U29" i="29"/>
  <c r="T29" i="29"/>
  <c r="S29" i="29"/>
  <c r="R29" i="29"/>
  <c r="Q29" i="29"/>
  <c r="P29" i="29"/>
  <c r="O29" i="29"/>
  <c r="N29" i="29"/>
  <c r="M29" i="29"/>
  <c r="L29" i="29"/>
  <c r="K29" i="29"/>
  <c r="J29" i="29"/>
  <c r="I29" i="29"/>
  <c r="H29" i="29"/>
  <c r="G29" i="29"/>
  <c r="F29" i="29"/>
  <c r="E29" i="29"/>
  <c r="D29" i="29"/>
  <c r="C29" i="29"/>
  <c r="B29" i="29"/>
  <c r="FI28" i="29"/>
  <c r="FH28" i="29"/>
  <c r="FG28" i="29"/>
  <c r="FF28" i="29"/>
  <c r="FE28" i="29"/>
  <c r="FD28" i="29"/>
  <c r="FC28" i="29"/>
  <c r="FB28" i="29"/>
  <c r="FA28" i="29"/>
  <c r="EZ28" i="29"/>
  <c r="EY28" i="29"/>
  <c r="EX28" i="29"/>
  <c r="EW28" i="29"/>
  <c r="EV28" i="29"/>
  <c r="EU28" i="29"/>
  <c r="ET28" i="29"/>
  <c r="ES28" i="29"/>
  <c r="ER28" i="29"/>
  <c r="EQ28" i="29"/>
  <c r="EP28" i="29"/>
  <c r="EO28" i="29"/>
  <c r="EN28" i="29"/>
  <c r="EM28" i="29"/>
  <c r="EL28" i="29"/>
  <c r="EK28" i="29"/>
  <c r="EJ28" i="29"/>
  <c r="EI28" i="29"/>
  <c r="EH28" i="29"/>
  <c r="EG28" i="29"/>
  <c r="EF28" i="29"/>
  <c r="EE28" i="29"/>
  <c r="ED28" i="29"/>
  <c r="EC28" i="29"/>
  <c r="EB28" i="29"/>
  <c r="EA28" i="29"/>
  <c r="DZ28" i="29"/>
  <c r="DY28" i="29"/>
  <c r="DX28" i="29"/>
  <c r="DW28" i="29"/>
  <c r="DV28" i="29"/>
  <c r="DU28" i="29"/>
  <c r="DT28" i="29"/>
  <c r="DS28" i="29"/>
  <c r="DR28" i="29"/>
  <c r="DQ28" i="29"/>
  <c r="DP28" i="29"/>
  <c r="DO28" i="29"/>
  <c r="DN28" i="29"/>
  <c r="DM28" i="29"/>
  <c r="DL28" i="29"/>
  <c r="DK28" i="29"/>
  <c r="DJ28" i="29"/>
  <c r="DI28" i="29"/>
  <c r="DH28" i="29"/>
  <c r="DG28" i="29"/>
  <c r="DF28" i="29"/>
  <c r="DE28" i="29"/>
  <c r="DD28" i="29"/>
  <c r="DC28" i="29"/>
  <c r="DB28" i="29"/>
  <c r="DA28" i="29"/>
  <c r="CZ28" i="29"/>
  <c r="CY28" i="29"/>
  <c r="CX28" i="29"/>
  <c r="CW28" i="29"/>
  <c r="CV28" i="29"/>
  <c r="CU28" i="29"/>
  <c r="CT28" i="29"/>
  <c r="CS28" i="29"/>
  <c r="CR28" i="29"/>
  <c r="CQ28" i="29"/>
  <c r="CP28" i="29"/>
  <c r="CO28" i="29"/>
  <c r="CN28" i="29"/>
  <c r="CM28" i="29"/>
  <c r="CL28" i="29"/>
  <c r="CK28" i="29"/>
  <c r="CJ28" i="29"/>
  <c r="CI28" i="29"/>
  <c r="CH28" i="29"/>
  <c r="CG28" i="29"/>
  <c r="CF28" i="29"/>
  <c r="CE28" i="29"/>
  <c r="CD28" i="29"/>
  <c r="CC28" i="29"/>
  <c r="CB28" i="29"/>
  <c r="CA28" i="29"/>
  <c r="BZ28" i="29"/>
  <c r="BY28" i="29"/>
  <c r="BX28" i="29"/>
  <c r="BW28" i="29"/>
  <c r="BV28" i="29"/>
  <c r="BU28" i="29"/>
  <c r="BT28" i="29"/>
  <c r="BS28" i="29"/>
  <c r="BR28" i="29"/>
  <c r="BQ28" i="29"/>
  <c r="BP28" i="29"/>
  <c r="BO28" i="29"/>
  <c r="BN28" i="29"/>
  <c r="BM28" i="29"/>
  <c r="BL28" i="29"/>
  <c r="BK28" i="29"/>
  <c r="BJ28" i="29"/>
  <c r="BI28" i="29"/>
  <c r="BH28" i="29"/>
  <c r="BG28" i="29"/>
  <c r="BF28" i="29"/>
  <c r="BE28" i="29"/>
  <c r="BD28" i="29"/>
  <c r="BC28" i="29"/>
  <c r="BB28" i="29"/>
  <c r="BA28" i="29"/>
  <c r="AZ28" i="29"/>
  <c r="AY28" i="29"/>
  <c r="AX28" i="29"/>
  <c r="AW28" i="29"/>
  <c r="AV28" i="29"/>
  <c r="AU28" i="29"/>
  <c r="AT28" i="29"/>
  <c r="AS28" i="29"/>
  <c r="AR28" i="29"/>
  <c r="AQ28" i="29"/>
  <c r="AP28" i="29"/>
  <c r="AO28" i="29"/>
  <c r="AN28" i="29"/>
  <c r="AM28" i="29"/>
  <c r="AL28" i="29"/>
  <c r="AK28" i="29"/>
  <c r="AJ28" i="29"/>
  <c r="AI28" i="29"/>
  <c r="AH28" i="29"/>
  <c r="AG28" i="29"/>
  <c r="AF28" i="29"/>
  <c r="AE28" i="29"/>
  <c r="AD28" i="29"/>
  <c r="AC28" i="29"/>
  <c r="AB28" i="29"/>
  <c r="AA28" i="29"/>
  <c r="Z28" i="29"/>
  <c r="Y28" i="29"/>
  <c r="X28" i="29"/>
  <c r="W28" i="29"/>
  <c r="V28" i="29"/>
  <c r="U28" i="29"/>
  <c r="T28" i="29"/>
  <c r="S28" i="29"/>
  <c r="R28" i="29"/>
  <c r="Q28" i="29"/>
  <c r="P28" i="29"/>
  <c r="O28" i="29"/>
  <c r="N28" i="29"/>
  <c r="M28" i="29"/>
  <c r="L28" i="29"/>
  <c r="K28" i="29"/>
  <c r="J28" i="29"/>
  <c r="I28" i="29"/>
  <c r="H28" i="29"/>
  <c r="G28" i="29"/>
  <c r="F28" i="29"/>
  <c r="E28" i="29"/>
  <c r="D28" i="29"/>
  <c r="C28" i="29"/>
  <c r="B28" i="29"/>
  <c r="AW28" i="62"/>
  <c r="AV28" i="62"/>
  <c r="AU28" i="62"/>
  <c r="AT28" i="62"/>
  <c r="AS28" i="62"/>
  <c r="AR28" i="62"/>
  <c r="AQ28" i="62"/>
  <c r="AP28" i="62"/>
  <c r="AO28" i="62"/>
  <c r="AN28" i="62"/>
  <c r="AM28" i="62"/>
  <c r="AL28" i="62"/>
  <c r="AK28" i="62"/>
  <c r="AJ28" i="62"/>
  <c r="AI28" i="62"/>
  <c r="AH28" i="62"/>
  <c r="AG28" i="62"/>
  <c r="AF28" i="62"/>
  <c r="AE28" i="62"/>
  <c r="AD28" i="62"/>
  <c r="AC28" i="62"/>
  <c r="AB28" i="62"/>
  <c r="AA28" i="62"/>
  <c r="Z28" i="62"/>
  <c r="Y28" i="62"/>
  <c r="X28" i="62"/>
  <c r="W28" i="62"/>
  <c r="V28" i="62"/>
  <c r="U28" i="62"/>
  <c r="T28" i="62"/>
  <c r="S28" i="62"/>
  <c r="R28" i="62"/>
  <c r="Q28" i="62"/>
  <c r="P28" i="62"/>
  <c r="O28" i="62"/>
  <c r="N28" i="62"/>
  <c r="M28" i="62"/>
  <c r="L28" i="62"/>
  <c r="K28" i="62"/>
  <c r="J28" i="62"/>
  <c r="I28" i="62"/>
  <c r="H28" i="62"/>
  <c r="G28" i="62"/>
  <c r="F28" i="62"/>
  <c r="E28" i="62"/>
  <c r="D28" i="62"/>
  <c r="C28" i="62"/>
  <c r="B28" i="62"/>
  <c r="AW27" i="62"/>
  <c r="AV27" i="62"/>
  <c r="AU27" i="62"/>
  <c r="AT27" i="62"/>
  <c r="AS27" i="62"/>
  <c r="AR27" i="62"/>
  <c r="AQ27" i="62"/>
  <c r="AP27" i="62"/>
  <c r="AO27" i="62"/>
  <c r="AN27" i="62"/>
  <c r="AM27" i="62"/>
  <c r="AL27" i="62"/>
  <c r="AK27" i="62"/>
  <c r="AJ27" i="62"/>
  <c r="AI27" i="62"/>
  <c r="AH27" i="62"/>
  <c r="AG27" i="62"/>
  <c r="AF27" i="62"/>
  <c r="AE27" i="62"/>
  <c r="AD27" i="62"/>
  <c r="AC27" i="62"/>
  <c r="AB27" i="62"/>
  <c r="AA27" i="62"/>
  <c r="Z27" i="62"/>
  <c r="Y27" i="62"/>
  <c r="X27" i="62"/>
  <c r="W27" i="62"/>
  <c r="V27" i="62"/>
  <c r="U27" i="62"/>
  <c r="T27" i="62"/>
  <c r="S27" i="62"/>
  <c r="R27" i="62"/>
  <c r="Q27" i="62"/>
  <c r="P27" i="62"/>
  <c r="O27" i="62"/>
  <c r="N27" i="62"/>
  <c r="M27" i="62"/>
  <c r="L27" i="62"/>
  <c r="K27" i="62"/>
  <c r="J27" i="62"/>
  <c r="I27" i="62"/>
  <c r="H27" i="62"/>
  <c r="G27" i="62"/>
  <c r="F27" i="62"/>
  <c r="E27" i="62"/>
  <c r="D27" i="62"/>
  <c r="C27" i="62"/>
  <c r="B27" i="62"/>
  <c r="FI27" i="29"/>
  <c r="FH27" i="29"/>
  <c r="FG27" i="29"/>
  <c r="FF27" i="29"/>
  <c r="FE27" i="29"/>
  <c r="FD27" i="29"/>
  <c r="FC27" i="29"/>
  <c r="FB27" i="29"/>
  <c r="FA27" i="29"/>
  <c r="EZ27" i="29"/>
  <c r="EY27" i="29"/>
  <c r="EX27" i="29"/>
  <c r="EW27" i="29"/>
  <c r="EV27" i="29"/>
  <c r="EU27" i="29"/>
  <c r="ET27" i="29"/>
  <c r="ES27" i="29"/>
  <c r="ER27" i="29"/>
  <c r="EQ27" i="29"/>
  <c r="EP27" i="29"/>
  <c r="EO27" i="29"/>
  <c r="EN27" i="29"/>
  <c r="EM27" i="29"/>
  <c r="EL27" i="29"/>
  <c r="EK27" i="29"/>
  <c r="EJ27" i="29"/>
  <c r="EI27" i="29"/>
  <c r="EH27" i="29"/>
  <c r="EG27" i="29"/>
  <c r="EF27" i="29"/>
  <c r="EE27" i="29"/>
  <c r="ED27" i="29"/>
  <c r="EC27" i="29"/>
  <c r="EB27" i="29"/>
  <c r="EA27" i="29"/>
  <c r="DZ27" i="29"/>
  <c r="DY27" i="29"/>
  <c r="DX27" i="29"/>
  <c r="DW27" i="29"/>
  <c r="DV27" i="29"/>
  <c r="DU27" i="29"/>
  <c r="DT27" i="29"/>
  <c r="DS27" i="29"/>
  <c r="DR27" i="29"/>
  <c r="DQ27" i="29"/>
  <c r="DP27" i="29"/>
  <c r="DO27" i="29"/>
  <c r="DN27" i="29"/>
  <c r="DM27" i="29"/>
  <c r="DL27" i="29"/>
  <c r="DK27" i="29"/>
  <c r="DJ27" i="29"/>
  <c r="DI27" i="29"/>
  <c r="DH27" i="29"/>
  <c r="DG27" i="29"/>
  <c r="DF27" i="29"/>
  <c r="DE27" i="29"/>
  <c r="DD27" i="29"/>
  <c r="DC27" i="29"/>
  <c r="DB27" i="29"/>
  <c r="DA27" i="29"/>
  <c r="CZ27" i="29"/>
  <c r="CY27" i="29"/>
  <c r="CX27" i="29"/>
  <c r="CW27" i="29"/>
  <c r="CV27" i="29"/>
  <c r="CU27" i="29"/>
  <c r="CT27" i="29"/>
  <c r="CS27" i="29"/>
  <c r="CR27" i="29"/>
  <c r="CQ27" i="29"/>
  <c r="CP27" i="29"/>
  <c r="CO27" i="29"/>
  <c r="CN27" i="29"/>
  <c r="CM27" i="29"/>
  <c r="CL27" i="29"/>
  <c r="CK27" i="29"/>
  <c r="CJ27" i="29"/>
  <c r="CI27" i="29"/>
  <c r="CH27" i="29"/>
  <c r="CG27" i="29"/>
  <c r="CF27" i="29"/>
  <c r="CE27" i="29"/>
  <c r="CD27" i="29"/>
  <c r="CC27" i="29"/>
  <c r="CB27" i="29"/>
  <c r="CA27" i="29"/>
  <c r="BZ27" i="29"/>
  <c r="BY27" i="29"/>
  <c r="BX27" i="29"/>
  <c r="BW27" i="29"/>
  <c r="BV27" i="29"/>
  <c r="BU27" i="29"/>
  <c r="BT27" i="29"/>
  <c r="BS27" i="29"/>
  <c r="BR27" i="29"/>
  <c r="BQ27" i="29"/>
  <c r="BP27" i="29"/>
  <c r="BO27" i="29"/>
  <c r="BN27" i="29"/>
  <c r="BM27" i="29"/>
  <c r="BL27" i="29"/>
  <c r="BK27" i="29"/>
  <c r="BJ27" i="29"/>
  <c r="BI27" i="29"/>
  <c r="BH27" i="29"/>
  <c r="BG27" i="29"/>
  <c r="BF27" i="29"/>
  <c r="BE27" i="29"/>
  <c r="BD27" i="29"/>
  <c r="BC27" i="29"/>
  <c r="BB27" i="29"/>
  <c r="BA27" i="29"/>
  <c r="AZ27" i="29"/>
  <c r="AY27" i="29"/>
  <c r="AX27" i="29"/>
  <c r="AW27" i="29"/>
  <c r="AV27" i="29"/>
  <c r="AU27" i="29"/>
  <c r="AT27" i="29"/>
  <c r="AS27" i="29"/>
  <c r="AR27" i="29"/>
  <c r="AQ27" i="29"/>
  <c r="AP27" i="29"/>
  <c r="AO27" i="29"/>
  <c r="AN27" i="29"/>
  <c r="AM27" i="29"/>
  <c r="AL27" i="29"/>
  <c r="AK27" i="29"/>
  <c r="AJ27" i="29"/>
  <c r="AI27" i="29"/>
  <c r="AH27" i="29"/>
  <c r="AG27" i="29"/>
  <c r="AF27" i="29"/>
  <c r="AE27" i="29"/>
  <c r="AD27" i="29"/>
  <c r="AC27" i="29"/>
  <c r="AB27" i="29"/>
  <c r="AA27" i="29"/>
  <c r="Z27" i="29"/>
  <c r="Y27" i="29"/>
  <c r="X27" i="29"/>
  <c r="W27" i="29"/>
  <c r="V27" i="29"/>
  <c r="U27" i="29"/>
  <c r="T27" i="29"/>
  <c r="S27" i="29"/>
  <c r="R27" i="29"/>
  <c r="Q27" i="29"/>
  <c r="P27" i="29"/>
  <c r="O27" i="29"/>
  <c r="N27" i="29"/>
  <c r="M27" i="29"/>
  <c r="L27" i="29"/>
  <c r="K27" i="29"/>
  <c r="J27" i="29"/>
  <c r="I27" i="29"/>
  <c r="H27" i="29"/>
  <c r="G27" i="29"/>
  <c r="F27" i="29"/>
  <c r="E27" i="29"/>
  <c r="D27" i="29"/>
  <c r="C27" i="29"/>
  <c r="B27" i="29"/>
  <c r="C27" i="28"/>
  <c r="A29" i="62"/>
  <c r="LW26" i="4"/>
  <c r="LN26" i="4"/>
  <c r="LM26" i="4"/>
  <c r="LJ26" i="4"/>
  <c r="LI26" i="4"/>
  <c r="LH26" i="4"/>
  <c r="LG26" i="4"/>
  <c r="LE26" i="4"/>
  <c r="LD26" i="4"/>
  <c r="LC26" i="4"/>
  <c r="LB26" i="4"/>
  <c r="LA26" i="4"/>
  <c r="KZ26" i="4"/>
  <c r="KY26" i="4"/>
  <c r="KT26" i="4"/>
  <c r="KW26" i="4" s="1"/>
  <c r="KS26" i="4"/>
  <c r="KV26" i="4" s="1"/>
  <c r="KR26" i="4"/>
  <c r="KQ26" i="4"/>
  <c r="KP26" i="4"/>
  <c r="KO26" i="4"/>
  <c r="KN26" i="4"/>
  <c r="KM26" i="4"/>
  <c r="KL26" i="4"/>
  <c r="KK26" i="4"/>
  <c r="KJ26" i="4"/>
  <c r="KI26" i="4"/>
  <c r="KH26" i="4"/>
  <c r="KG26" i="4"/>
  <c r="KF26" i="4"/>
  <c r="KE26" i="4"/>
  <c r="KD26" i="4"/>
  <c r="KC26" i="4"/>
  <c r="KB26" i="4"/>
  <c r="KA26" i="4"/>
  <c r="JZ26" i="4"/>
  <c r="JY26" i="4"/>
  <c r="JX26" i="4"/>
  <c r="JW26" i="4"/>
  <c r="JV26" i="4"/>
  <c r="JU26" i="4"/>
  <c r="JT26" i="4"/>
  <c r="JS26" i="4"/>
  <c r="JR26" i="4"/>
  <c r="JQ26" i="4"/>
  <c r="JP26" i="4"/>
  <c r="JO26" i="4"/>
  <c r="JN26" i="4"/>
  <c r="LS26" i="4" s="1"/>
  <c r="JM26" i="4"/>
  <c r="JL26" i="4"/>
  <c r="JJ26" i="4"/>
  <c r="JI26" i="4"/>
  <c r="JH26" i="4"/>
  <c r="JG26" i="4"/>
  <c r="JF26" i="4"/>
  <c r="JE26" i="4"/>
  <c r="JD26" i="4"/>
  <c r="JC26" i="4"/>
  <c r="JB26" i="4"/>
  <c r="JA26" i="4"/>
  <c r="IZ26" i="4"/>
  <c r="IY26" i="4"/>
  <c r="IX26" i="4"/>
  <c r="IW26" i="4"/>
  <c r="IV26" i="4"/>
  <c r="IU26" i="4"/>
  <c r="IT26" i="4"/>
  <c r="IS26" i="4"/>
  <c r="IR26" i="4"/>
  <c r="IQ26" i="4"/>
  <c r="IP26" i="4"/>
  <c r="IO26" i="4"/>
  <c r="IN26" i="4"/>
  <c r="IM26" i="4"/>
  <c r="IL26" i="4"/>
  <c r="IK26" i="4"/>
  <c r="IJ26" i="4"/>
  <c r="II26" i="4"/>
  <c r="IH26" i="4"/>
  <c r="IG26" i="4"/>
  <c r="IF26" i="4"/>
  <c r="IE26" i="4"/>
  <c r="ID26" i="4"/>
  <c r="IC26" i="4"/>
  <c r="IB26" i="4"/>
  <c r="IA26" i="4"/>
  <c r="HZ26" i="4"/>
  <c r="HY26" i="4"/>
  <c r="HX26" i="4"/>
  <c r="HW26" i="4"/>
  <c r="HV26" i="4"/>
  <c r="HU26" i="4"/>
  <c r="HT26" i="4"/>
  <c r="HS26" i="4"/>
  <c r="HR26" i="4"/>
  <c r="HQ26" i="4"/>
  <c r="HP26" i="4"/>
  <c r="HO26" i="4"/>
  <c r="HN26" i="4"/>
  <c r="HM26" i="4"/>
  <c r="HL26" i="4"/>
  <c r="HK26" i="4"/>
  <c r="HJ26" i="4"/>
  <c r="HI26" i="4"/>
  <c r="HH26" i="4"/>
  <c r="HG26" i="4"/>
  <c r="HF26" i="4"/>
  <c r="HE26" i="4"/>
  <c r="HD26" i="4"/>
  <c r="HC26" i="4"/>
  <c r="HB26" i="4"/>
  <c r="HA26" i="4"/>
  <c r="GZ26" i="4"/>
  <c r="GY26" i="4"/>
  <c r="GX26" i="4"/>
  <c r="GW26" i="4"/>
  <c r="GV26" i="4"/>
  <c r="GU26" i="4"/>
  <c r="GT26" i="4"/>
  <c r="GS26" i="4"/>
  <c r="GR26" i="4"/>
  <c r="GQ26" i="4"/>
  <c r="GP26" i="4"/>
  <c r="GN26" i="4"/>
  <c r="GM26" i="4"/>
  <c r="GL26" i="4"/>
  <c r="GK26" i="4"/>
  <c r="GJ26" i="4"/>
  <c r="GI26" i="4"/>
  <c r="GH26" i="4"/>
  <c r="GF26" i="4"/>
  <c r="GE26" i="4"/>
  <c r="GC26" i="4"/>
  <c r="GB26" i="4"/>
  <c r="GA26" i="4"/>
  <c r="FZ26" i="4"/>
  <c r="FY26" i="4"/>
  <c r="FX26" i="4"/>
  <c r="FW26" i="4"/>
  <c r="FV26" i="4"/>
  <c r="FU26" i="4"/>
  <c r="FT26" i="4"/>
  <c r="FS26" i="4"/>
  <c r="FR26" i="4"/>
  <c r="FQ26" i="4"/>
  <c r="FP26" i="4"/>
  <c r="FO26" i="4"/>
  <c r="FN26" i="4"/>
  <c r="FM26" i="4"/>
  <c r="FL26" i="4"/>
  <c r="FK26" i="4"/>
  <c r="FJ26" i="4"/>
  <c r="FI26" i="4"/>
  <c r="FH26" i="4"/>
  <c r="FG26" i="4"/>
  <c r="FF26" i="4"/>
  <c r="FE26" i="4"/>
  <c r="FD26" i="4"/>
  <c r="FC26" i="4"/>
  <c r="FB26" i="4"/>
  <c r="FA26" i="4"/>
  <c r="EZ26" i="4"/>
  <c r="EY26" i="4"/>
  <c r="EW26" i="4"/>
  <c r="EV26" i="4"/>
  <c r="ET26" i="4"/>
  <c r="ES26" i="4"/>
  <c r="ER26" i="4"/>
  <c r="EQ26" i="4"/>
  <c r="EP26" i="4"/>
  <c r="DR26" i="4"/>
  <c r="DQ26" i="4"/>
  <c r="DO26" i="4"/>
  <c r="DN26" i="4"/>
  <c r="DM26" i="4"/>
  <c r="DL26" i="4"/>
  <c r="DK26" i="4"/>
  <c r="DC26" i="4"/>
  <c r="DB26" i="4"/>
  <c r="DA26" i="4"/>
  <c r="CZ26" i="4"/>
  <c r="CY26" i="4"/>
  <c r="CX26" i="4"/>
  <c r="CW26" i="4"/>
  <c r="CV26" i="4"/>
  <c r="CU26" i="4"/>
  <c r="CT26" i="4"/>
  <c r="CS26" i="4"/>
  <c r="CQ26" i="4"/>
  <c r="CP26" i="4"/>
  <c r="CO26" i="4"/>
  <c r="CN26" i="4"/>
  <c r="CM26" i="4"/>
  <c r="CL26" i="4"/>
  <c r="CK26" i="4"/>
  <c r="CJ26" i="4"/>
  <c r="CI26" i="4"/>
  <c r="CH26" i="4"/>
  <c r="CG26" i="4"/>
  <c r="CF26" i="4"/>
  <c r="CE26" i="4"/>
  <c r="CD26" i="4"/>
  <c r="CC26" i="4"/>
  <c r="CB26" i="4"/>
  <c r="CA26" i="4"/>
  <c r="BZ26" i="4"/>
  <c r="BY26" i="4"/>
  <c r="BX26" i="4"/>
  <c r="BW26" i="4"/>
  <c r="BU26" i="4"/>
  <c r="BT26" i="4"/>
  <c r="BS26" i="4"/>
  <c r="BR26" i="4"/>
  <c r="BQ26" i="4"/>
  <c r="BP26" i="4"/>
  <c r="BO26" i="4"/>
  <c r="BN26" i="4"/>
  <c r="BM26" i="4"/>
  <c r="BL26" i="4"/>
  <c r="BK26" i="4"/>
  <c r="BJ26" i="4"/>
  <c r="BI26" i="4"/>
  <c r="BH26" i="4"/>
  <c r="BG26" i="4"/>
  <c r="BF26" i="4"/>
  <c r="BE26" i="4"/>
  <c r="BD26" i="4"/>
  <c r="BC26" i="4"/>
  <c r="BB26" i="4"/>
  <c r="BA26" i="4"/>
  <c r="AY26" i="4"/>
  <c r="AX26" i="4"/>
  <c r="AW26" i="4"/>
  <c r="AV26" i="4"/>
  <c r="AU26" i="4"/>
  <c r="AT26" i="4"/>
  <c r="AS26" i="4"/>
  <c r="AR26" i="4"/>
  <c r="AQ26" i="4"/>
  <c r="AP26" i="4"/>
  <c r="AO26" i="4"/>
  <c r="AN26" i="4"/>
  <c r="AM26" i="4"/>
  <c r="AL26" i="4"/>
  <c r="AK26" i="4"/>
  <c r="DG26" i="4" s="1"/>
  <c r="AJ26" i="4"/>
  <c r="DF26" i="4" s="1"/>
  <c r="AI26" i="4"/>
  <c r="AH26" i="4"/>
  <c r="AG26" i="4"/>
  <c r="AF26" i="4"/>
  <c r="AE26" i="4"/>
  <c r="AC26" i="4"/>
  <c r="AB26" i="4"/>
  <c r="Z26" i="4"/>
  <c r="Y26" i="4"/>
  <c r="X26" i="4"/>
  <c r="W26" i="4"/>
  <c r="V26" i="4"/>
  <c r="U26" i="4"/>
  <c r="T26" i="4"/>
  <c r="S26" i="4"/>
  <c r="R26" i="4"/>
  <c r="Q26" i="4"/>
  <c r="P26" i="4"/>
  <c r="O26" i="4"/>
  <c r="N26" i="4"/>
  <c r="M26" i="4"/>
  <c r="L26" i="4"/>
  <c r="K26" i="4"/>
  <c r="J26" i="4"/>
  <c r="I26" i="4"/>
  <c r="H26" i="4"/>
  <c r="G26" i="4"/>
  <c r="F26" i="4"/>
  <c r="E26" i="4"/>
  <c r="C26" i="28" s="1"/>
  <c r="D26" i="4"/>
  <c r="B26" i="4"/>
  <c r="A26" i="4"/>
  <c r="A28" i="62" s="1"/>
  <c r="LW25" i="4"/>
  <c r="LN25" i="4"/>
  <c r="LM25" i="4"/>
  <c r="LJ25" i="4"/>
  <c r="LI25" i="4"/>
  <c r="LH25" i="4"/>
  <c r="LG25" i="4"/>
  <c r="LE25" i="4"/>
  <c r="LD25" i="4"/>
  <c r="LC25" i="4"/>
  <c r="LB25" i="4"/>
  <c r="LA25" i="4"/>
  <c r="KZ25" i="4"/>
  <c r="KY25" i="4"/>
  <c r="KT25" i="4"/>
  <c r="KW25" i="4" s="1"/>
  <c r="KS25" i="4"/>
  <c r="KV25" i="4" s="1"/>
  <c r="KR25" i="4"/>
  <c r="KQ25" i="4"/>
  <c r="KP25" i="4"/>
  <c r="KO25" i="4"/>
  <c r="KN25" i="4"/>
  <c r="KM25" i="4"/>
  <c r="KL25" i="4"/>
  <c r="KK25" i="4"/>
  <c r="KJ25" i="4"/>
  <c r="KI25" i="4"/>
  <c r="KH25" i="4"/>
  <c r="KG25" i="4"/>
  <c r="KF25" i="4"/>
  <c r="KE25" i="4"/>
  <c r="KD25" i="4"/>
  <c r="KC25" i="4"/>
  <c r="KB25" i="4"/>
  <c r="KA25" i="4"/>
  <c r="JZ25" i="4"/>
  <c r="JY25" i="4"/>
  <c r="JX25" i="4"/>
  <c r="JW25" i="4"/>
  <c r="JV25" i="4"/>
  <c r="JU25" i="4"/>
  <c r="JT25" i="4"/>
  <c r="JS25" i="4"/>
  <c r="JR25" i="4"/>
  <c r="JQ25" i="4"/>
  <c r="JP25" i="4"/>
  <c r="JO25" i="4"/>
  <c r="JN25" i="4"/>
  <c r="LS25" i="4" s="1"/>
  <c r="JM25" i="4"/>
  <c r="JL25" i="4"/>
  <c r="JJ25" i="4"/>
  <c r="JI25" i="4"/>
  <c r="JH25" i="4"/>
  <c r="JG25" i="4"/>
  <c r="JF25" i="4"/>
  <c r="JE25" i="4"/>
  <c r="JD25" i="4"/>
  <c r="JC25" i="4"/>
  <c r="JB25" i="4"/>
  <c r="JA25" i="4"/>
  <c r="IZ25" i="4"/>
  <c r="IY25" i="4"/>
  <c r="IX25" i="4"/>
  <c r="IW25" i="4"/>
  <c r="IV25" i="4"/>
  <c r="IU25" i="4"/>
  <c r="IT25" i="4"/>
  <c r="IS25" i="4"/>
  <c r="IR25" i="4"/>
  <c r="IQ25" i="4"/>
  <c r="IP25" i="4"/>
  <c r="IO25" i="4"/>
  <c r="IN25" i="4"/>
  <c r="IM25" i="4"/>
  <c r="IL25" i="4"/>
  <c r="IK25" i="4"/>
  <c r="IJ25" i="4"/>
  <c r="II25" i="4"/>
  <c r="IH25" i="4"/>
  <c r="IG25" i="4"/>
  <c r="IF25" i="4"/>
  <c r="IE25" i="4"/>
  <c r="ID25" i="4"/>
  <c r="IC25" i="4"/>
  <c r="IB25" i="4"/>
  <c r="IA25" i="4"/>
  <c r="HZ25" i="4"/>
  <c r="HY25" i="4"/>
  <c r="HX25" i="4"/>
  <c r="HW25" i="4"/>
  <c r="HV25" i="4"/>
  <c r="HU25" i="4"/>
  <c r="HT25" i="4"/>
  <c r="HS25" i="4"/>
  <c r="HR25" i="4"/>
  <c r="HQ25" i="4"/>
  <c r="HP25" i="4"/>
  <c r="HO25" i="4"/>
  <c r="HN25" i="4"/>
  <c r="HM25" i="4"/>
  <c r="HL25" i="4"/>
  <c r="HK25" i="4"/>
  <c r="HJ25" i="4"/>
  <c r="HI25" i="4"/>
  <c r="HH25" i="4"/>
  <c r="HG25" i="4"/>
  <c r="HF25" i="4"/>
  <c r="HE25" i="4"/>
  <c r="HD25" i="4"/>
  <c r="HC25" i="4"/>
  <c r="HB25" i="4"/>
  <c r="HA25" i="4"/>
  <c r="GZ25" i="4"/>
  <c r="GY25" i="4"/>
  <c r="GX25" i="4"/>
  <c r="GW25" i="4"/>
  <c r="GV25" i="4"/>
  <c r="GU25" i="4"/>
  <c r="GT25" i="4"/>
  <c r="GS25" i="4"/>
  <c r="GR25" i="4"/>
  <c r="GQ25" i="4"/>
  <c r="GP25" i="4"/>
  <c r="GN25" i="4"/>
  <c r="GM25" i="4"/>
  <c r="GL25" i="4"/>
  <c r="GK25" i="4"/>
  <c r="GJ25" i="4"/>
  <c r="GI25" i="4"/>
  <c r="GH25" i="4"/>
  <c r="GF25" i="4"/>
  <c r="GE25" i="4"/>
  <c r="GC25" i="4"/>
  <c r="GB25" i="4"/>
  <c r="GA25" i="4"/>
  <c r="FZ25" i="4"/>
  <c r="FY25" i="4"/>
  <c r="FX25" i="4"/>
  <c r="FW25" i="4"/>
  <c r="FV25" i="4"/>
  <c r="FU25" i="4"/>
  <c r="FT25" i="4"/>
  <c r="FS25" i="4"/>
  <c r="FR25" i="4"/>
  <c r="FQ25" i="4"/>
  <c r="FP25" i="4"/>
  <c r="FO25" i="4"/>
  <c r="FN25" i="4"/>
  <c r="FM25" i="4"/>
  <c r="FL25" i="4"/>
  <c r="FK25" i="4"/>
  <c r="FJ25" i="4"/>
  <c r="FI25" i="4"/>
  <c r="FH25" i="4"/>
  <c r="FG25" i="4"/>
  <c r="FF25" i="4"/>
  <c r="FE25" i="4"/>
  <c r="FD25" i="4"/>
  <c r="FC25" i="4"/>
  <c r="FB25" i="4"/>
  <c r="FA25" i="4"/>
  <c r="EZ25" i="4"/>
  <c r="EY25" i="4"/>
  <c r="EW25" i="4"/>
  <c r="EV25" i="4"/>
  <c r="ET25" i="4"/>
  <c r="ES25" i="4"/>
  <c r="ER25" i="4"/>
  <c r="EQ25" i="4"/>
  <c r="EP25" i="4"/>
  <c r="DR25" i="4"/>
  <c r="DQ25" i="4"/>
  <c r="DO25" i="4"/>
  <c r="DN25" i="4"/>
  <c r="DM25" i="4"/>
  <c r="DL25" i="4"/>
  <c r="DK25" i="4"/>
  <c r="DC25" i="4"/>
  <c r="DB25" i="4"/>
  <c r="DA25" i="4"/>
  <c r="CZ25" i="4"/>
  <c r="CY25" i="4"/>
  <c r="CX25" i="4"/>
  <c r="CW25" i="4"/>
  <c r="CV25" i="4"/>
  <c r="CU25" i="4"/>
  <c r="CT25" i="4"/>
  <c r="CS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W25" i="4"/>
  <c r="BU25" i="4"/>
  <c r="BT25" i="4"/>
  <c r="BS25" i="4"/>
  <c r="BR25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C25" i="4"/>
  <c r="AB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C25" i="28" s="1"/>
  <c r="D25" i="4"/>
  <c r="B25" i="4"/>
  <c r="A25" i="4"/>
  <c r="A27" i="62" s="1"/>
  <c r="KW27" i="4"/>
  <c r="KV27" i="4"/>
  <c r="LS27" i="4"/>
  <c r="GD27" i="4"/>
  <c r="EX27" i="4"/>
  <c r="EH27" i="4"/>
  <c r="EG27" i="4"/>
  <c r="EE27" i="4"/>
  <c r="ED27" i="4"/>
  <c r="EC27" i="4"/>
  <c r="EB27" i="4"/>
  <c r="DZ27" i="4"/>
  <c r="DY27" i="4"/>
  <c r="DW27" i="4"/>
  <c r="DV27" i="4"/>
  <c r="DU27" i="4"/>
  <c r="DT27" i="4"/>
  <c r="BV27" i="4"/>
  <c r="DG27" i="4"/>
  <c r="AA27" i="4"/>
  <c r="EH26" i="4"/>
  <c r="EG26" i="4"/>
  <c r="EE26" i="4"/>
  <c r="ED26" i="4"/>
  <c r="EC26" i="4"/>
  <c r="EB26" i="4"/>
  <c r="DZ26" i="4"/>
  <c r="DY26" i="4"/>
  <c r="DW26" i="4"/>
  <c r="DV26" i="4"/>
  <c r="DU26" i="4"/>
  <c r="DT26" i="4"/>
  <c r="EH25" i="4"/>
  <c r="EG25" i="4"/>
  <c r="EE25" i="4"/>
  <c r="ED25" i="4"/>
  <c r="EC25" i="4"/>
  <c r="EB25" i="4"/>
  <c r="DZ25" i="4"/>
  <c r="DY25" i="4"/>
  <c r="DW25" i="4"/>
  <c r="DV25" i="4"/>
  <c r="DU25" i="4"/>
  <c r="DT25" i="4"/>
  <c r="AS27" i="28"/>
  <c r="LT27" i="4"/>
  <c r="EN27" i="4"/>
  <c r="BK26" i="28"/>
  <c r="BI26" i="28"/>
  <c r="BH26" i="28"/>
  <c r="BF26" i="28"/>
  <c r="BE26" i="28"/>
  <c r="BC26" i="28"/>
  <c r="BB26" i="28"/>
  <c r="AZ26" i="28"/>
  <c r="AY26" i="28"/>
  <c r="AW26" i="28"/>
  <c r="AU26" i="28"/>
  <c r="AT26" i="28"/>
  <c r="AR26" i="28"/>
  <c r="AQ26" i="28"/>
  <c r="AP26" i="28"/>
  <c r="LT26" i="4" s="1"/>
  <c r="AI26" i="28"/>
  <c r="AE26" i="28"/>
  <c r="AD26" i="28"/>
  <c r="AC26" i="28"/>
  <c r="AB26" i="28"/>
  <c r="AA26" i="28"/>
  <c r="Z26" i="28"/>
  <c r="Y26" i="28"/>
  <c r="X26" i="28"/>
  <c r="W26" i="28"/>
  <c r="V26" i="28"/>
  <c r="U26" i="28"/>
  <c r="T26" i="28"/>
  <c r="S26" i="28"/>
  <c r="R26" i="28"/>
  <c r="Q26" i="28"/>
  <c r="P26" i="28"/>
  <c r="O26" i="28"/>
  <c r="N26" i="28"/>
  <c r="M26" i="28"/>
  <c r="L26" i="28"/>
  <c r="K26" i="28"/>
  <c r="J26" i="28"/>
  <c r="EN26" i="4" s="1"/>
  <c r="I26" i="28"/>
  <c r="H26" i="28"/>
  <c r="G26" i="28"/>
  <c r="F26" i="28"/>
  <c r="E26" i="28"/>
  <c r="B26" i="28"/>
  <c r="BK25" i="28"/>
  <c r="BI25" i="28"/>
  <c r="BH25" i="28"/>
  <c r="BF25" i="28"/>
  <c r="BE25" i="28"/>
  <c r="BC25" i="28"/>
  <c r="BB25" i="28"/>
  <c r="AZ25" i="28"/>
  <c r="AY25" i="28"/>
  <c r="AW25" i="28"/>
  <c r="AU25" i="28"/>
  <c r="AT25" i="28"/>
  <c r="AR25" i="28"/>
  <c r="AQ25" i="28"/>
  <c r="AP25" i="28"/>
  <c r="AI25" i="28"/>
  <c r="AE25" i="28"/>
  <c r="AD25" i="28"/>
  <c r="AC25" i="28"/>
  <c r="AB25" i="28"/>
  <c r="AA25" i="28"/>
  <c r="Z25" i="28"/>
  <c r="Y25" i="28"/>
  <c r="X25" i="28"/>
  <c r="W25" i="28"/>
  <c r="V25" i="28"/>
  <c r="U25" i="28"/>
  <c r="T25" i="28"/>
  <c r="S25" i="28"/>
  <c r="R25" i="28"/>
  <c r="Q25" i="28"/>
  <c r="P25" i="28"/>
  <c r="O25" i="28"/>
  <c r="N25" i="28"/>
  <c r="M25" i="28"/>
  <c r="L25" i="28"/>
  <c r="K25" i="28"/>
  <c r="J25" i="28"/>
  <c r="EN25" i="4" s="1"/>
  <c r="I25" i="28"/>
  <c r="H25" i="28"/>
  <c r="G25" i="28"/>
  <c r="F25" i="28"/>
  <c r="E25" i="28"/>
  <c r="B25" i="28"/>
  <c r="AH27" i="28"/>
  <c r="AG27" i="28"/>
  <c r="AH26" i="28"/>
  <c r="AG26" i="28"/>
  <c r="AH25" i="28"/>
  <c r="AG25" i="28"/>
  <c r="KX28" i="4" l="1"/>
  <c r="AX26" i="28"/>
  <c r="LP25" i="4"/>
  <c r="EO25" i="4"/>
  <c r="D25" i="28"/>
  <c r="AV26" i="28"/>
  <c r="KU25" i="4"/>
  <c r="LF25" i="4" s="1"/>
  <c r="GO25" i="4"/>
  <c r="CR26" i="4"/>
  <c r="GD26" i="4"/>
  <c r="A26" i="28"/>
  <c r="AS25" i="28"/>
  <c r="EA25" i="4"/>
  <c r="EF25" i="4"/>
  <c r="DX26" i="4"/>
  <c r="AA25" i="4"/>
  <c r="DS26" i="4"/>
  <c r="EX26" i="4"/>
  <c r="AD27" i="4"/>
  <c r="BV25" i="4"/>
  <c r="AZ26" i="4"/>
  <c r="DX25" i="4"/>
  <c r="BD25" i="28"/>
  <c r="BG25" i="28" s="1"/>
  <c r="BJ25" i="28"/>
  <c r="BD26" i="28"/>
  <c r="BG26" i="28" s="1"/>
  <c r="BJ26" i="28"/>
  <c r="BD27" i="28"/>
  <c r="BG27" i="28" s="1"/>
  <c r="BJ27" i="28"/>
  <c r="DF27" i="4"/>
  <c r="EK25" i="4"/>
  <c r="DE25" i="4"/>
  <c r="EO26" i="4"/>
  <c r="LV25" i="4"/>
  <c r="LV26" i="4"/>
  <c r="DI25" i="4"/>
  <c r="LR25" i="4"/>
  <c r="DI27" i="4"/>
  <c r="DH25" i="4"/>
  <c r="BA25" i="28"/>
  <c r="DH26" i="4"/>
  <c r="BA26" i="28"/>
  <c r="DH27" i="4"/>
  <c r="BA27" i="28"/>
  <c r="A25" i="28"/>
  <c r="EL27" i="4"/>
  <c r="AD25" i="4"/>
  <c r="DF25" i="4"/>
  <c r="DG25" i="4"/>
  <c r="EL25" i="4"/>
  <c r="CR25" i="4"/>
  <c r="DP25" i="4"/>
  <c r="EX25" i="4"/>
  <c r="GD25" i="4"/>
  <c r="AA26" i="4"/>
  <c r="BV26" i="4"/>
  <c r="EU26" i="4"/>
  <c r="LP26" i="4"/>
  <c r="AX25" i="28"/>
  <c r="AS26" i="28"/>
  <c r="AX27" i="28"/>
  <c r="AZ27" i="4"/>
  <c r="DP27" i="4"/>
  <c r="EF27" i="4"/>
  <c r="EU27" i="4"/>
  <c r="KU27" i="4"/>
  <c r="LF27" i="4" s="1"/>
  <c r="LO25" i="4"/>
  <c r="LO26" i="4"/>
  <c r="A27" i="29"/>
  <c r="DD26" i="4"/>
  <c r="DJ26" i="4"/>
  <c r="DJ27" i="4"/>
  <c r="A28" i="29"/>
  <c r="D27" i="28"/>
  <c r="AV25" i="28"/>
  <c r="AV27" i="28"/>
  <c r="DD25" i="4"/>
  <c r="DJ25" i="4"/>
  <c r="EI26" i="4"/>
  <c r="EA27" i="4"/>
  <c r="GO27" i="4"/>
  <c r="LO27" i="4"/>
  <c r="LV27" i="4"/>
  <c r="EI25" i="4"/>
  <c r="LT25" i="4"/>
  <c r="DE27" i="4"/>
  <c r="EO27" i="4"/>
  <c r="GG27" i="4"/>
  <c r="LR27" i="4"/>
  <c r="AZ25" i="4"/>
  <c r="DS25" i="4"/>
  <c r="GG25" i="4"/>
  <c r="AD26" i="4"/>
  <c r="EL26" i="4"/>
  <c r="DP26" i="4"/>
  <c r="GO26" i="4"/>
  <c r="A29" i="29"/>
  <c r="D26" i="28"/>
  <c r="EA26" i="4"/>
  <c r="EF26" i="4"/>
  <c r="EK27" i="4"/>
  <c r="CR27" i="4"/>
  <c r="DD27" i="4"/>
  <c r="DS27" i="4"/>
  <c r="DX27" i="4"/>
  <c r="EI27" i="4"/>
  <c r="LP27" i="4"/>
  <c r="GG26" i="4"/>
  <c r="EK26" i="4"/>
  <c r="DI26" i="4"/>
  <c r="KU26" i="4"/>
  <c r="LF26" i="4" s="1"/>
  <c r="LR26" i="4"/>
  <c r="DE26" i="4"/>
  <c r="EU25" i="4"/>
  <c r="LQ27" i="4"/>
  <c r="EM27" i="4"/>
  <c r="EJ27" i="4"/>
  <c r="LQ26" i="4"/>
  <c r="EM26" i="4"/>
  <c r="EJ26" i="4"/>
  <c r="LQ25" i="4"/>
  <c r="EM25" i="4"/>
  <c r="EJ25" i="4"/>
  <c r="LW24" i="4"/>
  <c r="LN24" i="4"/>
  <c r="LM24" i="4"/>
  <c r="LJ24" i="4"/>
  <c r="LI24" i="4"/>
  <c r="LH24" i="4"/>
  <c r="LG24" i="4"/>
  <c r="LE24" i="4"/>
  <c r="LD24" i="4"/>
  <c r="LC24" i="4"/>
  <c r="LB24" i="4"/>
  <c r="LA24" i="4"/>
  <c r="KZ24" i="4"/>
  <c r="KY24" i="4"/>
  <c r="KT24" i="4"/>
  <c r="KW24" i="4" s="1"/>
  <c r="KS24" i="4"/>
  <c r="KV24" i="4" s="1"/>
  <c r="KR24" i="4"/>
  <c r="KQ24" i="4"/>
  <c r="KP24" i="4"/>
  <c r="KO24" i="4"/>
  <c r="KN24" i="4"/>
  <c r="KM24" i="4"/>
  <c r="KL24" i="4"/>
  <c r="KK24" i="4"/>
  <c r="KJ24" i="4"/>
  <c r="KI24" i="4"/>
  <c r="KH24" i="4"/>
  <c r="KG24" i="4"/>
  <c r="KF24" i="4"/>
  <c r="KE24" i="4"/>
  <c r="KD24" i="4"/>
  <c r="KC24" i="4"/>
  <c r="KB24" i="4"/>
  <c r="KA24" i="4"/>
  <c r="JZ24" i="4"/>
  <c r="JY24" i="4"/>
  <c r="JX24" i="4"/>
  <c r="JW24" i="4"/>
  <c r="JV24" i="4"/>
  <c r="JU24" i="4"/>
  <c r="JT24" i="4"/>
  <c r="JS24" i="4"/>
  <c r="JR24" i="4"/>
  <c r="JQ24" i="4"/>
  <c r="JP24" i="4"/>
  <c r="JO24" i="4"/>
  <c r="JN24" i="4"/>
  <c r="LS24" i="4" s="1"/>
  <c r="JM24" i="4"/>
  <c r="JL24" i="4"/>
  <c r="JJ24" i="4"/>
  <c r="JI24" i="4"/>
  <c r="JH24" i="4"/>
  <c r="JG24" i="4"/>
  <c r="JF24" i="4"/>
  <c r="JE24" i="4"/>
  <c r="JD24" i="4"/>
  <c r="JC24" i="4"/>
  <c r="JB24" i="4"/>
  <c r="JA24" i="4"/>
  <c r="IZ24" i="4"/>
  <c r="IY24" i="4"/>
  <c r="IX24" i="4"/>
  <c r="IW24" i="4"/>
  <c r="IV24" i="4"/>
  <c r="IU24" i="4"/>
  <c r="IT24" i="4"/>
  <c r="IS24" i="4"/>
  <c r="IR24" i="4"/>
  <c r="IQ24" i="4"/>
  <c r="IP24" i="4"/>
  <c r="IO24" i="4"/>
  <c r="IN24" i="4"/>
  <c r="IM24" i="4"/>
  <c r="IL24" i="4"/>
  <c r="IK24" i="4"/>
  <c r="IJ24" i="4"/>
  <c r="II24" i="4"/>
  <c r="IH24" i="4"/>
  <c r="IG24" i="4"/>
  <c r="IF24" i="4"/>
  <c r="IE24" i="4"/>
  <c r="ID24" i="4"/>
  <c r="IC24" i="4"/>
  <c r="IB24" i="4"/>
  <c r="IA24" i="4"/>
  <c r="HZ24" i="4"/>
  <c r="HY24" i="4"/>
  <c r="HX24" i="4"/>
  <c r="HW24" i="4"/>
  <c r="HV24" i="4"/>
  <c r="HU24" i="4"/>
  <c r="HT24" i="4"/>
  <c r="HS24" i="4"/>
  <c r="HR24" i="4"/>
  <c r="HQ24" i="4"/>
  <c r="HP24" i="4"/>
  <c r="HO24" i="4"/>
  <c r="HN24" i="4"/>
  <c r="HM24" i="4"/>
  <c r="HL24" i="4"/>
  <c r="HK24" i="4"/>
  <c r="HJ24" i="4"/>
  <c r="HI24" i="4"/>
  <c r="HH24" i="4"/>
  <c r="HG24" i="4"/>
  <c r="HF24" i="4"/>
  <c r="HE24" i="4"/>
  <c r="HD24" i="4"/>
  <c r="HC24" i="4"/>
  <c r="HB24" i="4"/>
  <c r="HA24" i="4"/>
  <c r="GZ24" i="4"/>
  <c r="GY24" i="4"/>
  <c r="GX24" i="4"/>
  <c r="GW24" i="4"/>
  <c r="GV24" i="4"/>
  <c r="GU24" i="4"/>
  <c r="GT24" i="4"/>
  <c r="GS24" i="4"/>
  <c r="GR24" i="4"/>
  <c r="GQ24" i="4"/>
  <c r="GP24" i="4"/>
  <c r="GN24" i="4"/>
  <c r="GM24" i="4"/>
  <c r="GL24" i="4"/>
  <c r="GK24" i="4"/>
  <c r="GJ24" i="4"/>
  <c r="GI24" i="4"/>
  <c r="GH24" i="4"/>
  <c r="GF24" i="4"/>
  <c r="GE24" i="4"/>
  <c r="GC24" i="4"/>
  <c r="GB24" i="4"/>
  <c r="GA24" i="4"/>
  <c r="FZ24" i="4"/>
  <c r="FY24" i="4"/>
  <c r="FX24" i="4"/>
  <c r="FW24" i="4"/>
  <c r="FV24" i="4"/>
  <c r="FU24" i="4"/>
  <c r="FT24" i="4"/>
  <c r="FS24" i="4"/>
  <c r="FR24" i="4"/>
  <c r="FQ24" i="4"/>
  <c r="FP24" i="4"/>
  <c r="FO24" i="4"/>
  <c r="FN24" i="4"/>
  <c r="FM24" i="4"/>
  <c r="FL24" i="4"/>
  <c r="FK24" i="4"/>
  <c r="FJ24" i="4"/>
  <c r="FI24" i="4"/>
  <c r="FH24" i="4"/>
  <c r="FG24" i="4"/>
  <c r="FF24" i="4"/>
  <c r="FE24" i="4"/>
  <c r="FD24" i="4"/>
  <c r="FC24" i="4"/>
  <c r="FB24" i="4"/>
  <c r="FA24" i="4"/>
  <c r="EZ24" i="4"/>
  <c r="EY24" i="4"/>
  <c r="EW24" i="4"/>
  <c r="EV24" i="4"/>
  <c r="ET24" i="4"/>
  <c r="ES24" i="4"/>
  <c r="ER24" i="4"/>
  <c r="EQ24" i="4"/>
  <c r="EP24" i="4"/>
  <c r="DR24" i="4"/>
  <c r="DQ24" i="4"/>
  <c r="DO24" i="4"/>
  <c r="DN24" i="4"/>
  <c r="DM24" i="4"/>
  <c r="DL24" i="4"/>
  <c r="DK24" i="4"/>
  <c r="DC24" i="4"/>
  <c r="DB24" i="4"/>
  <c r="DA24" i="4"/>
  <c r="CZ24" i="4"/>
  <c r="CY24" i="4"/>
  <c r="CX24" i="4"/>
  <c r="CW24" i="4"/>
  <c r="CV24" i="4"/>
  <c r="CU24" i="4"/>
  <c r="CT24" i="4"/>
  <c r="CS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W24" i="4"/>
  <c r="BU24" i="4"/>
  <c r="BT24" i="4"/>
  <c r="BS24" i="4"/>
  <c r="BR24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C24" i="4"/>
  <c r="AB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C24" i="28" s="1"/>
  <c r="D24" i="4"/>
  <c r="B24" i="4"/>
  <c r="A24" i="4"/>
  <c r="A26" i="62" s="1"/>
  <c r="EH24" i="4"/>
  <c r="EG24" i="4"/>
  <c r="EE24" i="4"/>
  <c r="ED24" i="4"/>
  <c r="EC24" i="4"/>
  <c r="EB24" i="4"/>
  <c r="DZ24" i="4"/>
  <c r="DY24" i="4"/>
  <c r="DW24" i="4"/>
  <c r="DV24" i="4"/>
  <c r="DU24" i="4"/>
  <c r="DT24" i="4"/>
  <c r="BK24" i="28"/>
  <c r="BI24" i="28"/>
  <c r="BH24" i="28"/>
  <c r="BF24" i="28"/>
  <c r="BE24" i="28"/>
  <c r="BC24" i="28"/>
  <c r="BB24" i="28"/>
  <c r="AZ24" i="28"/>
  <c r="AY24" i="28"/>
  <c r="AW24" i="28"/>
  <c r="AU24" i="28"/>
  <c r="AT24" i="28"/>
  <c r="AR24" i="28"/>
  <c r="AQ24" i="28"/>
  <c r="AP24" i="28"/>
  <c r="LT24" i="4" s="1"/>
  <c r="AI24" i="28"/>
  <c r="AE24" i="28"/>
  <c r="AD24" i="28"/>
  <c r="AC24" i="28"/>
  <c r="AB24" i="28"/>
  <c r="AA24" i="28"/>
  <c r="Z24" i="28"/>
  <c r="Y24" i="28"/>
  <c r="X24" i="28"/>
  <c r="W24" i="28"/>
  <c r="V24" i="28"/>
  <c r="U24" i="28"/>
  <c r="T24" i="28"/>
  <c r="S24" i="28"/>
  <c r="R24" i="28"/>
  <c r="Q24" i="28"/>
  <c r="P24" i="28"/>
  <c r="O24" i="28"/>
  <c r="N24" i="28"/>
  <c r="M24" i="28"/>
  <c r="L24" i="28"/>
  <c r="K24" i="28"/>
  <c r="J24" i="28"/>
  <c r="EN24" i="4" s="1"/>
  <c r="I24" i="28"/>
  <c r="H24" i="28"/>
  <c r="G24" i="28"/>
  <c r="F24" i="28"/>
  <c r="E24" i="28"/>
  <c r="B24" i="28"/>
  <c r="AH24" i="28"/>
  <c r="AG24" i="28"/>
  <c r="BK23" i="28"/>
  <c r="BI23" i="28"/>
  <c r="BH23" i="28"/>
  <c r="BF23" i="28"/>
  <c r="BE23" i="28"/>
  <c r="BC23" i="28"/>
  <c r="BB23" i="28"/>
  <c r="AZ23" i="28"/>
  <c r="AY23" i="28"/>
  <c r="AW23" i="28"/>
  <c r="AU23" i="28"/>
  <c r="AT23" i="28"/>
  <c r="AR23" i="28"/>
  <c r="AQ23" i="28"/>
  <c r="AP23" i="28"/>
  <c r="AI23" i="28"/>
  <c r="AE23" i="28"/>
  <c r="AD23" i="28"/>
  <c r="AC23" i="28"/>
  <c r="AB23" i="28"/>
  <c r="AA23" i="28"/>
  <c r="Z23" i="28"/>
  <c r="Y23" i="28"/>
  <c r="X23" i="28"/>
  <c r="W23" i="28"/>
  <c r="V23" i="28"/>
  <c r="U23" i="28"/>
  <c r="T23" i="28"/>
  <c r="S23" i="28"/>
  <c r="R23" i="28"/>
  <c r="Q23" i="28"/>
  <c r="P23" i="28"/>
  <c r="O23" i="28"/>
  <c r="N23" i="28"/>
  <c r="M23" i="28"/>
  <c r="L23" i="28"/>
  <c r="K23" i="28"/>
  <c r="J23" i="28"/>
  <c r="I23" i="28"/>
  <c r="H23" i="28"/>
  <c r="G23" i="28"/>
  <c r="F23" i="28"/>
  <c r="E23" i="28"/>
  <c r="B23" i="28"/>
  <c r="BK22" i="28"/>
  <c r="BI22" i="28"/>
  <c r="BH22" i="28"/>
  <c r="BF22" i="28"/>
  <c r="BE22" i="28"/>
  <c r="BC22" i="28"/>
  <c r="BB22" i="28"/>
  <c r="AZ22" i="28"/>
  <c r="AY22" i="28"/>
  <c r="AW22" i="28"/>
  <c r="AU22" i="28"/>
  <c r="AT22" i="28"/>
  <c r="AR22" i="28"/>
  <c r="AQ22" i="28"/>
  <c r="AP22" i="28"/>
  <c r="AI22" i="28"/>
  <c r="AE22" i="28"/>
  <c r="AD22" i="28"/>
  <c r="AC22" i="28"/>
  <c r="AB22" i="28"/>
  <c r="AA22" i="28"/>
  <c r="Z22" i="28"/>
  <c r="Y22" i="28"/>
  <c r="X22" i="28"/>
  <c r="W22" i="28"/>
  <c r="V22" i="28"/>
  <c r="U22" i="28"/>
  <c r="T22" i="28"/>
  <c r="S22" i="28"/>
  <c r="R22" i="28"/>
  <c r="Q22" i="28"/>
  <c r="P22" i="28"/>
  <c r="O22" i="28"/>
  <c r="N22" i="28"/>
  <c r="M22" i="28"/>
  <c r="L22" i="28"/>
  <c r="K22" i="28"/>
  <c r="J22" i="28"/>
  <c r="I22" i="28"/>
  <c r="H22" i="28"/>
  <c r="G22" i="28"/>
  <c r="F22" i="28"/>
  <c r="E22" i="28"/>
  <c r="B22" i="28"/>
  <c r="AW26" i="62"/>
  <c r="AV26" i="62"/>
  <c r="AU26" i="62"/>
  <c r="AT26" i="62"/>
  <c r="AS26" i="62"/>
  <c r="AR26" i="62"/>
  <c r="AQ26" i="62"/>
  <c r="AP26" i="62"/>
  <c r="AO26" i="62"/>
  <c r="AN26" i="62"/>
  <c r="AM26" i="62"/>
  <c r="AL26" i="62"/>
  <c r="AK26" i="62"/>
  <c r="AJ26" i="62"/>
  <c r="AI26" i="62"/>
  <c r="AH26" i="62"/>
  <c r="AG26" i="62"/>
  <c r="AF26" i="62"/>
  <c r="AE26" i="62"/>
  <c r="AD26" i="62"/>
  <c r="AC26" i="62"/>
  <c r="AB26" i="62"/>
  <c r="AA26" i="62"/>
  <c r="Z26" i="62"/>
  <c r="Y26" i="62"/>
  <c r="X26" i="62"/>
  <c r="W26" i="62"/>
  <c r="V26" i="62"/>
  <c r="U26" i="62"/>
  <c r="T26" i="62"/>
  <c r="S26" i="62"/>
  <c r="R26" i="62"/>
  <c r="Q26" i="62"/>
  <c r="P26" i="62"/>
  <c r="O26" i="62"/>
  <c r="N26" i="62"/>
  <c r="M26" i="62"/>
  <c r="L26" i="62"/>
  <c r="K26" i="62"/>
  <c r="J26" i="62"/>
  <c r="I26" i="62"/>
  <c r="H26" i="62"/>
  <c r="G26" i="62"/>
  <c r="F26" i="62"/>
  <c r="E26" i="62"/>
  <c r="D26" i="62"/>
  <c r="C26" i="62"/>
  <c r="B26" i="62"/>
  <c r="FI26" i="29"/>
  <c r="FH26" i="29"/>
  <c r="FG26" i="29"/>
  <c r="FF26" i="29"/>
  <c r="FE26" i="29"/>
  <c r="FD26" i="29"/>
  <c r="FC26" i="29"/>
  <c r="FB26" i="29"/>
  <c r="FA26" i="29"/>
  <c r="EZ26" i="29"/>
  <c r="EY26" i="29"/>
  <c r="EX26" i="29"/>
  <c r="EW26" i="29"/>
  <c r="EV26" i="29"/>
  <c r="EU26" i="29"/>
  <c r="ET26" i="29"/>
  <c r="ES26" i="29"/>
  <c r="ER26" i="29"/>
  <c r="EQ26" i="29"/>
  <c r="EP26" i="29"/>
  <c r="EO26" i="29"/>
  <c r="EN26" i="29"/>
  <c r="EM26" i="29"/>
  <c r="EL26" i="29"/>
  <c r="EK26" i="29"/>
  <c r="EJ26" i="29"/>
  <c r="EI26" i="29"/>
  <c r="EH26" i="29"/>
  <c r="EG26" i="29"/>
  <c r="EF26" i="29"/>
  <c r="EE26" i="29"/>
  <c r="ED26" i="29"/>
  <c r="EC26" i="29"/>
  <c r="EB26" i="29"/>
  <c r="EA26" i="29"/>
  <c r="DZ26" i="29"/>
  <c r="DY26" i="29"/>
  <c r="DX26" i="29"/>
  <c r="DW26" i="29"/>
  <c r="DV26" i="29"/>
  <c r="DU26" i="29"/>
  <c r="DT26" i="29"/>
  <c r="DS26" i="29"/>
  <c r="DR26" i="29"/>
  <c r="DQ26" i="29"/>
  <c r="DP26" i="29"/>
  <c r="DO26" i="29"/>
  <c r="DN26" i="29"/>
  <c r="DM26" i="29"/>
  <c r="DL26" i="29"/>
  <c r="DK26" i="29"/>
  <c r="DJ26" i="29"/>
  <c r="DI26" i="29"/>
  <c r="DH26" i="29"/>
  <c r="DG26" i="29"/>
  <c r="DF26" i="29"/>
  <c r="DE26" i="29"/>
  <c r="DD26" i="29"/>
  <c r="DC26" i="29"/>
  <c r="DB26" i="29"/>
  <c r="DA26" i="29"/>
  <c r="CZ26" i="29"/>
  <c r="CY26" i="29"/>
  <c r="CX26" i="29"/>
  <c r="CW26" i="29"/>
  <c r="CV26" i="29"/>
  <c r="CU26" i="29"/>
  <c r="CT26" i="29"/>
  <c r="CS26" i="29"/>
  <c r="CR26" i="29"/>
  <c r="CQ26" i="29"/>
  <c r="CP26" i="29"/>
  <c r="CO26" i="29"/>
  <c r="CN26" i="29"/>
  <c r="CM26" i="29"/>
  <c r="CL26" i="29"/>
  <c r="CK26" i="29"/>
  <c r="CJ26" i="29"/>
  <c r="CI26" i="29"/>
  <c r="CH26" i="29"/>
  <c r="CG26" i="29"/>
  <c r="CF26" i="29"/>
  <c r="CE26" i="29"/>
  <c r="CD26" i="29"/>
  <c r="CC26" i="29"/>
  <c r="CB26" i="29"/>
  <c r="CA26" i="29"/>
  <c r="BZ26" i="29"/>
  <c r="BY26" i="29"/>
  <c r="BX26" i="29"/>
  <c r="BW26" i="29"/>
  <c r="BV26" i="29"/>
  <c r="BU26" i="29"/>
  <c r="BT26" i="29"/>
  <c r="BS26" i="29"/>
  <c r="BR26" i="29"/>
  <c r="BQ26" i="29"/>
  <c r="BP26" i="29"/>
  <c r="BO26" i="29"/>
  <c r="BN26" i="29"/>
  <c r="BM26" i="29"/>
  <c r="BL26" i="29"/>
  <c r="BK26" i="29"/>
  <c r="BJ26" i="29"/>
  <c r="BI26" i="29"/>
  <c r="BH26" i="29"/>
  <c r="BG26" i="29"/>
  <c r="BF26" i="29"/>
  <c r="BE26" i="29"/>
  <c r="BD26" i="29"/>
  <c r="BC26" i="29"/>
  <c r="BB26" i="29"/>
  <c r="BA26" i="29"/>
  <c r="AZ26" i="29"/>
  <c r="AY26" i="29"/>
  <c r="AX26" i="29"/>
  <c r="AW26" i="29"/>
  <c r="AV26" i="29"/>
  <c r="AU26" i="29"/>
  <c r="AT26" i="29"/>
  <c r="AS26" i="29"/>
  <c r="AR26" i="29"/>
  <c r="AQ26" i="29"/>
  <c r="AP26" i="29"/>
  <c r="AO26" i="29"/>
  <c r="AN26" i="29"/>
  <c r="AM26" i="29"/>
  <c r="AL26" i="29"/>
  <c r="AK26" i="29"/>
  <c r="AJ26" i="29"/>
  <c r="AI26" i="29"/>
  <c r="AH26" i="29"/>
  <c r="AG26" i="29"/>
  <c r="AF26" i="29"/>
  <c r="AE26" i="29"/>
  <c r="AD26" i="29"/>
  <c r="AC26" i="29"/>
  <c r="AB26" i="29"/>
  <c r="AA26" i="29"/>
  <c r="Z26" i="29"/>
  <c r="Y26" i="29"/>
  <c r="X26" i="29"/>
  <c r="W26" i="29"/>
  <c r="V26" i="29"/>
  <c r="U26" i="29"/>
  <c r="T26" i="29"/>
  <c r="S26" i="29"/>
  <c r="R26" i="29"/>
  <c r="Q26" i="29"/>
  <c r="P26" i="29"/>
  <c r="O26" i="29"/>
  <c r="N26" i="29"/>
  <c r="M26" i="29"/>
  <c r="L26" i="29"/>
  <c r="K26" i="29"/>
  <c r="J26" i="29"/>
  <c r="I26" i="29"/>
  <c r="H26" i="29"/>
  <c r="G26" i="29"/>
  <c r="F26" i="29"/>
  <c r="E26" i="29"/>
  <c r="D26" i="29"/>
  <c r="C26" i="29"/>
  <c r="B26" i="29"/>
  <c r="DS24" i="4" l="1"/>
  <c r="AD24" i="4"/>
  <c r="LU25" i="4"/>
  <c r="KX25" i="4"/>
  <c r="LU27" i="4"/>
  <c r="KX27" i="4"/>
  <c r="DX24" i="4"/>
  <c r="LU26" i="4"/>
  <c r="BD24" i="28"/>
  <c r="BG24" i="28" s="1"/>
  <c r="KX26" i="4"/>
  <c r="D24" i="28"/>
  <c r="AX24" i="28"/>
  <c r="EF24" i="4"/>
  <c r="EL24" i="4"/>
  <c r="DP24" i="4"/>
  <c r="EX24" i="4"/>
  <c r="GO24" i="4"/>
  <c r="AV24" i="28"/>
  <c r="A24" i="28"/>
  <c r="DJ24" i="4"/>
  <c r="DD24" i="4"/>
  <c r="DG24" i="4"/>
  <c r="CR24" i="4"/>
  <c r="LV24" i="4"/>
  <c r="EI24" i="4"/>
  <c r="EJ24" i="4"/>
  <c r="DI24" i="4"/>
  <c r="EO24" i="4"/>
  <c r="BJ24" i="28"/>
  <c r="DH24" i="4"/>
  <c r="EK24" i="4"/>
  <c r="EA24" i="4"/>
  <c r="AZ24" i="4"/>
  <c r="GG24" i="4"/>
  <c r="LO24" i="4"/>
  <c r="BA24" i="28"/>
  <c r="EU24" i="4"/>
  <c r="AA24" i="4"/>
  <c r="BV24" i="4"/>
  <c r="GD24" i="4"/>
  <c r="LP24" i="4"/>
  <c r="DE24" i="4"/>
  <c r="DF24" i="4"/>
  <c r="KU24" i="4"/>
  <c r="LQ24" i="4"/>
  <c r="A26" i="29"/>
  <c r="EM24" i="4"/>
  <c r="LR24" i="4"/>
  <c r="AS24" i="28"/>
  <c r="KW58" i="31"/>
  <c r="KH58" i="31"/>
  <c r="JW58" i="31"/>
  <c r="JL58" i="31"/>
  <c r="JD58" i="31"/>
  <c r="IV58" i="31"/>
  <c r="IN58" i="31"/>
  <c r="IF58" i="31"/>
  <c r="HX58" i="31"/>
  <c r="HP58" i="31"/>
  <c r="HH58" i="31"/>
  <c r="GZ58" i="31"/>
  <c r="GR58" i="31"/>
  <c r="GG58" i="31"/>
  <c r="FV58" i="31"/>
  <c r="FP58" i="31"/>
  <c r="FH58" i="31"/>
  <c r="EZ58" i="31"/>
  <c r="CT58" i="31"/>
  <c r="CF58" i="31"/>
  <c r="BX58" i="31"/>
  <c r="BJ58" i="31"/>
  <c r="BB58" i="31"/>
  <c r="AN58" i="31"/>
  <c r="AF58" i="31"/>
  <c r="R58" i="31"/>
  <c r="G58" i="31"/>
  <c r="KW57" i="31"/>
  <c r="KH57" i="31"/>
  <c r="JW57" i="31"/>
  <c r="JL57" i="31"/>
  <c r="JD57" i="31"/>
  <c r="IV57" i="31"/>
  <c r="IN57" i="31"/>
  <c r="IF57" i="31"/>
  <c r="HX57" i="31"/>
  <c r="HP57" i="31"/>
  <c r="HH57" i="31"/>
  <c r="GZ57" i="31"/>
  <c r="GR57" i="31"/>
  <c r="GG57" i="31"/>
  <c r="FV57" i="31"/>
  <c r="FP57" i="31"/>
  <c r="FH57" i="31"/>
  <c r="EZ57" i="31"/>
  <c r="CT57" i="31"/>
  <c r="CF57" i="31"/>
  <c r="BX57" i="31"/>
  <c r="BJ57" i="31"/>
  <c r="BB57" i="31"/>
  <c r="AN57" i="31"/>
  <c r="AF57" i="31"/>
  <c r="R57" i="31"/>
  <c r="G57" i="31"/>
  <c r="KW56" i="31"/>
  <c r="KH56" i="31"/>
  <c r="JW56" i="31"/>
  <c r="JL56" i="31"/>
  <c r="JD56" i="31"/>
  <c r="IV56" i="31"/>
  <c r="IN56" i="31"/>
  <c r="IF56" i="31"/>
  <c r="HX56" i="31"/>
  <c r="HP56" i="31"/>
  <c r="HH56" i="31"/>
  <c r="GZ56" i="31"/>
  <c r="GR56" i="31"/>
  <c r="GG56" i="31"/>
  <c r="FV56" i="31"/>
  <c r="FP56" i="31"/>
  <c r="FH56" i="31"/>
  <c r="EZ56" i="31"/>
  <c r="CT56" i="31"/>
  <c r="CF56" i="31"/>
  <c r="BX56" i="31"/>
  <c r="BJ56" i="31"/>
  <c r="BB56" i="31"/>
  <c r="AN56" i="31"/>
  <c r="AF56" i="31"/>
  <c r="R56" i="31"/>
  <c r="G56" i="31"/>
  <c r="KW55" i="31"/>
  <c r="KH55" i="31"/>
  <c r="JW55" i="31"/>
  <c r="JL55" i="31"/>
  <c r="JD55" i="31"/>
  <c r="IV55" i="31"/>
  <c r="IN55" i="31"/>
  <c r="IF55" i="31"/>
  <c r="HX55" i="31"/>
  <c r="HP55" i="31"/>
  <c r="HH55" i="31"/>
  <c r="GZ55" i="31"/>
  <c r="GR55" i="31"/>
  <c r="GG55" i="31"/>
  <c r="FV55" i="31"/>
  <c r="FP55" i="31"/>
  <c r="FH55" i="31"/>
  <c r="EZ55" i="31"/>
  <c r="CT55" i="31"/>
  <c r="CF55" i="31"/>
  <c r="BX55" i="31"/>
  <c r="BJ55" i="31"/>
  <c r="BB55" i="31"/>
  <c r="AN55" i="31"/>
  <c r="AF55" i="31"/>
  <c r="R55" i="31"/>
  <c r="G55" i="31"/>
  <c r="KW54" i="31"/>
  <c r="KH54" i="31"/>
  <c r="JW54" i="31"/>
  <c r="JL54" i="31"/>
  <c r="JD54" i="31"/>
  <c r="IV54" i="31"/>
  <c r="IN54" i="31"/>
  <c r="IF54" i="31"/>
  <c r="HX54" i="31"/>
  <c r="HP54" i="31"/>
  <c r="HH54" i="31"/>
  <c r="GZ54" i="31"/>
  <c r="GR54" i="31"/>
  <c r="GG54" i="31"/>
  <c r="FV54" i="31"/>
  <c r="FP54" i="31"/>
  <c r="FH54" i="31"/>
  <c r="EZ54" i="31"/>
  <c r="CT54" i="31"/>
  <c r="CF54" i="31"/>
  <c r="BX54" i="31"/>
  <c r="BJ54" i="31"/>
  <c r="BB54" i="31"/>
  <c r="AN54" i="31"/>
  <c r="AF54" i="31"/>
  <c r="R54" i="31"/>
  <c r="G54" i="31"/>
  <c r="KW53" i="31"/>
  <c r="KH53" i="31"/>
  <c r="JW53" i="31"/>
  <c r="JL53" i="31"/>
  <c r="JD53" i="31"/>
  <c r="IV53" i="31"/>
  <c r="IN53" i="31"/>
  <c r="IF53" i="31"/>
  <c r="HX53" i="31"/>
  <c r="HP53" i="31"/>
  <c r="HH53" i="31"/>
  <c r="GZ53" i="31"/>
  <c r="GR53" i="31"/>
  <c r="GG53" i="31"/>
  <c r="FV53" i="31"/>
  <c r="FP53" i="31"/>
  <c r="FH53" i="31"/>
  <c r="EZ53" i="31"/>
  <c r="CT53" i="31"/>
  <c r="CF53" i="31"/>
  <c r="BX53" i="31"/>
  <c r="BJ53" i="31"/>
  <c r="BB53" i="31"/>
  <c r="AN53" i="31"/>
  <c r="AF53" i="31"/>
  <c r="R53" i="31"/>
  <c r="G53" i="31"/>
  <c r="KW52" i="31"/>
  <c r="KH52" i="31"/>
  <c r="JW52" i="31"/>
  <c r="JL52" i="31"/>
  <c r="JD52" i="31"/>
  <c r="IV52" i="31"/>
  <c r="IN52" i="31"/>
  <c r="IF52" i="31"/>
  <c r="HX52" i="31"/>
  <c r="HP52" i="31"/>
  <c r="HH52" i="31"/>
  <c r="GZ52" i="31"/>
  <c r="GR52" i="31"/>
  <c r="GG52" i="31"/>
  <c r="FV52" i="31"/>
  <c r="FP52" i="31"/>
  <c r="FH52" i="31"/>
  <c r="EZ52" i="31"/>
  <c r="CT52" i="31"/>
  <c r="CF52" i="31"/>
  <c r="BX52" i="31"/>
  <c r="BJ52" i="31"/>
  <c r="BB52" i="31"/>
  <c r="AN52" i="31"/>
  <c r="AF52" i="31"/>
  <c r="R52" i="31"/>
  <c r="G52" i="31"/>
  <c r="KW51" i="31"/>
  <c r="KH51" i="31"/>
  <c r="JW51" i="31"/>
  <c r="JL51" i="31"/>
  <c r="JD51" i="31"/>
  <c r="IV51" i="31"/>
  <c r="IN51" i="31"/>
  <c r="IF51" i="31"/>
  <c r="HX51" i="31"/>
  <c r="HP51" i="31"/>
  <c r="HH51" i="31"/>
  <c r="GZ51" i="31"/>
  <c r="GR51" i="31"/>
  <c r="GG51" i="31"/>
  <c r="FV51" i="31"/>
  <c r="FP51" i="31"/>
  <c r="FH51" i="31"/>
  <c r="EZ51" i="31"/>
  <c r="CT51" i="31"/>
  <c r="CF51" i="31"/>
  <c r="BX51" i="31"/>
  <c r="BJ51" i="31"/>
  <c r="BB51" i="31"/>
  <c r="AN51" i="31"/>
  <c r="AF51" i="31"/>
  <c r="R51" i="31"/>
  <c r="G51" i="31"/>
  <c r="KW50" i="31"/>
  <c r="KH50" i="31"/>
  <c r="JW50" i="31"/>
  <c r="JL50" i="31"/>
  <c r="JD50" i="31"/>
  <c r="IV50" i="31"/>
  <c r="IN50" i="31"/>
  <c r="IF50" i="31"/>
  <c r="HX50" i="31"/>
  <c r="HP50" i="31"/>
  <c r="HH50" i="31"/>
  <c r="GZ50" i="31"/>
  <c r="GR50" i="31"/>
  <c r="GG50" i="31"/>
  <c r="FV50" i="31"/>
  <c r="FP50" i="31"/>
  <c r="FH50" i="31"/>
  <c r="EZ50" i="31"/>
  <c r="CT50" i="31"/>
  <c r="CF50" i="31"/>
  <c r="BX50" i="31"/>
  <c r="BJ50" i="31"/>
  <c r="BB50" i="31"/>
  <c r="AN50" i="31"/>
  <c r="AF50" i="31"/>
  <c r="R50" i="31"/>
  <c r="G50" i="31"/>
  <c r="KW49" i="31"/>
  <c r="KH49" i="31"/>
  <c r="JW49" i="31"/>
  <c r="JL49" i="31"/>
  <c r="JD49" i="31"/>
  <c r="IV49" i="31"/>
  <c r="IN49" i="31"/>
  <c r="IF49" i="31"/>
  <c r="HX49" i="31"/>
  <c r="HP49" i="31"/>
  <c r="HH49" i="31"/>
  <c r="GZ49" i="31"/>
  <c r="GR49" i="31"/>
  <c r="GG49" i="31"/>
  <c r="FV49" i="31"/>
  <c r="FP49" i="31"/>
  <c r="FH49" i="31"/>
  <c r="EZ49" i="31"/>
  <c r="CT49" i="31"/>
  <c r="CF49" i="31"/>
  <c r="BX49" i="31"/>
  <c r="BJ49" i="31"/>
  <c r="BB49" i="31"/>
  <c r="AN49" i="31"/>
  <c r="AF49" i="31"/>
  <c r="R49" i="31"/>
  <c r="G49" i="31"/>
  <c r="KW48" i="31"/>
  <c r="KH48" i="31"/>
  <c r="JW48" i="31"/>
  <c r="JL48" i="31"/>
  <c r="JD48" i="31"/>
  <c r="IV48" i="31"/>
  <c r="IN48" i="31"/>
  <c r="IF48" i="31"/>
  <c r="HX48" i="31"/>
  <c r="HP48" i="31"/>
  <c r="HH48" i="31"/>
  <c r="GZ48" i="31"/>
  <c r="GR48" i="31"/>
  <c r="GG48" i="31"/>
  <c r="FV48" i="31"/>
  <c r="FP48" i="31"/>
  <c r="FH48" i="31"/>
  <c r="EZ48" i="31"/>
  <c r="CT48" i="31"/>
  <c r="CF48" i="31"/>
  <c r="BX48" i="31"/>
  <c r="BJ48" i="31"/>
  <c r="BB48" i="31"/>
  <c r="AN48" i="31"/>
  <c r="AF48" i="31"/>
  <c r="R48" i="31"/>
  <c r="G48" i="31"/>
  <c r="KW47" i="31"/>
  <c r="KH47" i="31"/>
  <c r="JW47" i="31"/>
  <c r="JL47" i="31"/>
  <c r="JD47" i="31"/>
  <c r="IV47" i="31"/>
  <c r="IN47" i="31"/>
  <c r="IF47" i="31"/>
  <c r="HX47" i="31"/>
  <c r="HP47" i="31"/>
  <c r="HH47" i="31"/>
  <c r="GZ47" i="31"/>
  <c r="GR47" i="31"/>
  <c r="GG47" i="31"/>
  <c r="FV47" i="31"/>
  <c r="FP47" i="31"/>
  <c r="FH47" i="31"/>
  <c r="EZ47" i="31"/>
  <c r="CT47" i="31"/>
  <c r="CF47" i="31"/>
  <c r="BX47" i="31"/>
  <c r="BJ47" i="31"/>
  <c r="BB47" i="31"/>
  <c r="AN47" i="31"/>
  <c r="AF47" i="31"/>
  <c r="R47" i="31"/>
  <c r="G47" i="31"/>
  <c r="KW46" i="31"/>
  <c r="KH46" i="31"/>
  <c r="JW46" i="31"/>
  <c r="JL46" i="31"/>
  <c r="JD46" i="31"/>
  <c r="IV46" i="31"/>
  <c r="IN46" i="31"/>
  <c r="IF46" i="31"/>
  <c r="HX46" i="31"/>
  <c r="HP46" i="31"/>
  <c r="HH46" i="31"/>
  <c r="GZ46" i="31"/>
  <c r="GR46" i="31"/>
  <c r="GG46" i="31"/>
  <c r="FV46" i="31"/>
  <c r="FP46" i="31"/>
  <c r="FH46" i="31"/>
  <c r="EZ46" i="31"/>
  <c r="CT46" i="31"/>
  <c r="CF46" i="31"/>
  <c r="BX46" i="31"/>
  <c r="BJ46" i="31"/>
  <c r="BB46" i="31"/>
  <c r="AN46" i="31"/>
  <c r="AF46" i="31"/>
  <c r="R46" i="31"/>
  <c r="G46" i="31"/>
  <c r="KW45" i="31"/>
  <c r="KH45" i="31"/>
  <c r="JW45" i="31"/>
  <c r="JL45" i="31"/>
  <c r="JD45" i="31"/>
  <c r="IV45" i="31"/>
  <c r="IN45" i="31"/>
  <c r="IF45" i="31"/>
  <c r="HX45" i="31"/>
  <c r="HP45" i="31"/>
  <c r="HH45" i="31"/>
  <c r="GZ45" i="31"/>
  <c r="GR45" i="31"/>
  <c r="GG45" i="31"/>
  <c r="FV45" i="31"/>
  <c r="FP45" i="31"/>
  <c r="FH45" i="31"/>
  <c r="EZ45" i="31"/>
  <c r="CT45" i="31"/>
  <c r="CF45" i="31"/>
  <c r="BX45" i="31"/>
  <c r="BJ45" i="31"/>
  <c r="BB45" i="31"/>
  <c r="AN45" i="31"/>
  <c r="AF45" i="31"/>
  <c r="R45" i="31"/>
  <c r="G45" i="31"/>
  <c r="KW44" i="31"/>
  <c r="KH44" i="31"/>
  <c r="JW44" i="31"/>
  <c r="JL44" i="31"/>
  <c r="JD44" i="31"/>
  <c r="IV44" i="31"/>
  <c r="IN44" i="31"/>
  <c r="IF44" i="31"/>
  <c r="HX44" i="31"/>
  <c r="HP44" i="31"/>
  <c r="HH44" i="31"/>
  <c r="GZ44" i="31"/>
  <c r="GR44" i="31"/>
  <c r="GG44" i="31"/>
  <c r="FV44" i="31"/>
  <c r="FP44" i="31"/>
  <c r="FH44" i="31"/>
  <c r="EZ44" i="31"/>
  <c r="CT44" i="31"/>
  <c r="CF44" i="31"/>
  <c r="BX44" i="31"/>
  <c r="BJ44" i="31"/>
  <c r="BB44" i="31"/>
  <c r="AN44" i="31"/>
  <c r="AF44" i="31"/>
  <c r="R44" i="31"/>
  <c r="G44" i="31"/>
  <c r="LU24" i="4" l="1"/>
  <c r="LF24" i="4"/>
  <c r="KX24" i="4"/>
  <c r="FI25" i="29"/>
  <c r="FH25" i="29"/>
  <c r="FG25" i="29"/>
  <c r="FF25" i="29"/>
  <c r="FE25" i="29"/>
  <c r="FD25" i="29"/>
  <c r="FC25" i="29"/>
  <c r="FB25" i="29"/>
  <c r="FA25" i="29"/>
  <c r="EZ25" i="29"/>
  <c r="EY25" i="29"/>
  <c r="EX25" i="29"/>
  <c r="EW25" i="29"/>
  <c r="EV25" i="29"/>
  <c r="EU25" i="29"/>
  <c r="ET25" i="29"/>
  <c r="ES25" i="29"/>
  <c r="ER25" i="29"/>
  <c r="EQ25" i="29"/>
  <c r="EP25" i="29"/>
  <c r="EO25" i="29"/>
  <c r="EN25" i="29"/>
  <c r="EM25" i="29"/>
  <c r="EL25" i="29"/>
  <c r="EK25" i="29"/>
  <c r="EJ25" i="29"/>
  <c r="EI25" i="29"/>
  <c r="EH25" i="29"/>
  <c r="EG25" i="29"/>
  <c r="EF25" i="29"/>
  <c r="EE25" i="29"/>
  <c r="ED25" i="29"/>
  <c r="EC25" i="29"/>
  <c r="EB25" i="29"/>
  <c r="EA25" i="29"/>
  <c r="DZ25" i="29"/>
  <c r="DY25" i="29"/>
  <c r="DX25" i="29"/>
  <c r="DW25" i="29"/>
  <c r="DV25" i="29"/>
  <c r="DU25" i="29"/>
  <c r="DT25" i="29"/>
  <c r="DS25" i="29"/>
  <c r="DR25" i="29"/>
  <c r="DQ25" i="29"/>
  <c r="DP25" i="29"/>
  <c r="DO25" i="29"/>
  <c r="DN25" i="29"/>
  <c r="DM25" i="29"/>
  <c r="DL25" i="29"/>
  <c r="DK25" i="29"/>
  <c r="DJ25" i="29"/>
  <c r="DI25" i="29"/>
  <c r="DH25" i="29"/>
  <c r="DG25" i="29"/>
  <c r="DF25" i="29"/>
  <c r="DE25" i="29"/>
  <c r="DD25" i="29"/>
  <c r="DC25" i="29"/>
  <c r="DB25" i="29"/>
  <c r="DA25" i="29"/>
  <c r="CZ25" i="29"/>
  <c r="CY25" i="29"/>
  <c r="CX25" i="29"/>
  <c r="CW25" i="29"/>
  <c r="CV25" i="29"/>
  <c r="CU25" i="29"/>
  <c r="CT25" i="29"/>
  <c r="CS25" i="29"/>
  <c r="CR25" i="29"/>
  <c r="CQ25" i="29"/>
  <c r="CP25" i="29"/>
  <c r="CO25" i="29"/>
  <c r="CN25" i="29"/>
  <c r="CM25" i="29"/>
  <c r="CL25" i="29"/>
  <c r="CK25" i="29"/>
  <c r="CJ25" i="29"/>
  <c r="CI25" i="29"/>
  <c r="CH25" i="29"/>
  <c r="CG25" i="29"/>
  <c r="CF25" i="29"/>
  <c r="CE25" i="29"/>
  <c r="CD25" i="29"/>
  <c r="CC25" i="29"/>
  <c r="CB25" i="29"/>
  <c r="CA25" i="29"/>
  <c r="BZ25" i="29"/>
  <c r="BY25" i="29"/>
  <c r="BX25" i="29"/>
  <c r="BW25" i="29"/>
  <c r="BV25" i="29"/>
  <c r="BU25" i="29"/>
  <c r="BT25" i="29"/>
  <c r="BS25" i="29"/>
  <c r="BR25" i="29"/>
  <c r="BQ25" i="29"/>
  <c r="BP25" i="29"/>
  <c r="BO25" i="29"/>
  <c r="BN25" i="29"/>
  <c r="BM25" i="29"/>
  <c r="BL25" i="29"/>
  <c r="BK25" i="29"/>
  <c r="BJ25" i="29"/>
  <c r="BI25" i="29"/>
  <c r="BH25" i="29"/>
  <c r="BG25" i="29"/>
  <c r="BF25" i="29"/>
  <c r="BE25" i="29"/>
  <c r="BD25" i="29"/>
  <c r="BC25" i="29"/>
  <c r="BB25" i="29"/>
  <c r="BA25" i="29"/>
  <c r="AZ25" i="29"/>
  <c r="AY25" i="29"/>
  <c r="AX25" i="29"/>
  <c r="AW25" i="29"/>
  <c r="AV25" i="29"/>
  <c r="AU25" i="29"/>
  <c r="AT25" i="29"/>
  <c r="AS25" i="29"/>
  <c r="AR25" i="29"/>
  <c r="AQ25" i="29"/>
  <c r="AP25" i="29"/>
  <c r="AO25" i="29"/>
  <c r="AN25" i="29"/>
  <c r="AM25" i="29"/>
  <c r="AL25" i="29"/>
  <c r="AK25" i="29"/>
  <c r="AJ25" i="29"/>
  <c r="AI25" i="29"/>
  <c r="AH25" i="29"/>
  <c r="AG25" i="29"/>
  <c r="AF25" i="29"/>
  <c r="AE25" i="29"/>
  <c r="AD25" i="29"/>
  <c r="AC25" i="29"/>
  <c r="AB25" i="29"/>
  <c r="AA25" i="29"/>
  <c r="Z25" i="29"/>
  <c r="Y25" i="29"/>
  <c r="X25" i="29"/>
  <c r="W25" i="29"/>
  <c r="V25" i="29"/>
  <c r="U25" i="29"/>
  <c r="T25" i="29"/>
  <c r="S25" i="29"/>
  <c r="R25" i="29"/>
  <c r="Q25" i="29"/>
  <c r="P25" i="29"/>
  <c r="O25" i="29"/>
  <c r="N25" i="29"/>
  <c r="M25" i="29"/>
  <c r="L25" i="29"/>
  <c r="K25" i="29"/>
  <c r="J25" i="29"/>
  <c r="I25" i="29"/>
  <c r="H25" i="29"/>
  <c r="G25" i="29"/>
  <c r="F25" i="29"/>
  <c r="E25" i="29"/>
  <c r="D25" i="29"/>
  <c r="C25" i="29"/>
  <c r="B25" i="29"/>
  <c r="AW25" i="62"/>
  <c r="AV25" i="62"/>
  <c r="AU25" i="62"/>
  <c r="AT25" i="62"/>
  <c r="AS25" i="62"/>
  <c r="AR25" i="62"/>
  <c r="AQ25" i="62"/>
  <c r="AP25" i="62"/>
  <c r="AO25" i="62"/>
  <c r="AN25" i="62"/>
  <c r="AM25" i="62"/>
  <c r="AL25" i="62"/>
  <c r="AK25" i="62"/>
  <c r="AJ25" i="62"/>
  <c r="AI25" i="62"/>
  <c r="AH25" i="62"/>
  <c r="AG25" i="62"/>
  <c r="AF25" i="62"/>
  <c r="AE25" i="62"/>
  <c r="AD25" i="62"/>
  <c r="AC25" i="62"/>
  <c r="AB25" i="62"/>
  <c r="AA25" i="62"/>
  <c r="Z25" i="62"/>
  <c r="Y25" i="62"/>
  <c r="X25" i="62"/>
  <c r="W25" i="62"/>
  <c r="V25" i="62"/>
  <c r="U25" i="62"/>
  <c r="T25" i="62"/>
  <c r="S25" i="62"/>
  <c r="R25" i="62"/>
  <c r="Q25" i="62"/>
  <c r="P25" i="62"/>
  <c r="O25" i="62"/>
  <c r="N25" i="62"/>
  <c r="M25" i="62"/>
  <c r="L25" i="62"/>
  <c r="K25" i="62"/>
  <c r="J25" i="62"/>
  <c r="I25" i="62"/>
  <c r="H25" i="62"/>
  <c r="G25" i="62"/>
  <c r="F25" i="62"/>
  <c r="E25" i="62"/>
  <c r="D25" i="62"/>
  <c r="C25" i="62"/>
  <c r="B25" i="62"/>
  <c r="LW23" i="4"/>
  <c r="LN23" i="4"/>
  <c r="LM23" i="4"/>
  <c r="LJ23" i="4"/>
  <c r="LI23" i="4"/>
  <c r="LH23" i="4"/>
  <c r="LG23" i="4"/>
  <c r="LE23" i="4"/>
  <c r="LD23" i="4"/>
  <c r="LC23" i="4"/>
  <c r="LB23" i="4"/>
  <c r="LA23" i="4"/>
  <c r="KZ23" i="4"/>
  <c r="KY23" i="4"/>
  <c r="KT23" i="4"/>
  <c r="KW23" i="4" s="1"/>
  <c r="KS23" i="4"/>
  <c r="KV23" i="4" s="1"/>
  <c r="KR23" i="4"/>
  <c r="KQ23" i="4"/>
  <c r="KP23" i="4"/>
  <c r="KO23" i="4"/>
  <c r="KN23" i="4"/>
  <c r="KM23" i="4"/>
  <c r="KL23" i="4"/>
  <c r="KK23" i="4"/>
  <c r="KJ23" i="4"/>
  <c r="KI23" i="4"/>
  <c r="KH23" i="4"/>
  <c r="KG23" i="4"/>
  <c r="KF23" i="4"/>
  <c r="KE23" i="4"/>
  <c r="KD23" i="4"/>
  <c r="KC23" i="4"/>
  <c r="KB23" i="4"/>
  <c r="KA23" i="4"/>
  <c r="JZ23" i="4"/>
  <c r="JY23" i="4"/>
  <c r="JX23" i="4"/>
  <c r="JW23" i="4"/>
  <c r="JV23" i="4"/>
  <c r="JU23" i="4"/>
  <c r="JT23" i="4"/>
  <c r="JS23" i="4"/>
  <c r="JR23" i="4"/>
  <c r="JQ23" i="4"/>
  <c r="JP23" i="4"/>
  <c r="JO23" i="4"/>
  <c r="JN23" i="4"/>
  <c r="JM23" i="4"/>
  <c r="JL23" i="4"/>
  <c r="JJ23" i="4"/>
  <c r="JI23" i="4"/>
  <c r="JH23" i="4"/>
  <c r="JG23" i="4"/>
  <c r="JF23" i="4"/>
  <c r="JE23" i="4"/>
  <c r="JD23" i="4"/>
  <c r="JC23" i="4"/>
  <c r="JB23" i="4"/>
  <c r="JA23" i="4"/>
  <c r="IZ23" i="4"/>
  <c r="IY23" i="4"/>
  <c r="IX23" i="4"/>
  <c r="IW23" i="4"/>
  <c r="IV23" i="4"/>
  <c r="IU23" i="4"/>
  <c r="IT23" i="4"/>
  <c r="IS23" i="4"/>
  <c r="IR23" i="4"/>
  <c r="IQ23" i="4"/>
  <c r="IP23" i="4"/>
  <c r="IO23" i="4"/>
  <c r="IN23" i="4"/>
  <c r="IM23" i="4"/>
  <c r="IL23" i="4"/>
  <c r="IK23" i="4"/>
  <c r="IJ23" i="4"/>
  <c r="II23" i="4"/>
  <c r="IH23" i="4"/>
  <c r="IG23" i="4"/>
  <c r="IF23" i="4"/>
  <c r="IE23" i="4"/>
  <c r="ID23" i="4"/>
  <c r="IC23" i="4"/>
  <c r="IB23" i="4"/>
  <c r="IA23" i="4"/>
  <c r="HZ23" i="4"/>
  <c r="HY23" i="4"/>
  <c r="HX23" i="4"/>
  <c r="HW23" i="4"/>
  <c r="HV23" i="4"/>
  <c r="HU23" i="4"/>
  <c r="HT23" i="4"/>
  <c r="HS23" i="4"/>
  <c r="HR23" i="4"/>
  <c r="HQ23" i="4"/>
  <c r="HP23" i="4"/>
  <c r="HO23" i="4"/>
  <c r="HN23" i="4"/>
  <c r="HM23" i="4"/>
  <c r="HL23" i="4"/>
  <c r="HK23" i="4"/>
  <c r="HJ23" i="4"/>
  <c r="HI23" i="4"/>
  <c r="HH23" i="4"/>
  <c r="HG23" i="4"/>
  <c r="HF23" i="4"/>
  <c r="HE23" i="4"/>
  <c r="HD23" i="4"/>
  <c r="HC23" i="4"/>
  <c r="HB23" i="4"/>
  <c r="HA23" i="4"/>
  <c r="GZ23" i="4"/>
  <c r="GY23" i="4"/>
  <c r="GX23" i="4"/>
  <c r="GW23" i="4"/>
  <c r="GV23" i="4"/>
  <c r="GU23" i="4"/>
  <c r="GT23" i="4"/>
  <c r="GS23" i="4"/>
  <c r="GR23" i="4"/>
  <c r="GQ23" i="4"/>
  <c r="GP23" i="4"/>
  <c r="GN23" i="4"/>
  <c r="GM23" i="4"/>
  <c r="GL23" i="4"/>
  <c r="GK23" i="4"/>
  <c r="GJ23" i="4"/>
  <c r="GI23" i="4"/>
  <c r="GH23" i="4"/>
  <c r="GF23" i="4"/>
  <c r="GE23" i="4"/>
  <c r="GC23" i="4"/>
  <c r="GB23" i="4"/>
  <c r="GA23" i="4"/>
  <c r="FZ23" i="4"/>
  <c r="FY23" i="4"/>
  <c r="FX23" i="4"/>
  <c r="FW23" i="4"/>
  <c r="FV23" i="4"/>
  <c r="FU23" i="4"/>
  <c r="FT23" i="4"/>
  <c r="FS23" i="4"/>
  <c r="FR23" i="4"/>
  <c r="FQ23" i="4"/>
  <c r="FP23" i="4"/>
  <c r="FO23" i="4"/>
  <c r="FN23" i="4"/>
  <c r="FM23" i="4"/>
  <c r="FL23" i="4"/>
  <c r="FK23" i="4"/>
  <c r="FJ23" i="4"/>
  <c r="FI23" i="4"/>
  <c r="FH23" i="4"/>
  <c r="FG23" i="4"/>
  <c r="FF23" i="4"/>
  <c r="FE23" i="4"/>
  <c r="FD23" i="4"/>
  <c r="FC23" i="4"/>
  <c r="FB23" i="4"/>
  <c r="FA23" i="4"/>
  <c r="EZ23" i="4"/>
  <c r="EY23" i="4"/>
  <c r="EW23" i="4"/>
  <c r="EV23" i="4"/>
  <c r="ET23" i="4"/>
  <c r="ES23" i="4"/>
  <c r="ER23" i="4"/>
  <c r="EQ23" i="4"/>
  <c r="EP23" i="4"/>
  <c r="DR23" i="4"/>
  <c r="DQ23" i="4"/>
  <c r="DO23" i="4"/>
  <c r="DN23" i="4"/>
  <c r="DM23" i="4"/>
  <c r="DL23" i="4"/>
  <c r="DK23" i="4"/>
  <c r="DC23" i="4"/>
  <c r="DB23" i="4"/>
  <c r="DA23" i="4"/>
  <c r="CZ23" i="4"/>
  <c r="CY23" i="4"/>
  <c r="CX23" i="4"/>
  <c r="CW23" i="4"/>
  <c r="CV23" i="4"/>
  <c r="CU23" i="4"/>
  <c r="CT23" i="4"/>
  <c r="CS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DD23" i="4" s="1"/>
  <c r="AF23" i="4"/>
  <c r="AE23" i="4"/>
  <c r="AC23" i="4"/>
  <c r="AB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C23" i="28" s="1"/>
  <c r="D23" i="4"/>
  <c r="B23" i="4"/>
  <c r="A23" i="4"/>
  <c r="A25" i="62" s="1"/>
  <c r="LW22" i="4"/>
  <c r="LN22" i="4"/>
  <c r="LM22" i="4"/>
  <c r="LJ22" i="4"/>
  <c r="LI22" i="4"/>
  <c r="LH22" i="4"/>
  <c r="LG22" i="4"/>
  <c r="LE22" i="4"/>
  <c r="LD22" i="4"/>
  <c r="LC22" i="4"/>
  <c r="LB22" i="4"/>
  <c r="LA22" i="4"/>
  <c r="KZ22" i="4"/>
  <c r="KY22" i="4"/>
  <c r="KT22" i="4"/>
  <c r="KS22" i="4"/>
  <c r="KR22" i="4"/>
  <c r="KQ22" i="4"/>
  <c r="KP22" i="4"/>
  <c r="KO22" i="4"/>
  <c r="KN22" i="4"/>
  <c r="KM22" i="4"/>
  <c r="KL22" i="4"/>
  <c r="KK22" i="4"/>
  <c r="KJ22" i="4"/>
  <c r="KI22" i="4"/>
  <c r="KH22" i="4"/>
  <c r="KG22" i="4"/>
  <c r="KF22" i="4"/>
  <c r="KE22" i="4"/>
  <c r="KD22" i="4"/>
  <c r="KC22" i="4"/>
  <c r="KB22" i="4"/>
  <c r="KA22" i="4"/>
  <c r="JZ22" i="4"/>
  <c r="JY22" i="4"/>
  <c r="JX22" i="4"/>
  <c r="JW22" i="4"/>
  <c r="JV22" i="4"/>
  <c r="JU22" i="4"/>
  <c r="JT22" i="4"/>
  <c r="JS22" i="4"/>
  <c r="JR22" i="4"/>
  <c r="JQ22" i="4"/>
  <c r="JP22" i="4"/>
  <c r="JO22" i="4"/>
  <c r="JN22" i="4"/>
  <c r="JM22" i="4"/>
  <c r="JL22" i="4"/>
  <c r="JJ22" i="4"/>
  <c r="JI22" i="4"/>
  <c r="JH22" i="4"/>
  <c r="JG22" i="4"/>
  <c r="JF22" i="4"/>
  <c r="JE22" i="4"/>
  <c r="JD22" i="4"/>
  <c r="JC22" i="4"/>
  <c r="JB22" i="4"/>
  <c r="JA22" i="4"/>
  <c r="IZ22" i="4"/>
  <c r="IY22" i="4"/>
  <c r="IX22" i="4"/>
  <c r="IW22" i="4"/>
  <c r="IV22" i="4"/>
  <c r="IU22" i="4"/>
  <c r="IT22" i="4"/>
  <c r="IS22" i="4"/>
  <c r="IR22" i="4"/>
  <c r="IQ22" i="4"/>
  <c r="IP22" i="4"/>
  <c r="IO22" i="4"/>
  <c r="IN22" i="4"/>
  <c r="IM22" i="4"/>
  <c r="IL22" i="4"/>
  <c r="IK22" i="4"/>
  <c r="IJ22" i="4"/>
  <c r="II22" i="4"/>
  <c r="IH22" i="4"/>
  <c r="IG22" i="4"/>
  <c r="IF22" i="4"/>
  <c r="IE22" i="4"/>
  <c r="ID22" i="4"/>
  <c r="IC22" i="4"/>
  <c r="IB22" i="4"/>
  <c r="IA22" i="4"/>
  <c r="HZ22" i="4"/>
  <c r="HY22" i="4"/>
  <c r="HX22" i="4"/>
  <c r="HW22" i="4"/>
  <c r="HV22" i="4"/>
  <c r="HU22" i="4"/>
  <c r="HT22" i="4"/>
  <c r="HS22" i="4"/>
  <c r="HR22" i="4"/>
  <c r="HQ22" i="4"/>
  <c r="HP22" i="4"/>
  <c r="HO22" i="4"/>
  <c r="HN22" i="4"/>
  <c r="HM22" i="4"/>
  <c r="HL22" i="4"/>
  <c r="HK22" i="4"/>
  <c r="HJ22" i="4"/>
  <c r="HI22" i="4"/>
  <c r="HH22" i="4"/>
  <c r="HG22" i="4"/>
  <c r="HF22" i="4"/>
  <c r="HE22" i="4"/>
  <c r="HD22" i="4"/>
  <c r="HC22" i="4"/>
  <c r="HB22" i="4"/>
  <c r="HA22" i="4"/>
  <c r="GZ22" i="4"/>
  <c r="GY22" i="4"/>
  <c r="GX22" i="4"/>
  <c r="GW22" i="4"/>
  <c r="GV22" i="4"/>
  <c r="GU22" i="4"/>
  <c r="GT22" i="4"/>
  <c r="GS22" i="4"/>
  <c r="GR22" i="4"/>
  <c r="GQ22" i="4"/>
  <c r="GP22" i="4"/>
  <c r="GN22" i="4"/>
  <c r="GM22" i="4"/>
  <c r="GL22" i="4"/>
  <c r="GK22" i="4"/>
  <c r="GJ22" i="4"/>
  <c r="GI22" i="4"/>
  <c r="GH22" i="4"/>
  <c r="GF22" i="4"/>
  <c r="GE22" i="4"/>
  <c r="GC22" i="4"/>
  <c r="GB22" i="4"/>
  <c r="GA22" i="4"/>
  <c r="FZ22" i="4"/>
  <c r="FY22" i="4"/>
  <c r="FX22" i="4"/>
  <c r="FW22" i="4"/>
  <c r="FV22" i="4"/>
  <c r="FU22" i="4"/>
  <c r="FT22" i="4"/>
  <c r="FS22" i="4"/>
  <c r="FR22" i="4"/>
  <c r="FQ22" i="4"/>
  <c r="FP22" i="4"/>
  <c r="FO22" i="4"/>
  <c r="FN22" i="4"/>
  <c r="FM22" i="4"/>
  <c r="FL22" i="4"/>
  <c r="FK22" i="4"/>
  <c r="FJ22" i="4"/>
  <c r="FI22" i="4"/>
  <c r="FH22" i="4"/>
  <c r="FG22" i="4"/>
  <c r="FF22" i="4"/>
  <c r="FE22" i="4"/>
  <c r="FD22" i="4"/>
  <c r="FC22" i="4"/>
  <c r="FB22" i="4"/>
  <c r="FA22" i="4"/>
  <c r="EZ22" i="4"/>
  <c r="EY22" i="4"/>
  <c r="EW22" i="4"/>
  <c r="EV22" i="4"/>
  <c r="ET22" i="4"/>
  <c r="ES22" i="4"/>
  <c r="ER22" i="4"/>
  <c r="EQ22" i="4"/>
  <c r="EP22" i="4"/>
  <c r="DR22" i="4"/>
  <c r="DQ22" i="4"/>
  <c r="DO22" i="4"/>
  <c r="DN22" i="4"/>
  <c r="DM22" i="4"/>
  <c r="DL22" i="4"/>
  <c r="DK22" i="4"/>
  <c r="DC22" i="4"/>
  <c r="DB22" i="4"/>
  <c r="DA22" i="4"/>
  <c r="CZ22" i="4"/>
  <c r="CY22" i="4"/>
  <c r="CX22" i="4"/>
  <c r="CW22" i="4"/>
  <c r="CV22" i="4"/>
  <c r="CU22" i="4"/>
  <c r="CT22" i="4"/>
  <c r="CS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W22" i="4"/>
  <c r="BU22" i="4"/>
  <c r="BT22" i="4"/>
  <c r="BS22" i="4"/>
  <c r="BR22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D22" i="4"/>
  <c r="BC22" i="4"/>
  <c r="BB22" i="4"/>
  <c r="BA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C22" i="4"/>
  <c r="AB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B22" i="4"/>
  <c r="A22" i="4"/>
  <c r="EH23" i="4"/>
  <c r="EG23" i="4"/>
  <c r="EE23" i="4"/>
  <c r="ED23" i="4"/>
  <c r="EC23" i="4"/>
  <c r="EB23" i="4"/>
  <c r="DZ23" i="4"/>
  <c r="DY23" i="4"/>
  <c r="DW23" i="4"/>
  <c r="DV23" i="4"/>
  <c r="DU23" i="4"/>
  <c r="DT23" i="4"/>
  <c r="BJ23" i="28"/>
  <c r="BD23" i="28"/>
  <c r="BG23" i="28" s="1"/>
  <c r="AV23" i="28"/>
  <c r="LT23" i="4"/>
  <c r="AH23" i="28"/>
  <c r="AG23" i="28"/>
  <c r="EN23" i="4"/>
  <c r="D23" i="28"/>
  <c r="LS23" i="4" l="1"/>
  <c r="EL23" i="4"/>
  <c r="DP23" i="4"/>
  <c r="GG23" i="4"/>
  <c r="GD23" i="4"/>
  <c r="DS23" i="4"/>
  <c r="AZ23" i="4"/>
  <c r="LO23" i="4"/>
  <c r="DJ23" i="4"/>
  <c r="EA23" i="4"/>
  <c r="DH23" i="4"/>
  <c r="BA23" i="28"/>
  <c r="AA23" i="4"/>
  <c r="DF23" i="4"/>
  <c r="BV23" i="4"/>
  <c r="LP23" i="4"/>
  <c r="EF23" i="4"/>
  <c r="DG23" i="4"/>
  <c r="CR23" i="4"/>
  <c r="EU23" i="4"/>
  <c r="A25" i="29"/>
  <c r="A23" i="28"/>
  <c r="AX23" i="28"/>
  <c r="EI23" i="4"/>
  <c r="LV23" i="4"/>
  <c r="AD23" i="4"/>
  <c r="EK23" i="4"/>
  <c r="DE23" i="4"/>
  <c r="EX23" i="4"/>
  <c r="GO23" i="4"/>
  <c r="DX23" i="4"/>
  <c r="EO23" i="4"/>
  <c r="DI23" i="4"/>
  <c r="EJ23" i="4"/>
  <c r="EM23" i="4"/>
  <c r="KU23" i="4"/>
  <c r="LQ23" i="4"/>
  <c r="LU23" i="4"/>
  <c r="LR23" i="4"/>
  <c r="AS23" i="28"/>
  <c r="LW21" i="4"/>
  <c r="LN21" i="4"/>
  <c r="LM21" i="4"/>
  <c r="LJ21" i="4"/>
  <c r="LI21" i="4"/>
  <c r="LH21" i="4"/>
  <c r="LG21" i="4"/>
  <c r="LE21" i="4"/>
  <c r="LD21" i="4"/>
  <c r="LC21" i="4"/>
  <c r="LB21" i="4"/>
  <c r="LA21" i="4"/>
  <c r="KZ21" i="4"/>
  <c r="KY21" i="4"/>
  <c r="KT21" i="4"/>
  <c r="KW21" i="4" s="1"/>
  <c r="KS21" i="4"/>
  <c r="KV21" i="4" s="1"/>
  <c r="KR21" i="4"/>
  <c r="KQ21" i="4"/>
  <c r="KP21" i="4"/>
  <c r="KO21" i="4"/>
  <c r="KN21" i="4"/>
  <c r="KM21" i="4"/>
  <c r="KL21" i="4"/>
  <c r="KK21" i="4"/>
  <c r="KJ21" i="4"/>
  <c r="KI21" i="4"/>
  <c r="KH21" i="4"/>
  <c r="KG21" i="4"/>
  <c r="KF21" i="4"/>
  <c r="KE21" i="4"/>
  <c r="KD21" i="4"/>
  <c r="KC21" i="4"/>
  <c r="KB21" i="4"/>
  <c r="KA21" i="4"/>
  <c r="JZ21" i="4"/>
  <c r="JY21" i="4"/>
  <c r="JX21" i="4"/>
  <c r="JW21" i="4"/>
  <c r="JV21" i="4"/>
  <c r="JU21" i="4"/>
  <c r="JT21" i="4"/>
  <c r="JS21" i="4"/>
  <c r="JR21" i="4"/>
  <c r="JQ21" i="4"/>
  <c r="JP21" i="4"/>
  <c r="JO21" i="4"/>
  <c r="JN21" i="4"/>
  <c r="LS21" i="4" s="1"/>
  <c r="JM21" i="4"/>
  <c r="JL21" i="4"/>
  <c r="JJ21" i="4"/>
  <c r="JI21" i="4"/>
  <c r="JH21" i="4"/>
  <c r="JG21" i="4"/>
  <c r="JF21" i="4"/>
  <c r="JE21" i="4"/>
  <c r="JD21" i="4"/>
  <c r="JC21" i="4"/>
  <c r="JB21" i="4"/>
  <c r="JA21" i="4"/>
  <c r="IZ21" i="4"/>
  <c r="IY21" i="4"/>
  <c r="IX21" i="4"/>
  <c r="IW21" i="4"/>
  <c r="IV21" i="4"/>
  <c r="IU21" i="4"/>
  <c r="IT21" i="4"/>
  <c r="IS21" i="4"/>
  <c r="IR21" i="4"/>
  <c r="IQ21" i="4"/>
  <c r="IP21" i="4"/>
  <c r="IO21" i="4"/>
  <c r="IN21" i="4"/>
  <c r="IM21" i="4"/>
  <c r="IL21" i="4"/>
  <c r="IK21" i="4"/>
  <c r="IJ21" i="4"/>
  <c r="II21" i="4"/>
  <c r="IH21" i="4"/>
  <c r="IG21" i="4"/>
  <c r="IF21" i="4"/>
  <c r="IE21" i="4"/>
  <c r="ID21" i="4"/>
  <c r="IC21" i="4"/>
  <c r="IB21" i="4"/>
  <c r="IA21" i="4"/>
  <c r="HZ21" i="4"/>
  <c r="HY21" i="4"/>
  <c r="HX21" i="4"/>
  <c r="HW21" i="4"/>
  <c r="HV21" i="4"/>
  <c r="HU21" i="4"/>
  <c r="HT21" i="4"/>
  <c r="HS21" i="4"/>
  <c r="HR21" i="4"/>
  <c r="HQ21" i="4"/>
  <c r="HP21" i="4"/>
  <c r="HO21" i="4"/>
  <c r="HN21" i="4"/>
  <c r="HM21" i="4"/>
  <c r="HL21" i="4"/>
  <c r="HK21" i="4"/>
  <c r="HJ21" i="4"/>
  <c r="HI21" i="4"/>
  <c r="HH21" i="4"/>
  <c r="HG21" i="4"/>
  <c r="HF21" i="4"/>
  <c r="HE21" i="4"/>
  <c r="HD21" i="4"/>
  <c r="HC21" i="4"/>
  <c r="HB21" i="4"/>
  <c r="HA21" i="4"/>
  <c r="GZ21" i="4"/>
  <c r="GY21" i="4"/>
  <c r="GX21" i="4"/>
  <c r="GW21" i="4"/>
  <c r="GV21" i="4"/>
  <c r="GU21" i="4"/>
  <c r="GT21" i="4"/>
  <c r="GS21" i="4"/>
  <c r="GR21" i="4"/>
  <c r="GQ21" i="4"/>
  <c r="GP21" i="4"/>
  <c r="GN21" i="4"/>
  <c r="GM21" i="4"/>
  <c r="GL21" i="4"/>
  <c r="GK21" i="4"/>
  <c r="GJ21" i="4"/>
  <c r="GI21" i="4"/>
  <c r="GH21" i="4"/>
  <c r="GF21" i="4"/>
  <c r="GE21" i="4"/>
  <c r="GC21" i="4"/>
  <c r="GB21" i="4"/>
  <c r="GA21" i="4"/>
  <c r="FZ21" i="4"/>
  <c r="FY21" i="4"/>
  <c r="FX21" i="4"/>
  <c r="FW21" i="4"/>
  <c r="FV21" i="4"/>
  <c r="FU21" i="4"/>
  <c r="FT21" i="4"/>
  <c r="FS21" i="4"/>
  <c r="FR21" i="4"/>
  <c r="FQ21" i="4"/>
  <c r="FP21" i="4"/>
  <c r="FO21" i="4"/>
  <c r="FN21" i="4"/>
  <c r="FM21" i="4"/>
  <c r="FL21" i="4"/>
  <c r="FK21" i="4"/>
  <c r="FJ21" i="4"/>
  <c r="FI21" i="4"/>
  <c r="FH21" i="4"/>
  <c r="FG21" i="4"/>
  <c r="FF21" i="4"/>
  <c r="FE21" i="4"/>
  <c r="FD21" i="4"/>
  <c r="FC21" i="4"/>
  <c r="FB21" i="4"/>
  <c r="FA21" i="4"/>
  <c r="EZ21" i="4"/>
  <c r="EY21" i="4"/>
  <c r="EW21" i="4"/>
  <c r="EV21" i="4"/>
  <c r="ET21" i="4"/>
  <c r="ES21" i="4"/>
  <c r="ER21" i="4"/>
  <c r="EQ21" i="4"/>
  <c r="EP21" i="4"/>
  <c r="DR21" i="4"/>
  <c r="DQ21" i="4"/>
  <c r="DO21" i="4"/>
  <c r="DN21" i="4"/>
  <c r="DM21" i="4"/>
  <c r="DL21" i="4"/>
  <c r="DK21" i="4"/>
  <c r="DC21" i="4"/>
  <c r="DB21" i="4"/>
  <c r="DA21" i="4"/>
  <c r="CZ21" i="4"/>
  <c r="CY21" i="4"/>
  <c r="CX21" i="4"/>
  <c r="CW21" i="4"/>
  <c r="CV21" i="4"/>
  <c r="CU21" i="4"/>
  <c r="CT21" i="4"/>
  <c r="CS21" i="4"/>
  <c r="CQ21" i="4"/>
  <c r="CP21" i="4"/>
  <c r="CO21" i="4"/>
  <c r="CN21" i="4"/>
  <c r="CM21" i="4"/>
  <c r="CL21" i="4"/>
  <c r="CK21" i="4"/>
  <c r="CJ21" i="4"/>
  <c r="CI21" i="4"/>
  <c r="CH21" i="4"/>
  <c r="CG21" i="4"/>
  <c r="CF21" i="4"/>
  <c r="CE21" i="4"/>
  <c r="CD21" i="4"/>
  <c r="CC21" i="4"/>
  <c r="CB21" i="4"/>
  <c r="CA21" i="4"/>
  <c r="BZ21" i="4"/>
  <c r="BY21" i="4"/>
  <c r="BX21" i="4"/>
  <c r="BW21" i="4"/>
  <c r="BU21" i="4"/>
  <c r="BT21" i="4"/>
  <c r="BS21" i="4"/>
  <c r="BR21" i="4"/>
  <c r="BQ21" i="4"/>
  <c r="BP21" i="4"/>
  <c r="BO21" i="4"/>
  <c r="BN21" i="4"/>
  <c r="BM21" i="4"/>
  <c r="BL21" i="4"/>
  <c r="BK21" i="4"/>
  <c r="BJ21" i="4"/>
  <c r="BI21" i="4"/>
  <c r="BH21" i="4"/>
  <c r="BG21" i="4"/>
  <c r="BF21" i="4"/>
  <c r="BE21" i="4"/>
  <c r="BD21" i="4"/>
  <c r="BC21" i="4"/>
  <c r="BB21" i="4"/>
  <c r="BA21" i="4"/>
  <c r="AY21" i="4"/>
  <c r="AX21" i="4"/>
  <c r="AW21" i="4"/>
  <c r="AV21" i="4"/>
  <c r="AU21" i="4"/>
  <c r="AT21" i="4"/>
  <c r="AS21" i="4"/>
  <c r="AR21" i="4"/>
  <c r="AQ21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C21" i="4"/>
  <c r="AB21" i="4"/>
  <c r="Z21" i="4"/>
  <c r="Y21" i="4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J21" i="4"/>
  <c r="I21" i="4"/>
  <c r="H21" i="4"/>
  <c r="G21" i="4"/>
  <c r="F21" i="4"/>
  <c r="E21" i="4"/>
  <c r="C21" i="28" s="1"/>
  <c r="D21" i="4"/>
  <c r="B21" i="4"/>
  <c r="A21" i="4"/>
  <c r="A21" i="28" s="1"/>
  <c r="BK21" i="28"/>
  <c r="BI21" i="28"/>
  <c r="BH21" i="28"/>
  <c r="BF21" i="28"/>
  <c r="BE21" i="28"/>
  <c r="BC21" i="28"/>
  <c r="BB21" i="28"/>
  <c r="AZ21" i="28"/>
  <c r="AY21" i="28"/>
  <c r="AW21" i="28"/>
  <c r="AU21" i="28"/>
  <c r="AT21" i="28"/>
  <c r="AR21" i="28"/>
  <c r="AQ21" i="28"/>
  <c r="AP21" i="28"/>
  <c r="LT21" i="4" s="1"/>
  <c r="AI21" i="28"/>
  <c r="AE21" i="28"/>
  <c r="AD21" i="28"/>
  <c r="AC21" i="28"/>
  <c r="AB21" i="28"/>
  <c r="AA21" i="28"/>
  <c r="Z21" i="28"/>
  <c r="Y21" i="28"/>
  <c r="X21" i="28"/>
  <c r="W21" i="28"/>
  <c r="V21" i="28"/>
  <c r="U21" i="28"/>
  <c r="T21" i="28"/>
  <c r="S21" i="28"/>
  <c r="R21" i="28"/>
  <c r="Q21" i="28"/>
  <c r="P21" i="28"/>
  <c r="O21" i="28"/>
  <c r="N21" i="28"/>
  <c r="M21" i="28"/>
  <c r="L21" i="28"/>
  <c r="K21" i="28"/>
  <c r="J21" i="28"/>
  <c r="EN21" i="4" s="1"/>
  <c r="I21" i="28"/>
  <c r="H21" i="28"/>
  <c r="G21" i="28"/>
  <c r="F21" i="28"/>
  <c r="E21" i="28"/>
  <c r="B21" i="28"/>
  <c r="AW23" i="62"/>
  <c r="AV23" i="62"/>
  <c r="AU23" i="62"/>
  <c r="AT23" i="62"/>
  <c r="AS23" i="62"/>
  <c r="AR23" i="62"/>
  <c r="AQ23" i="62"/>
  <c r="AP23" i="62"/>
  <c r="AO23" i="62"/>
  <c r="AN23" i="62"/>
  <c r="AM23" i="62"/>
  <c r="AL23" i="62"/>
  <c r="AK23" i="62"/>
  <c r="AJ23" i="62"/>
  <c r="AI23" i="62"/>
  <c r="AH23" i="62"/>
  <c r="AG23" i="62"/>
  <c r="AF23" i="62"/>
  <c r="AE23" i="62"/>
  <c r="AD23" i="62"/>
  <c r="AC23" i="62"/>
  <c r="AB23" i="62"/>
  <c r="AA23" i="62"/>
  <c r="Z23" i="62"/>
  <c r="Y23" i="62"/>
  <c r="X23" i="62"/>
  <c r="W23" i="62"/>
  <c r="V23" i="62"/>
  <c r="U23" i="62"/>
  <c r="T23" i="62"/>
  <c r="S23" i="62"/>
  <c r="R23" i="62"/>
  <c r="Q23" i="62"/>
  <c r="P23" i="62"/>
  <c r="O23" i="62"/>
  <c r="N23" i="62"/>
  <c r="M23" i="62"/>
  <c r="L23" i="62"/>
  <c r="K23" i="62"/>
  <c r="J23" i="62"/>
  <c r="I23" i="62"/>
  <c r="H23" i="62"/>
  <c r="G23" i="62"/>
  <c r="F23" i="62"/>
  <c r="E23" i="62"/>
  <c r="D23" i="62"/>
  <c r="C23" i="62"/>
  <c r="B23" i="62"/>
  <c r="FI23" i="29"/>
  <c r="FH23" i="29"/>
  <c r="FG23" i="29"/>
  <c r="FF23" i="29"/>
  <c r="FE23" i="29"/>
  <c r="FD23" i="29"/>
  <c r="FC23" i="29"/>
  <c r="FB23" i="29"/>
  <c r="FA23" i="29"/>
  <c r="EZ23" i="29"/>
  <c r="EY23" i="29"/>
  <c r="EX23" i="29"/>
  <c r="EW23" i="29"/>
  <c r="EV23" i="29"/>
  <c r="EU23" i="29"/>
  <c r="ET23" i="29"/>
  <c r="ES23" i="29"/>
  <c r="ER23" i="29"/>
  <c r="EQ23" i="29"/>
  <c r="EP23" i="29"/>
  <c r="EO23" i="29"/>
  <c r="EN23" i="29"/>
  <c r="EM23" i="29"/>
  <c r="EL23" i="29"/>
  <c r="EK23" i="29"/>
  <c r="EJ23" i="29"/>
  <c r="EI23" i="29"/>
  <c r="EH23" i="29"/>
  <c r="EG23" i="29"/>
  <c r="EF23" i="29"/>
  <c r="EE23" i="29"/>
  <c r="ED23" i="29"/>
  <c r="EC23" i="29"/>
  <c r="EB23" i="29"/>
  <c r="EA23" i="29"/>
  <c r="DZ23" i="29"/>
  <c r="DY23" i="29"/>
  <c r="DX23" i="29"/>
  <c r="DW23" i="29"/>
  <c r="DV23" i="29"/>
  <c r="DU23" i="29"/>
  <c r="DT23" i="29"/>
  <c r="DS23" i="29"/>
  <c r="DR23" i="29"/>
  <c r="DQ23" i="29"/>
  <c r="DP23" i="29"/>
  <c r="DO23" i="29"/>
  <c r="DN23" i="29"/>
  <c r="DM23" i="29"/>
  <c r="DL23" i="29"/>
  <c r="DK23" i="29"/>
  <c r="DJ23" i="29"/>
  <c r="DI23" i="29"/>
  <c r="DH23" i="29"/>
  <c r="DG23" i="29"/>
  <c r="DF23" i="29"/>
  <c r="DE23" i="29"/>
  <c r="DD23" i="29"/>
  <c r="DC23" i="29"/>
  <c r="DB23" i="29"/>
  <c r="DA23" i="29"/>
  <c r="CZ23" i="29"/>
  <c r="CY23" i="29"/>
  <c r="CX23" i="29"/>
  <c r="CW23" i="29"/>
  <c r="CV23" i="29"/>
  <c r="CU23" i="29"/>
  <c r="CT23" i="29"/>
  <c r="CS23" i="29"/>
  <c r="CR23" i="29"/>
  <c r="CQ23" i="29"/>
  <c r="CP23" i="29"/>
  <c r="CO23" i="29"/>
  <c r="CN23" i="29"/>
  <c r="CM23" i="29"/>
  <c r="CL23" i="29"/>
  <c r="CK23" i="29"/>
  <c r="CJ23" i="29"/>
  <c r="CI23" i="29"/>
  <c r="CH23" i="29"/>
  <c r="CG23" i="29"/>
  <c r="CF23" i="29"/>
  <c r="CE23" i="29"/>
  <c r="CD23" i="29"/>
  <c r="CC23" i="29"/>
  <c r="CB23" i="29"/>
  <c r="CA23" i="29"/>
  <c r="BZ23" i="29"/>
  <c r="BY23" i="29"/>
  <c r="BX23" i="29"/>
  <c r="BW23" i="29"/>
  <c r="BV23" i="29"/>
  <c r="BU23" i="29"/>
  <c r="BT23" i="29"/>
  <c r="BS23" i="29"/>
  <c r="BR23" i="29"/>
  <c r="BQ23" i="29"/>
  <c r="BP23" i="29"/>
  <c r="BO23" i="29"/>
  <c r="BN23" i="29"/>
  <c r="BM23" i="29"/>
  <c r="BL23" i="29"/>
  <c r="BK23" i="29"/>
  <c r="BJ23" i="29"/>
  <c r="BI23" i="29"/>
  <c r="BH23" i="29"/>
  <c r="BG23" i="29"/>
  <c r="BF23" i="29"/>
  <c r="BE23" i="29"/>
  <c r="BD23" i="29"/>
  <c r="BC23" i="29"/>
  <c r="BB23" i="29"/>
  <c r="BA23" i="29"/>
  <c r="AZ23" i="29"/>
  <c r="AY23" i="29"/>
  <c r="AX23" i="29"/>
  <c r="AW23" i="29"/>
  <c r="AV23" i="29"/>
  <c r="AU23" i="29"/>
  <c r="AT23" i="29"/>
  <c r="AS23" i="29"/>
  <c r="AR23" i="29"/>
  <c r="AQ23" i="29"/>
  <c r="AP23" i="29"/>
  <c r="AO23" i="29"/>
  <c r="AN23" i="29"/>
  <c r="AM23" i="29"/>
  <c r="AL23" i="29"/>
  <c r="AK23" i="29"/>
  <c r="AJ23" i="29"/>
  <c r="AI23" i="29"/>
  <c r="AH23" i="29"/>
  <c r="AG23" i="29"/>
  <c r="AF23" i="29"/>
  <c r="AE23" i="29"/>
  <c r="AD23" i="29"/>
  <c r="AC23" i="29"/>
  <c r="AB23" i="29"/>
  <c r="AA23" i="29"/>
  <c r="Z23" i="29"/>
  <c r="Y23" i="29"/>
  <c r="X23" i="29"/>
  <c r="W23" i="29"/>
  <c r="V23" i="29"/>
  <c r="U23" i="29"/>
  <c r="T23" i="29"/>
  <c r="S23" i="29"/>
  <c r="R23" i="29"/>
  <c r="Q23" i="29"/>
  <c r="P23" i="29"/>
  <c r="O23" i="29"/>
  <c r="N23" i="29"/>
  <c r="M23" i="29"/>
  <c r="L23" i="29"/>
  <c r="K23" i="29"/>
  <c r="J23" i="29"/>
  <c r="I23" i="29"/>
  <c r="H23" i="29"/>
  <c r="G23" i="29"/>
  <c r="F23" i="29"/>
  <c r="E23" i="29"/>
  <c r="D23" i="29"/>
  <c r="C23" i="29"/>
  <c r="B23" i="29"/>
  <c r="AW24" i="62"/>
  <c r="AV24" i="62"/>
  <c r="AU24" i="62"/>
  <c r="AT24" i="62"/>
  <c r="AS24" i="62"/>
  <c r="AR24" i="62"/>
  <c r="AQ24" i="62"/>
  <c r="AP24" i="62"/>
  <c r="AO24" i="62"/>
  <c r="AN24" i="62"/>
  <c r="AM24" i="62"/>
  <c r="AL24" i="62"/>
  <c r="AK24" i="62"/>
  <c r="AJ24" i="62"/>
  <c r="AI24" i="62"/>
  <c r="AH24" i="62"/>
  <c r="AG24" i="62"/>
  <c r="AF24" i="62"/>
  <c r="AE24" i="62"/>
  <c r="AD24" i="62"/>
  <c r="AC24" i="62"/>
  <c r="AB24" i="62"/>
  <c r="AA24" i="62"/>
  <c r="Z24" i="62"/>
  <c r="Y24" i="62"/>
  <c r="X24" i="62"/>
  <c r="W24" i="62"/>
  <c r="V24" i="62"/>
  <c r="U24" i="62"/>
  <c r="T24" i="62"/>
  <c r="S24" i="62"/>
  <c r="R24" i="62"/>
  <c r="Q24" i="62"/>
  <c r="P24" i="62"/>
  <c r="O24" i="62"/>
  <c r="N24" i="62"/>
  <c r="M24" i="62"/>
  <c r="L24" i="62"/>
  <c r="K24" i="62"/>
  <c r="J24" i="62"/>
  <c r="I24" i="62"/>
  <c r="H24" i="62"/>
  <c r="G24" i="62"/>
  <c r="F24" i="62"/>
  <c r="E24" i="62"/>
  <c r="D24" i="62"/>
  <c r="C24" i="62"/>
  <c r="B24" i="62"/>
  <c r="FI24" i="29"/>
  <c r="FH24" i="29"/>
  <c r="FG24" i="29"/>
  <c r="FF24" i="29"/>
  <c r="FE24" i="29"/>
  <c r="FD24" i="29"/>
  <c r="FC24" i="29"/>
  <c r="FB24" i="29"/>
  <c r="FA24" i="29"/>
  <c r="EZ24" i="29"/>
  <c r="EY24" i="29"/>
  <c r="EX24" i="29"/>
  <c r="EW24" i="29"/>
  <c r="EV24" i="29"/>
  <c r="EU24" i="29"/>
  <c r="ET24" i="29"/>
  <c r="ES24" i="29"/>
  <c r="ER24" i="29"/>
  <c r="EQ24" i="29"/>
  <c r="EP24" i="29"/>
  <c r="EO24" i="29"/>
  <c r="EN24" i="29"/>
  <c r="EM24" i="29"/>
  <c r="EL24" i="29"/>
  <c r="EK24" i="29"/>
  <c r="EJ24" i="29"/>
  <c r="EI24" i="29"/>
  <c r="EH24" i="29"/>
  <c r="EG24" i="29"/>
  <c r="EF24" i="29"/>
  <c r="EE24" i="29"/>
  <c r="ED24" i="29"/>
  <c r="EC24" i="29"/>
  <c r="EB24" i="29"/>
  <c r="EA24" i="29"/>
  <c r="DZ24" i="29"/>
  <c r="DY24" i="29"/>
  <c r="DX24" i="29"/>
  <c r="DW24" i="29"/>
  <c r="DV24" i="29"/>
  <c r="DU24" i="29"/>
  <c r="DT24" i="29"/>
  <c r="DS24" i="29"/>
  <c r="DR24" i="29"/>
  <c r="DQ24" i="29"/>
  <c r="DP24" i="29"/>
  <c r="DO24" i="29"/>
  <c r="DN24" i="29"/>
  <c r="DM24" i="29"/>
  <c r="DL24" i="29"/>
  <c r="DK24" i="29"/>
  <c r="DJ24" i="29"/>
  <c r="DI24" i="29"/>
  <c r="DH24" i="29"/>
  <c r="DG24" i="29"/>
  <c r="DF24" i="29"/>
  <c r="DE24" i="29"/>
  <c r="DD24" i="29"/>
  <c r="DC24" i="29"/>
  <c r="DB24" i="29"/>
  <c r="DA24" i="29"/>
  <c r="CZ24" i="29"/>
  <c r="CY24" i="29"/>
  <c r="CX24" i="29"/>
  <c r="CW24" i="29"/>
  <c r="CV24" i="29"/>
  <c r="CU24" i="29"/>
  <c r="CT24" i="29"/>
  <c r="CS24" i="29"/>
  <c r="CR24" i="29"/>
  <c r="CQ24" i="29"/>
  <c r="CP24" i="29"/>
  <c r="CO24" i="29"/>
  <c r="CN24" i="29"/>
  <c r="CM24" i="29"/>
  <c r="CL24" i="29"/>
  <c r="CK24" i="29"/>
  <c r="CJ24" i="29"/>
  <c r="CI24" i="29"/>
  <c r="CH24" i="29"/>
  <c r="CG24" i="29"/>
  <c r="CF24" i="29"/>
  <c r="CE24" i="29"/>
  <c r="CD24" i="29"/>
  <c r="CC24" i="29"/>
  <c r="CB24" i="29"/>
  <c r="CA24" i="29"/>
  <c r="BZ24" i="29"/>
  <c r="BY24" i="29"/>
  <c r="BX24" i="29"/>
  <c r="BW24" i="29"/>
  <c r="BV24" i="29"/>
  <c r="BU24" i="29"/>
  <c r="BT24" i="29"/>
  <c r="BS24" i="29"/>
  <c r="BR24" i="29"/>
  <c r="BQ24" i="29"/>
  <c r="BP24" i="29"/>
  <c r="BO24" i="29"/>
  <c r="BN24" i="29"/>
  <c r="BM24" i="29"/>
  <c r="BL24" i="29"/>
  <c r="BK24" i="29"/>
  <c r="BJ24" i="29"/>
  <c r="BI24" i="29"/>
  <c r="BH24" i="29"/>
  <c r="BG24" i="29"/>
  <c r="BF24" i="29"/>
  <c r="BE24" i="29"/>
  <c r="BD24" i="29"/>
  <c r="BC24" i="29"/>
  <c r="BB24" i="29"/>
  <c r="BA24" i="29"/>
  <c r="AZ24" i="29"/>
  <c r="AY24" i="29"/>
  <c r="AX24" i="29"/>
  <c r="AW24" i="29"/>
  <c r="AV24" i="29"/>
  <c r="AU24" i="29"/>
  <c r="AT24" i="29"/>
  <c r="AS24" i="29"/>
  <c r="AR24" i="29"/>
  <c r="AQ24" i="29"/>
  <c r="AP24" i="29"/>
  <c r="AO24" i="29"/>
  <c r="AN24" i="29"/>
  <c r="AM24" i="29"/>
  <c r="AL24" i="29"/>
  <c r="AK24" i="29"/>
  <c r="AJ24" i="29"/>
  <c r="AI24" i="29"/>
  <c r="AH24" i="29"/>
  <c r="AG24" i="29"/>
  <c r="AF24" i="29"/>
  <c r="AE24" i="29"/>
  <c r="AD24" i="29"/>
  <c r="AC24" i="29"/>
  <c r="AB24" i="29"/>
  <c r="AA24" i="29"/>
  <c r="Z24" i="29"/>
  <c r="Y24" i="29"/>
  <c r="X24" i="29"/>
  <c r="W24" i="29"/>
  <c r="V24" i="29"/>
  <c r="U24" i="29"/>
  <c r="T24" i="29"/>
  <c r="S24" i="29"/>
  <c r="R24" i="29"/>
  <c r="Q24" i="29"/>
  <c r="P24" i="29"/>
  <c r="O24" i="29"/>
  <c r="N24" i="29"/>
  <c r="M24" i="29"/>
  <c r="L24" i="29"/>
  <c r="K24" i="29"/>
  <c r="J24" i="29"/>
  <c r="I24" i="29"/>
  <c r="H24" i="29"/>
  <c r="G24" i="29"/>
  <c r="F24" i="29"/>
  <c r="E24" i="29"/>
  <c r="D24" i="29"/>
  <c r="C24" i="29"/>
  <c r="B24" i="29"/>
  <c r="KW22" i="4"/>
  <c r="KV22" i="4"/>
  <c r="LS22" i="4"/>
  <c r="GO22" i="4"/>
  <c r="GG22" i="4"/>
  <c r="EU22" i="4"/>
  <c r="EH22" i="4"/>
  <c r="EG22" i="4"/>
  <c r="EE22" i="4"/>
  <c r="ED22" i="4"/>
  <c r="EC22" i="4"/>
  <c r="EB22" i="4"/>
  <c r="DZ22" i="4"/>
  <c r="DY22" i="4"/>
  <c r="DW22" i="4"/>
  <c r="DV22" i="4"/>
  <c r="DU22" i="4"/>
  <c r="DT22" i="4"/>
  <c r="EL22" i="4"/>
  <c r="AZ22" i="4"/>
  <c r="DG22" i="4"/>
  <c r="DF22" i="4"/>
  <c r="C22" i="28"/>
  <c r="A24" i="62"/>
  <c r="EH21" i="4"/>
  <c r="EG21" i="4"/>
  <c r="EE21" i="4"/>
  <c r="ED21" i="4"/>
  <c r="EC21" i="4"/>
  <c r="EB21" i="4"/>
  <c r="DZ21" i="4"/>
  <c r="DY21" i="4"/>
  <c r="DW21" i="4"/>
  <c r="DV21" i="4"/>
  <c r="DU21" i="4"/>
  <c r="DT21" i="4"/>
  <c r="LT22" i="4"/>
  <c r="AH22" i="28"/>
  <c r="AG22" i="28"/>
  <c r="EN22" i="4"/>
  <c r="AH21" i="28"/>
  <c r="AG21" i="28"/>
  <c r="LP21" i="4" l="1"/>
  <c r="A23" i="29"/>
  <c r="EO22" i="4"/>
  <c r="BD22" i="28"/>
  <c r="BG22" i="28" s="1"/>
  <c r="EF21" i="4"/>
  <c r="DX22" i="4"/>
  <c r="AA21" i="4"/>
  <c r="GG21" i="4"/>
  <c r="AX22" i="28"/>
  <c r="DE22" i="4"/>
  <c r="AV22" i="28"/>
  <c r="BA22" i="28"/>
  <c r="AX21" i="28"/>
  <c r="BD21" i="28"/>
  <c r="BG21" i="28" s="1"/>
  <c r="EJ21" i="4"/>
  <c r="DS21" i="4"/>
  <c r="LO21" i="4"/>
  <c r="DJ22" i="4"/>
  <c r="DH21" i="4"/>
  <c r="AV21" i="28"/>
  <c r="LV21" i="4"/>
  <c r="BV21" i="4"/>
  <c r="GD21" i="4"/>
  <c r="LP22" i="4"/>
  <c r="D22" i="28"/>
  <c r="AS22" i="28"/>
  <c r="DI21" i="4"/>
  <c r="BJ21" i="28"/>
  <c r="AD21" i="4"/>
  <c r="EL21" i="4"/>
  <c r="DP21" i="4"/>
  <c r="LF23" i="4"/>
  <c r="KX23" i="4"/>
  <c r="DH22" i="4"/>
  <c r="BJ22" i="28"/>
  <c r="EA21" i="4"/>
  <c r="AA22" i="4"/>
  <c r="BV22" i="4"/>
  <c r="DI22" i="4"/>
  <c r="DS22" i="4"/>
  <c r="EI22" i="4"/>
  <c r="A23" i="62"/>
  <c r="DF21" i="4"/>
  <c r="DG21" i="4"/>
  <c r="CR21" i="4"/>
  <c r="EU21" i="4"/>
  <c r="DD22" i="4"/>
  <c r="CR22" i="4"/>
  <c r="EK22" i="4"/>
  <c r="GD22" i="4"/>
  <c r="LV22" i="4"/>
  <c r="A24" i="29"/>
  <c r="DJ21" i="4"/>
  <c r="EX21" i="4"/>
  <c r="GO21" i="4"/>
  <c r="D21" i="28"/>
  <c r="A22" i="28"/>
  <c r="DE21" i="4"/>
  <c r="DX21" i="4"/>
  <c r="EI21" i="4"/>
  <c r="AD22" i="4"/>
  <c r="EJ22" i="4"/>
  <c r="DP22" i="4"/>
  <c r="EA22" i="4"/>
  <c r="EF22" i="4"/>
  <c r="EX22" i="4"/>
  <c r="LO22" i="4"/>
  <c r="AZ21" i="4"/>
  <c r="EK21" i="4"/>
  <c r="EO21" i="4"/>
  <c r="BA21" i="28"/>
  <c r="DD21" i="4"/>
  <c r="KU22" i="4"/>
  <c r="LQ22" i="4"/>
  <c r="EM22" i="4"/>
  <c r="LR22" i="4"/>
  <c r="KU21" i="4"/>
  <c r="LQ21" i="4"/>
  <c r="EM21" i="4"/>
  <c r="LR21" i="4"/>
  <c r="AS21" i="28"/>
  <c r="LW20" i="4"/>
  <c r="LN20" i="4"/>
  <c r="LM20" i="4"/>
  <c r="LJ20" i="4"/>
  <c r="LI20" i="4"/>
  <c r="LH20" i="4"/>
  <c r="LG20" i="4"/>
  <c r="LE20" i="4"/>
  <c r="LD20" i="4"/>
  <c r="LC20" i="4"/>
  <c r="LB20" i="4"/>
  <c r="LA20" i="4"/>
  <c r="KZ20" i="4"/>
  <c r="KY20" i="4"/>
  <c r="KT20" i="4"/>
  <c r="KW20" i="4" s="1"/>
  <c r="KS20" i="4"/>
  <c r="KV20" i="4" s="1"/>
  <c r="KR20" i="4"/>
  <c r="KQ20" i="4"/>
  <c r="KP20" i="4"/>
  <c r="KO20" i="4"/>
  <c r="KN20" i="4"/>
  <c r="KM20" i="4"/>
  <c r="KL20" i="4"/>
  <c r="KK20" i="4"/>
  <c r="KJ20" i="4"/>
  <c r="KI20" i="4"/>
  <c r="KH20" i="4"/>
  <c r="KG20" i="4"/>
  <c r="KF20" i="4"/>
  <c r="KE20" i="4"/>
  <c r="KD20" i="4"/>
  <c r="KC20" i="4"/>
  <c r="KB20" i="4"/>
  <c r="KA20" i="4"/>
  <c r="JZ20" i="4"/>
  <c r="JY20" i="4"/>
  <c r="JX20" i="4"/>
  <c r="JW20" i="4"/>
  <c r="JV20" i="4"/>
  <c r="JU20" i="4"/>
  <c r="JT20" i="4"/>
  <c r="JS20" i="4"/>
  <c r="JR20" i="4"/>
  <c r="JQ20" i="4"/>
  <c r="JP20" i="4"/>
  <c r="JO20" i="4"/>
  <c r="JN20" i="4"/>
  <c r="LS20" i="4" s="1"/>
  <c r="JM20" i="4"/>
  <c r="JL20" i="4"/>
  <c r="JJ20" i="4"/>
  <c r="JI20" i="4"/>
  <c r="JH20" i="4"/>
  <c r="JG20" i="4"/>
  <c r="JF20" i="4"/>
  <c r="JE20" i="4"/>
  <c r="JD20" i="4"/>
  <c r="JC20" i="4"/>
  <c r="JB20" i="4"/>
  <c r="JA20" i="4"/>
  <c r="IZ20" i="4"/>
  <c r="IY20" i="4"/>
  <c r="IX20" i="4"/>
  <c r="IW20" i="4"/>
  <c r="IV20" i="4"/>
  <c r="IU20" i="4"/>
  <c r="IT20" i="4"/>
  <c r="IS20" i="4"/>
  <c r="IR20" i="4"/>
  <c r="IQ20" i="4"/>
  <c r="IP20" i="4"/>
  <c r="IO20" i="4"/>
  <c r="IN20" i="4"/>
  <c r="IM20" i="4"/>
  <c r="IL20" i="4"/>
  <c r="IK20" i="4"/>
  <c r="IJ20" i="4"/>
  <c r="II20" i="4"/>
  <c r="IH20" i="4"/>
  <c r="IG20" i="4"/>
  <c r="IF20" i="4"/>
  <c r="IE20" i="4"/>
  <c r="ID20" i="4"/>
  <c r="IC20" i="4"/>
  <c r="IB20" i="4"/>
  <c r="IA20" i="4"/>
  <c r="HZ20" i="4"/>
  <c r="HY20" i="4"/>
  <c r="HX20" i="4"/>
  <c r="HW20" i="4"/>
  <c r="HV20" i="4"/>
  <c r="HU20" i="4"/>
  <c r="HT20" i="4"/>
  <c r="HS20" i="4"/>
  <c r="HR20" i="4"/>
  <c r="HQ20" i="4"/>
  <c r="HP20" i="4"/>
  <c r="HO20" i="4"/>
  <c r="HN20" i="4"/>
  <c r="HM20" i="4"/>
  <c r="HL20" i="4"/>
  <c r="HK20" i="4"/>
  <c r="HJ20" i="4"/>
  <c r="HI20" i="4"/>
  <c r="HH20" i="4"/>
  <c r="HG20" i="4"/>
  <c r="HF20" i="4"/>
  <c r="HE20" i="4"/>
  <c r="HD20" i="4"/>
  <c r="HC20" i="4"/>
  <c r="HB20" i="4"/>
  <c r="HA20" i="4"/>
  <c r="GZ20" i="4"/>
  <c r="GY20" i="4"/>
  <c r="GX20" i="4"/>
  <c r="GW20" i="4"/>
  <c r="GV20" i="4"/>
  <c r="GU20" i="4"/>
  <c r="GT20" i="4"/>
  <c r="GS20" i="4"/>
  <c r="GR20" i="4"/>
  <c r="GQ20" i="4"/>
  <c r="GP20" i="4"/>
  <c r="GN20" i="4"/>
  <c r="GM20" i="4"/>
  <c r="GL20" i="4"/>
  <c r="GK20" i="4"/>
  <c r="GJ20" i="4"/>
  <c r="GI20" i="4"/>
  <c r="GH20" i="4"/>
  <c r="GF20" i="4"/>
  <c r="GE20" i="4"/>
  <c r="GC20" i="4"/>
  <c r="GB20" i="4"/>
  <c r="GA20" i="4"/>
  <c r="FZ20" i="4"/>
  <c r="FY20" i="4"/>
  <c r="FX20" i="4"/>
  <c r="FW20" i="4"/>
  <c r="FV20" i="4"/>
  <c r="FU20" i="4"/>
  <c r="FT20" i="4"/>
  <c r="FS20" i="4"/>
  <c r="FR20" i="4"/>
  <c r="FQ20" i="4"/>
  <c r="FP20" i="4"/>
  <c r="FO20" i="4"/>
  <c r="FN20" i="4"/>
  <c r="FM20" i="4"/>
  <c r="FL20" i="4"/>
  <c r="FK20" i="4"/>
  <c r="FJ20" i="4"/>
  <c r="FI20" i="4"/>
  <c r="FH20" i="4"/>
  <c r="FG20" i="4"/>
  <c r="FF20" i="4"/>
  <c r="FE20" i="4"/>
  <c r="FD20" i="4"/>
  <c r="FC20" i="4"/>
  <c r="FB20" i="4"/>
  <c r="FA20" i="4"/>
  <c r="EZ20" i="4"/>
  <c r="EY20" i="4"/>
  <c r="EW20" i="4"/>
  <c r="EV20" i="4"/>
  <c r="ET20" i="4"/>
  <c r="ES20" i="4"/>
  <c r="ER20" i="4"/>
  <c r="EQ20" i="4"/>
  <c r="EP20" i="4"/>
  <c r="DR20" i="4"/>
  <c r="DQ20" i="4"/>
  <c r="DO20" i="4"/>
  <c r="DN20" i="4"/>
  <c r="DM20" i="4"/>
  <c r="DL20" i="4"/>
  <c r="DK20" i="4"/>
  <c r="DC20" i="4"/>
  <c r="DB20" i="4"/>
  <c r="DA20" i="4"/>
  <c r="CZ20" i="4"/>
  <c r="CY20" i="4"/>
  <c r="CX20" i="4"/>
  <c r="CW20" i="4"/>
  <c r="CV20" i="4"/>
  <c r="CU20" i="4"/>
  <c r="CT20" i="4"/>
  <c r="CS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C20" i="4"/>
  <c r="AB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C20" i="28" s="1"/>
  <c r="D20" i="4"/>
  <c r="B20" i="4"/>
  <c r="A20" i="4"/>
  <c r="A20" i="28" s="1"/>
  <c r="LW19" i="4"/>
  <c r="LN19" i="4"/>
  <c r="LM19" i="4"/>
  <c r="LJ19" i="4"/>
  <c r="LI19" i="4"/>
  <c r="LH19" i="4"/>
  <c r="LG19" i="4"/>
  <c r="LE19" i="4"/>
  <c r="LD19" i="4"/>
  <c r="LC19" i="4"/>
  <c r="LB19" i="4"/>
  <c r="LA19" i="4"/>
  <c r="KZ19" i="4"/>
  <c r="KY19" i="4"/>
  <c r="KT19" i="4"/>
  <c r="KW19" i="4" s="1"/>
  <c r="KS19" i="4"/>
  <c r="KV19" i="4" s="1"/>
  <c r="KR19" i="4"/>
  <c r="KQ19" i="4"/>
  <c r="KP19" i="4"/>
  <c r="KO19" i="4"/>
  <c r="KN19" i="4"/>
  <c r="KM19" i="4"/>
  <c r="KL19" i="4"/>
  <c r="KK19" i="4"/>
  <c r="KJ19" i="4"/>
  <c r="KI19" i="4"/>
  <c r="KH19" i="4"/>
  <c r="KG19" i="4"/>
  <c r="KF19" i="4"/>
  <c r="KE19" i="4"/>
  <c r="KD19" i="4"/>
  <c r="KC19" i="4"/>
  <c r="KB19" i="4"/>
  <c r="KA19" i="4"/>
  <c r="JZ19" i="4"/>
  <c r="JY19" i="4"/>
  <c r="JX19" i="4"/>
  <c r="JW19" i="4"/>
  <c r="JV19" i="4"/>
  <c r="JU19" i="4"/>
  <c r="JT19" i="4"/>
  <c r="JS19" i="4"/>
  <c r="JR19" i="4"/>
  <c r="JQ19" i="4"/>
  <c r="JP19" i="4"/>
  <c r="JO19" i="4"/>
  <c r="JN19" i="4"/>
  <c r="LS19" i="4" s="1"/>
  <c r="JM19" i="4"/>
  <c r="JL19" i="4"/>
  <c r="JJ19" i="4"/>
  <c r="JI19" i="4"/>
  <c r="JH19" i="4"/>
  <c r="JG19" i="4"/>
  <c r="JF19" i="4"/>
  <c r="JE19" i="4"/>
  <c r="JD19" i="4"/>
  <c r="JC19" i="4"/>
  <c r="JB19" i="4"/>
  <c r="JA19" i="4"/>
  <c r="IZ19" i="4"/>
  <c r="IY19" i="4"/>
  <c r="IX19" i="4"/>
  <c r="IW19" i="4"/>
  <c r="IV19" i="4"/>
  <c r="IU19" i="4"/>
  <c r="IT19" i="4"/>
  <c r="IS19" i="4"/>
  <c r="IR19" i="4"/>
  <c r="IQ19" i="4"/>
  <c r="IP19" i="4"/>
  <c r="IO19" i="4"/>
  <c r="IN19" i="4"/>
  <c r="IM19" i="4"/>
  <c r="IL19" i="4"/>
  <c r="IK19" i="4"/>
  <c r="IJ19" i="4"/>
  <c r="II19" i="4"/>
  <c r="IH19" i="4"/>
  <c r="IG19" i="4"/>
  <c r="IF19" i="4"/>
  <c r="IE19" i="4"/>
  <c r="ID19" i="4"/>
  <c r="IC19" i="4"/>
  <c r="IB19" i="4"/>
  <c r="IA19" i="4"/>
  <c r="HZ19" i="4"/>
  <c r="HY19" i="4"/>
  <c r="HX19" i="4"/>
  <c r="HW19" i="4"/>
  <c r="HV19" i="4"/>
  <c r="HU19" i="4"/>
  <c r="HT19" i="4"/>
  <c r="HS19" i="4"/>
  <c r="HR19" i="4"/>
  <c r="HQ19" i="4"/>
  <c r="HP19" i="4"/>
  <c r="HO19" i="4"/>
  <c r="HN19" i="4"/>
  <c r="HM19" i="4"/>
  <c r="HL19" i="4"/>
  <c r="HK19" i="4"/>
  <c r="HJ19" i="4"/>
  <c r="HI19" i="4"/>
  <c r="HH19" i="4"/>
  <c r="HG19" i="4"/>
  <c r="HF19" i="4"/>
  <c r="HE19" i="4"/>
  <c r="HD19" i="4"/>
  <c r="HC19" i="4"/>
  <c r="HB19" i="4"/>
  <c r="HA19" i="4"/>
  <c r="GZ19" i="4"/>
  <c r="GY19" i="4"/>
  <c r="GX19" i="4"/>
  <c r="GW19" i="4"/>
  <c r="GV19" i="4"/>
  <c r="GU19" i="4"/>
  <c r="GT19" i="4"/>
  <c r="GS19" i="4"/>
  <c r="GR19" i="4"/>
  <c r="GQ19" i="4"/>
  <c r="GP19" i="4"/>
  <c r="GN19" i="4"/>
  <c r="GM19" i="4"/>
  <c r="GL19" i="4"/>
  <c r="GK19" i="4"/>
  <c r="GJ19" i="4"/>
  <c r="GI19" i="4"/>
  <c r="GH19" i="4"/>
  <c r="GF19" i="4"/>
  <c r="GE19" i="4"/>
  <c r="GC19" i="4"/>
  <c r="GB19" i="4"/>
  <c r="GA19" i="4"/>
  <c r="FZ19" i="4"/>
  <c r="FY19" i="4"/>
  <c r="FX19" i="4"/>
  <c r="FW19" i="4"/>
  <c r="FV19" i="4"/>
  <c r="FU19" i="4"/>
  <c r="FT19" i="4"/>
  <c r="FS19" i="4"/>
  <c r="FR19" i="4"/>
  <c r="FQ19" i="4"/>
  <c r="FP19" i="4"/>
  <c r="FO19" i="4"/>
  <c r="FN19" i="4"/>
  <c r="FM19" i="4"/>
  <c r="FL19" i="4"/>
  <c r="FK19" i="4"/>
  <c r="FJ19" i="4"/>
  <c r="FI19" i="4"/>
  <c r="FH19" i="4"/>
  <c r="FG19" i="4"/>
  <c r="FF19" i="4"/>
  <c r="FE19" i="4"/>
  <c r="FD19" i="4"/>
  <c r="FC19" i="4"/>
  <c r="FB19" i="4"/>
  <c r="FA19" i="4"/>
  <c r="EZ19" i="4"/>
  <c r="EY19" i="4"/>
  <c r="EW19" i="4"/>
  <c r="EV19" i="4"/>
  <c r="ET19" i="4"/>
  <c r="ES19" i="4"/>
  <c r="ER19" i="4"/>
  <c r="EQ19" i="4"/>
  <c r="EP19" i="4"/>
  <c r="DR19" i="4"/>
  <c r="DQ19" i="4"/>
  <c r="DO19" i="4"/>
  <c r="DN19" i="4"/>
  <c r="DM19" i="4"/>
  <c r="DL19" i="4"/>
  <c r="DK19" i="4"/>
  <c r="DC19" i="4"/>
  <c r="DB19" i="4"/>
  <c r="DA19" i="4"/>
  <c r="CZ19" i="4"/>
  <c r="CY19" i="4"/>
  <c r="CX19" i="4"/>
  <c r="CW19" i="4"/>
  <c r="CV19" i="4"/>
  <c r="CU19" i="4"/>
  <c r="CT19" i="4"/>
  <c r="CS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EM19" i="4" s="1"/>
  <c r="BB19" i="4"/>
  <c r="BA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DG19" i="4" s="1"/>
  <c r="AJ19" i="4"/>
  <c r="DF19" i="4" s="1"/>
  <c r="AI19" i="4"/>
  <c r="AH19" i="4"/>
  <c r="AG19" i="4"/>
  <c r="AF19" i="4"/>
  <c r="AE19" i="4"/>
  <c r="AC19" i="4"/>
  <c r="AB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C19" i="28" s="1"/>
  <c r="D19" i="4"/>
  <c r="B19" i="4"/>
  <c r="A19" i="4"/>
  <c r="A19" i="28" s="1"/>
  <c r="LW18" i="4"/>
  <c r="LN18" i="4"/>
  <c r="LM18" i="4"/>
  <c r="LJ18" i="4"/>
  <c r="LI18" i="4"/>
  <c r="LH18" i="4"/>
  <c r="LG18" i="4"/>
  <c r="LE18" i="4"/>
  <c r="LD18" i="4"/>
  <c r="LC18" i="4"/>
  <c r="LB18" i="4"/>
  <c r="LA18" i="4"/>
  <c r="KZ18" i="4"/>
  <c r="KY18" i="4"/>
  <c r="KT18" i="4"/>
  <c r="KW18" i="4" s="1"/>
  <c r="KS18" i="4"/>
  <c r="KV18" i="4" s="1"/>
  <c r="KR18" i="4"/>
  <c r="KQ18" i="4"/>
  <c r="KP18" i="4"/>
  <c r="KO18" i="4"/>
  <c r="KN18" i="4"/>
  <c r="KM18" i="4"/>
  <c r="KL18" i="4"/>
  <c r="KK18" i="4"/>
  <c r="KJ18" i="4"/>
  <c r="KI18" i="4"/>
  <c r="KH18" i="4"/>
  <c r="KG18" i="4"/>
  <c r="KF18" i="4"/>
  <c r="KE18" i="4"/>
  <c r="KD18" i="4"/>
  <c r="KC18" i="4"/>
  <c r="KB18" i="4"/>
  <c r="KA18" i="4"/>
  <c r="JZ18" i="4"/>
  <c r="JY18" i="4"/>
  <c r="JX18" i="4"/>
  <c r="JW18" i="4"/>
  <c r="JV18" i="4"/>
  <c r="JU18" i="4"/>
  <c r="JT18" i="4"/>
  <c r="JS18" i="4"/>
  <c r="JR18" i="4"/>
  <c r="JQ18" i="4"/>
  <c r="JP18" i="4"/>
  <c r="JO18" i="4"/>
  <c r="JN18" i="4"/>
  <c r="LS18" i="4" s="1"/>
  <c r="JM18" i="4"/>
  <c r="JL18" i="4"/>
  <c r="JJ18" i="4"/>
  <c r="JI18" i="4"/>
  <c r="JH18" i="4"/>
  <c r="JG18" i="4"/>
  <c r="JF18" i="4"/>
  <c r="JE18" i="4"/>
  <c r="JD18" i="4"/>
  <c r="JC18" i="4"/>
  <c r="JB18" i="4"/>
  <c r="JA18" i="4"/>
  <c r="IZ18" i="4"/>
  <c r="IY18" i="4"/>
  <c r="IX18" i="4"/>
  <c r="IW18" i="4"/>
  <c r="IV18" i="4"/>
  <c r="IU18" i="4"/>
  <c r="IT18" i="4"/>
  <c r="IS18" i="4"/>
  <c r="IR18" i="4"/>
  <c r="IQ18" i="4"/>
  <c r="IP18" i="4"/>
  <c r="IO18" i="4"/>
  <c r="IN18" i="4"/>
  <c r="IM18" i="4"/>
  <c r="IL18" i="4"/>
  <c r="IK18" i="4"/>
  <c r="IJ18" i="4"/>
  <c r="II18" i="4"/>
  <c r="IH18" i="4"/>
  <c r="IG18" i="4"/>
  <c r="IF18" i="4"/>
  <c r="IE18" i="4"/>
  <c r="ID18" i="4"/>
  <c r="IC18" i="4"/>
  <c r="IB18" i="4"/>
  <c r="IA18" i="4"/>
  <c r="HZ18" i="4"/>
  <c r="HY18" i="4"/>
  <c r="HX18" i="4"/>
  <c r="HW18" i="4"/>
  <c r="HV18" i="4"/>
  <c r="HU18" i="4"/>
  <c r="HT18" i="4"/>
  <c r="HS18" i="4"/>
  <c r="HR18" i="4"/>
  <c r="HQ18" i="4"/>
  <c r="HP18" i="4"/>
  <c r="HO18" i="4"/>
  <c r="HN18" i="4"/>
  <c r="HM18" i="4"/>
  <c r="HL18" i="4"/>
  <c r="HK18" i="4"/>
  <c r="HJ18" i="4"/>
  <c r="HI18" i="4"/>
  <c r="HH18" i="4"/>
  <c r="HG18" i="4"/>
  <c r="HF18" i="4"/>
  <c r="HE18" i="4"/>
  <c r="HD18" i="4"/>
  <c r="HC18" i="4"/>
  <c r="HB18" i="4"/>
  <c r="HA18" i="4"/>
  <c r="GZ18" i="4"/>
  <c r="GY18" i="4"/>
  <c r="GX18" i="4"/>
  <c r="GW18" i="4"/>
  <c r="GV18" i="4"/>
  <c r="GU18" i="4"/>
  <c r="GT18" i="4"/>
  <c r="GS18" i="4"/>
  <c r="GR18" i="4"/>
  <c r="GQ18" i="4"/>
  <c r="GP18" i="4"/>
  <c r="GN18" i="4"/>
  <c r="GM18" i="4"/>
  <c r="GL18" i="4"/>
  <c r="GK18" i="4"/>
  <c r="GJ18" i="4"/>
  <c r="GI18" i="4"/>
  <c r="GH18" i="4"/>
  <c r="GF18" i="4"/>
  <c r="GE18" i="4"/>
  <c r="GC18" i="4"/>
  <c r="GB18" i="4"/>
  <c r="GA18" i="4"/>
  <c r="FZ18" i="4"/>
  <c r="FY18" i="4"/>
  <c r="FX18" i="4"/>
  <c r="FW18" i="4"/>
  <c r="FV18" i="4"/>
  <c r="FU18" i="4"/>
  <c r="FT18" i="4"/>
  <c r="FS18" i="4"/>
  <c r="FR18" i="4"/>
  <c r="FQ18" i="4"/>
  <c r="FP18" i="4"/>
  <c r="FO18" i="4"/>
  <c r="FN18" i="4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W18" i="4"/>
  <c r="EV18" i="4"/>
  <c r="ET18" i="4"/>
  <c r="ES18" i="4"/>
  <c r="ER18" i="4"/>
  <c r="EQ18" i="4"/>
  <c r="EP18" i="4"/>
  <c r="DR18" i="4"/>
  <c r="DQ18" i="4"/>
  <c r="DO18" i="4"/>
  <c r="DN18" i="4"/>
  <c r="DM18" i="4"/>
  <c r="DL18" i="4"/>
  <c r="DK18" i="4"/>
  <c r="DC18" i="4"/>
  <c r="DB18" i="4"/>
  <c r="DA18" i="4"/>
  <c r="CZ18" i="4"/>
  <c r="CY18" i="4"/>
  <c r="CX18" i="4"/>
  <c r="CW18" i="4"/>
  <c r="CV18" i="4"/>
  <c r="CU18" i="4"/>
  <c r="CT18" i="4"/>
  <c r="CS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C18" i="4"/>
  <c r="AB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C18" i="28" s="1"/>
  <c r="D18" i="4"/>
  <c r="B18" i="4"/>
  <c r="A18" i="4"/>
  <c r="A20" i="62" s="1"/>
  <c r="BK20" i="28"/>
  <c r="BI20" i="28"/>
  <c r="BH20" i="28"/>
  <c r="BF20" i="28"/>
  <c r="BE20" i="28"/>
  <c r="BC20" i="28"/>
  <c r="BB20" i="28"/>
  <c r="AZ20" i="28"/>
  <c r="AY20" i="28"/>
  <c r="AW20" i="28"/>
  <c r="AU20" i="28"/>
  <c r="AT20" i="28"/>
  <c r="AR20" i="28"/>
  <c r="AQ20" i="28"/>
  <c r="AP20" i="28"/>
  <c r="LT20" i="4" s="1"/>
  <c r="AI20" i="28"/>
  <c r="AE20" i="28"/>
  <c r="AD20" i="28"/>
  <c r="AC20" i="28"/>
  <c r="AB20" i="28"/>
  <c r="AA20" i="28"/>
  <c r="Z20" i="28"/>
  <c r="Y20" i="28"/>
  <c r="X20" i="28"/>
  <c r="W20" i="28"/>
  <c r="V20" i="28"/>
  <c r="U20" i="28"/>
  <c r="T20" i="28"/>
  <c r="S20" i="28"/>
  <c r="R20" i="28"/>
  <c r="Q20" i="28"/>
  <c r="P20" i="28"/>
  <c r="O20" i="28"/>
  <c r="N20" i="28"/>
  <c r="M20" i="28"/>
  <c r="L20" i="28"/>
  <c r="K20" i="28"/>
  <c r="J20" i="28"/>
  <c r="EN20" i="4" s="1"/>
  <c r="I20" i="28"/>
  <c r="H20" i="28"/>
  <c r="G20" i="28"/>
  <c r="F20" i="28"/>
  <c r="E20" i="28"/>
  <c r="B20" i="28"/>
  <c r="BK19" i="28"/>
  <c r="BI19" i="28"/>
  <c r="BH19" i="28"/>
  <c r="BF19" i="28"/>
  <c r="BE19" i="28"/>
  <c r="BC19" i="28"/>
  <c r="BB19" i="28"/>
  <c r="AZ19" i="28"/>
  <c r="AY19" i="28"/>
  <c r="AW19" i="28"/>
  <c r="AU19" i="28"/>
  <c r="AT19" i="28"/>
  <c r="AR19" i="28"/>
  <c r="AQ19" i="28"/>
  <c r="AP19" i="28"/>
  <c r="LT19" i="4" s="1"/>
  <c r="AI19" i="28"/>
  <c r="AE19" i="28"/>
  <c r="AD19" i="28"/>
  <c r="AC19" i="28"/>
  <c r="AB19" i="28"/>
  <c r="AA19" i="28"/>
  <c r="Z19" i="28"/>
  <c r="Y19" i="28"/>
  <c r="X19" i="28"/>
  <c r="W19" i="28"/>
  <c r="V19" i="28"/>
  <c r="U19" i="28"/>
  <c r="T19" i="28"/>
  <c r="S19" i="28"/>
  <c r="R19" i="28"/>
  <c r="Q19" i="28"/>
  <c r="P19" i="28"/>
  <c r="O19" i="28"/>
  <c r="N19" i="28"/>
  <c r="M19" i="28"/>
  <c r="L19" i="28"/>
  <c r="K19" i="28"/>
  <c r="J19" i="28"/>
  <c r="I19" i="28"/>
  <c r="H19" i="28"/>
  <c r="G19" i="28"/>
  <c r="F19" i="28"/>
  <c r="E19" i="28"/>
  <c r="B19" i="28"/>
  <c r="EH20" i="4"/>
  <c r="EG20" i="4"/>
  <c r="EE20" i="4"/>
  <c r="ED20" i="4"/>
  <c r="EC20" i="4"/>
  <c r="EB20" i="4"/>
  <c r="DZ20" i="4"/>
  <c r="DY20" i="4"/>
  <c r="DW20" i="4"/>
  <c r="DV20" i="4"/>
  <c r="DU20" i="4"/>
  <c r="DT20" i="4"/>
  <c r="DG20" i="4"/>
  <c r="AH20" i="28"/>
  <c r="AG20" i="28"/>
  <c r="EH19" i="4"/>
  <c r="EG19" i="4"/>
  <c r="EE19" i="4"/>
  <c r="ED19" i="4"/>
  <c r="EC19" i="4"/>
  <c r="EB19" i="4"/>
  <c r="DZ19" i="4"/>
  <c r="DY19" i="4"/>
  <c r="DW19" i="4"/>
  <c r="DV19" i="4"/>
  <c r="DU19" i="4"/>
  <c r="DT19" i="4"/>
  <c r="AH19" i="28"/>
  <c r="AG19" i="28"/>
  <c r="AW22" i="62"/>
  <c r="AV22" i="62"/>
  <c r="AU22" i="62"/>
  <c r="AT22" i="62"/>
  <c r="AS22" i="62"/>
  <c r="AR22" i="62"/>
  <c r="AQ22" i="62"/>
  <c r="AP22" i="62"/>
  <c r="AO22" i="62"/>
  <c r="AN22" i="62"/>
  <c r="AM22" i="62"/>
  <c r="AL22" i="62"/>
  <c r="AK22" i="62"/>
  <c r="AJ22" i="62"/>
  <c r="AI22" i="62"/>
  <c r="AH22" i="62"/>
  <c r="AG22" i="62"/>
  <c r="AF22" i="62"/>
  <c r="AE22" i="62"/>
  <c r="AD22" i="62"/>
  <c r="AC22" i="62"/>
  <c r="AB22" i="62"/>
  <c r="AA22" i="62"/>
  <c r="Z22" i="62"/>
  <c r="Y22" i="62"/>
  <c r="X22" i="62"/>
  <c r="W22" i="62"/>
  <c r="V22" i="62"/>
  <c r="U22" i="62"/>
  <c r="T22" i="62"/>
  <c r="S22" i="62"/>
  <c r="R22" i="62"/>
  <c r="Q22" i="62"/>
  <c r="P22" i="62"/>
  <c r="O22" i="62"/>
  <c r="N22" i="62"/>
  <c r="M22" i="62"/>
  <c r="L22" i="62"/>
  <c r="K22" i="62"/>
  <c r="J22" i="62"/>
  <c r="I22" i="62"/>
  <c r="H22" i="62"/>
  <c r="G22" i="62"/>
  <c r="F22" i="62"/>
  <c r="E22" i="62"/>
  <c r="D22" i="62"/>
  <c r="C22" i="62"/>
  <c r="B22" i="62"/>
  <c r="FI22" i="29"/>
  <c r="FH22" i="29"/>
  <c r="FG22" i="29"/>
  <c r="FF22" i="29"/>
  <c r="FE22" i="29"/>
  <c r="FD22" i="29"/>
  <c r="FC22" i="29"/>
  <c r="FB22" i="29"/>
  <c r="FA22" i="29"/>
  <c r="EZ22" i="29"/>
  <c r="EY22" i="29"/>
  <c r="EX22" i="29"/>
  <c r="EW22" i="29"/>
  <c r="EV22" i="29"/>
  <c r="EU22" i="29"/>
  <c r="ET22" i="29"/>
  <c r="ES22" i="29"/>
  <c r="ER22" i="29"/>
  <c r="EQ22" i="29"/>
  <c r="EP22" i="29"/>
  <c r="EO22" i="29"/>
  <c r="EN22" i="29"/>
  <c r="EM22" i="29"/>
  <c r="EL22" i="29"/>
  <c r="EK22" i="29"/>
  <c r="EJ22" i="29"/>
  <c r="EI22" i="29"/>
  <c r="EH22" i="29"/>
  <c r="EG22" i="29"/>
  <c r="EF22" i="29"/>
  <c r="EE22" i="29"/>
  <c r="ED22" i="29"/>
  <c r="EC22" i="29"/>
  <c r="EB22" i="29"/>
  <c r="EA22" i="29"/>
  <c r="DZ22" i="29"/>
  <c r="DY22" i="29"/>
  <c r="DX22" i="29"/>
  <c r="DW22" i="29"/>
  <c r="DV22" i="29"/>
  <c r="DU22" i="29"/>
  <c r="DT22" i="29"/>
  <c r="DS22" i="29"/>
  <c r="DR22" i="29"/>
  <c r="DQ22" i="29"/>
  <c r="DP22" i="29"/>
  <c r="DO22" i="29"/>
  <c r="DN22" i="29"/>
  <c r="DM22" i="29"/>
  <c r="DL22" i="29"/>
  <c r="DK22" i="29"/>
  <c r="DJ22" i="29"/>
  <c r="DI22" i="29"/>
  <c r="DH22" i="29"/>
  <c r="DG22" i="29"/>
  <c r="DF22" i="29"/>
  <c r="DE22" i="29"/>
  <c r="DD22" i="29"/>
  <c r="DC22" i="29"/>
  <c r="DB22" i="29"/>
  <c r="DA22" i="29"/>
  <c r="CZ22" i="29"/>
  <c r="CY22" i="29"/>
  <c r="CX22" i="29"/>
  <c r="CW22" i="29"/>
  <c r="CV22" i="29"/>
  <c r="CU22" i="29"/>
  <c r="CT22" i="29"/>
  <c r="CS22" i="29"/>
  <c r="CR22" i="29"/>
  <c r="CQ22" i="29"/>
  <c r="CP22" i="29"/>
  <c r="CO22" i="29"/>
  <c r="CN22" i="29"/>
  <c r="CM22" i="29"/>
  <c r="CL22" i="29"/>
  <c r="CK22" i="29"/>
  <c r="CJ22" i="29"/>
  <c r="CI22" i="29"/>
  <c r="CH22" i="29"/>
  <c r="CG22" i="29"/>
  <c r="CF22" i="29"/>
  <c r="CE22" i="29"/>
  <c r="CD22" i="29"/>
  <c r="CC22" i="29"/>
  <c r="CB22" i="29"/>
  <c r="CA22" i="29"/>
  <c r="BZ22" i="29"/>
  <c r="BY22" i="29"/>
  <c r="BX22" i="29"/>
  <c r="BW22" i="29"/>
  <c r="BV22" i="29"/>
  <c r="BU22" i="29"/>
  <c r="BT22" i="29"/>
  <c r="BS22" i="29"/>
  <c r="BR22" i="29"/>
  <c r="BQ22" i="29"/>
  <c r="BP22" i="29"/>
  <c r="BO22" i="29"/>
  <c r="BN22" i="29"/>
  <c r="BM22" i="29"/>
  <c r="BL22" i="29"/>
  <c r="BK22" i="29"/>
  <c r="BJ22" i="29"/>
  <c r="BI22" i="29"/>
  <c r="BH22" i="29"/>
  <c r="BG22" i="29"/>
  <c r="BF22" i="29"/>
  <c r="BE22" i="29"/>
  <c r="BD22" i="29"/>
  <c r="BC22" i="29"/>
  <c r="BB22" i="29"/>
  <c r="BA22" i="29"/>
  <c r="AZ22" i="29"/>
  <c r="AY22" i="29"/>
  <c r="AX22" i="29"/>
  <c r="AW22" i="29"/>
  <c r="AV22" i="29"/>
  <c r="AU22" i="29"/>
  <c r="AT22" i="29"/>
  <c r="AS22" i="29"/>
  <c r="AR22" i="29"/>
  <c r="AQ22" i="29"/>
  <c r="AP22" i="29"/>
  <c r="AO22" i="29"/>
  <c r="AN22" i="29"/>
  <c r="AM22" i="29"/>
  <c r="AL22" i="29"/>
  <c r="AK22" i="29"/>
  <c r="AJ22" i="29"/>
  <c r="AI22" i="29"/>
  <c r="AH22" i="29"/>
  <c r="AG22" i="29"/>
  <c r="AF22" i="29"/>
  <c r="AE22" i="29"/>
  <c r="AD22" i="29"/>
  <c r="AC22" i="29"/>
  <c r="AB22" i="29"/>
  <c r="AA22" i="29"/>
  <c r="Z22" i="29"/>
  <c r="Y22" i="29"/>
  <c r="X22" i="29"/>
  <c r="W22" i="29"/>
  <c r="V22" i="29"/>
  <c r="U22" i="29"/>
  <c r="T22" i="29"/>
  <c r="S22" i="29"/>
  <c r="R22" i="29"/>
  <c r="Q22" i="29"/>
  <c r="P22" i="29"/>
  <c r="O22" i="29"/>
  <c r="N22" i="29"/>
  <c r="M22" i="29"/>
  <c r="L22" i="29"/>
  <c r="K22" i="29"/>
  <c r="J22" i="29"/>
  <c r="I22" i="29"/>
  <c r="H22" i="29"/>
  <c r="G22" i="29"/>
  <c r="F22" i="29"/>
  <c r="E22" i="29"/>
  <c r="D22" i="29"/>
  <c r="C22" i="29"/>
  <c r="B22" i="29"/>
  <c r="FI21" i="29"/>
  <c r="FH21" i="29"/>
  <c r="FG21" i="29"/>
  <c r="FF21" i="29"/>
  <c r="FE21" i="29"/>
  <c r="FD21" i="29"/>
  <c r="FC21" i="29"/>
  <c r="FB21" i="29"/>
  <c r="FA21" i="29"/>
  <c r="EZ21" i="29"/>
  <c r="EY21" i="29"/>
  <c r="EX21" i="29"/>
  <c r="EW21" i="29"/>
  <c r="EV21" i="29"/>
  <c r="EU21" i="29"/>
  <c r="ET21" i="29"/>
  <c r="ES21" i="29"/>
  <c r="ER21" i="29"/>
  <c r="EQ21" i="29"/>
  <c r="EP21" i="29"/>
  <c r="EO21" i="29"/>
  <c r="EN21" i="29"/>
  <c r="EM21" i="29"/>
  <c r="EL21" i="29"/>
  <c r="EK21" i="29"/>
  <c r="EJ21" i="29"/>
  <c r="EI21" i="29"/>
  <c r="EH21" i="29"/>
  <c r="EG21" i="29"/>
  <c r="EF21" i="29"/>
  <c r="EE21" i="29"/>
  <c r="ED21" i="29"/>
  <c r="EC21" i="29"/>
  <c r="EB21" i="29"/>
  <c r="EA21" i="29"/>
  <c r="DZ21" i="29"/>
  <c r="DY21" i="29"/>
  <c r="DX21" i="29"/>
  <c r="DW21" i="29"/>
  <c r="DV21" i="29"/>
  <c r="DU21" i="29"/>
  <c r="DT21" i="29"/>
  <c r="DS21" i="29"/>
  <c r="DR21" i="29"/>
  <c r="DQ21" i="29"/>
  <c r="DP21" i="29"/>
  <c r="DO21" i="29"/>
  <c r="DN21" i="29"/>
  <c r="DM21" i="29"/>
  <c r="DL21" i="29"/>
  <c r="DK21" i="29"/>
  <c r="DJ21" i="29"/>
  <c r="DI21" i="29"/>
  <c r="DH21" i="29"/>
  <c r="DG21" i="29"/>
  <c r="DF21" i="29"/>
  <c r="DE21" i="29"/>
  <c r="DD21" i="29"/>
  <c r="DC21" i="29"/>
  <c r="DB21" i="29"/>
  <c r="DA21" i="29"/>
  <c r="CZ21" i="29"/>
  <c r="CY21" i="29"/>
  <c r="CX21" i="29"/>
  <c r="CW21" i="29"/>
  <c r="CV21" i="29"/>
  <c r="CU21" i="29"/>
  <c r="CT21" i="29"/>
  <c r="CS21" i="29"/>
  <c r="CR21" i="29"/>
  <c r="CQ21" i="29"/>
  <c r="CP21" i="29"/>
  <c r="CO21" i="29"/>
  <c r="CN21" i="29"/>
  <c r="CM21" i="29"/>
  <c r="CL21" i="29"/>
  <c r="CK21" i="29"/>
  <c r="CJ21" i="29"/>
  <c r="CI21" i="29"/>
  <c r="CH21" i="29"/>
  <c r="CG21" i="29"/>
  <c r="CF21" i="29"/>
  <c r="CE21" i="29"/>
  <c r="CD21" i="29"/>
  <c r="CC21" i="29"/>
  <c r="CB21" i="29"/>
  <c r="CA21" i="29"/>
  <c r="BZ21" i="29"/>
  <c r="BY21" i="29"/>
  <c r="BX21" i="29"/>
  <c r="BW21" i="29"/>
  <c r="BV21" i="29"/>
  <c r="BU21" i="29"/>
  <c r="BT21" i="29"/>
  <c r="BS21" i="29"/>
  <c r="BR21" i="29"/>
  <c r="BQ21" i="29"/>
  <c r="BP21" i="29"/>
  <c r="BO21" i="29"/>
  <c r="BN21" i="29"/>
  <c r="BM21" i="29"/>
  <c r="BL21" i="29"/>
  <c r="BK21" i="29"/>
  <c r="BJ21" i="29"/>
  <c r="BI21" i="29"/>
  <c r="BH21" i="29"/>
  <c r="BG21" i="29"/>
  <c r="BF21" i="29"/>
  <c r="BE21" i="29"/>
  <c r="BD21" i="29"/>
  <c r="BC21" i="29"/>
  <c r="BB21" i="29"/>
  <c r="BA21" i="29"/>
  <c r="AZ21" i="29"/>
  <c r="AY21" i="29"/>
  <c r="AX21" i="29"/>
  <c r="AW21" i="29"/>
  <c r="AV21" i="29"/>
  <c r="AU21" i="29"/>
  <c r="AT21" i="29"/>
  <c r="AS21" i="29"/>
  <c r="AR21" i="29"/>
  <c r="AQ21" i="29"/>
  <c r="AP21" i="29"/>
  <c r="AO21" i="29"/>
  <c r="AN21" i="29"/>
  <c r="AM21" i="29"/>
  <c r="AL21" i="29"/>
  <c r="AK21" i="29"/>
  <c r="AJ21" i="29"/>
  <c r="AI21" i="29"/>
  <c r="AH21" i="29"/>
  <c r="AG21" i="29"/>
  <c r="AF21" i="29"/>
  <c r="AE21" i="29"/>
  <c r="AD21" i="29"/>
  <c r="AC21" i="29"/>
  <c r="AB21" i="29"/>
  <c r="AA21" i="29"/>
  <c r="Z21" i="29"/>
  <c r="Y21" i="29"/>
  <c r="X21" i="29"/>
  <c r="W21" i="29"/>
  <c r="V21" i="29"/>
  <c r="U21" i="29"/>
  <c r="T21" i="29"/>
  <c r="S21" i="29"/>
  <c r="R21" i="29"/>
  <c r="Q21" i="29"/>
  <c r="P21" i="29"/>
  <c r="O21" i="29"/>
  <c r="N21" i="29"/>
  <c r="M21" i="29"/>
  <c r="L21" i="29"/>
  <c r="K21" i="29"/>
  <c r="J21" i="29"/>
  <c r="I21" i="29"/>
  <c r="H21" i="29"/>
  <c r="G21" i="29"/>
  <c r="F21" i="29"/>
  <c r="E21" i="29"/>
  <c r="D21" i="29"/>
  <c r="C21" i="29"/>
  <c r="B21" i="29"/>
  <c r="AW21" i="62"/>
  <c r="AV21" i="62"/>
  <c r="AU21" i="62"/>
  <c r="AT21" i="62"/>
  <c r="AS21" i="62"/>
  <c r="AR21" i="62"/>
  <c r="AQ21" i="62"/>
  <c r="AP21" i="62"/>
  <c r="AO21" i="62"/>
  <c r="AN21" i="62"/>
  <c r="AM21" i="62"/>
  <c r="AL21" i="62"/>
  <c r="AK21" i="62"/>
  <c r="AJ21" i="62"/>
  <c r="AI21" i="62"/>
  <c r="AH21" i="62"/>
  <c r="AG21" i="62"/>
  <c r="AF21" i="62"/>
  <c r="AE21" i="62"/>
  <c r="AD21" i="62"/>
  <c r="AC21" i="62"/>
  <c r="AB21" i="62"/>
  <c r="AA21" i="62"/>
  <c r="Z21" i="62"/>
  <c r="Y21" i="62"/>
  <c r="X21" i="62"/>
  <c r="W21" i="62"/>
  <c r="V21" i="62"/>
  <c r="U21" i="62"/>
  <c r="T21" i="62"/>
  <c r="S21" i="62"/>
  <c r="R21" i="62"/>
  <c r="Q21" i="62"/>
  <c r="P21" i="62"/>
  <c r="O21" i="62"/>
  <c r="N21" i="62"/>
  <c r="M21" i="62"/>
  <c r="L21" i="62"/>
  <c r="K21" i="62"/>
  <c r="J21" i="62"/>
  <c r="I21" i="62"/>
  <c r="H21" i="62"/>
  <c r="G21" i="62"/>
  <c r="F21" i="62"/>
  <c r="E21" i="62"/>
  <c r="D21" i="62"/>
  <c r="C21" i="62"/>
  <c r="B21" i="62"/>
  <c r="AW20" i="62"/>
  <c r="AV20" i="62"/>
  <c r="AU20" i="62"/>
  <c r="AT20" i="62"/>
  <c r="AS20" i="62"/>
  <c r="AR20" i="62"/>
  <c r="AQ20" i="62"/>
  <c r="AP20" i="62"/>
  <c r="AO20" i="62"/>
  <c r="AN20" i="62"/>
  <c r="AM20" i="62"/>
  <c r="AL20" i="62"/>
  <c r="AK20" i="62"/>
  <c r="AJ20" i="62"/>
  <c r="AI20" i="62"/>
  <c r="AH20" i="62"/>
  <c r="AG20" i="62"/>
  <c r="AF20" i="62"/>
  <c r="AE20" i="62"/>
  <c r="AD20" i="62"/>
  <c r="AC20" i="62"/>
  <c r="AB20" i="62"/>
  <c r="AA20" i="62"/>
  <c r="Z20" i="62"/>
  <c r="Y20" i="62"/>
  <c r="X20" i="62"/>
  <c r="W20" i="62"/>
  <c r="V20" i="62"/>
  <c r="U20" i="62"/>
  <c r="T20" i="62"/>
  <c r="S20" i="62"/>
  <c r="R20" i="62"/>
  <c r="Q20" i="62"/>
  <c r="P20" i="62"/>
  <c r="O20" i="62"/>
  <c r="N20" i="62"/>
  <c r="M20" i="62"/>
  <c r="L20" i="62"/>
  <c r="K20" i="62"/>
  <c r="J20" i="62"/>
  <c r="I20" i="62"/>
  <c r="H20" i="62"/>
  <c r="G20" i="62"/>
  <c r="F20" i="62"/>
  <c r="E20" i="62"/>
  <c r="D20" i="62"/>
  <c r="C20" i="62"/>
  <c r="B20" i="62"/>
  <c r="FI20" i="29"/>
  <c r="FH20" i="29"/>
  <c r="FG20" i="29"/>
  <c r="FF20" i="29"/>
  <c r="FE20" i="29"/>
  <c r="FD20" i="29"/>
  <c r="FC20" i="29"/>
  <c r="FB20" i="29"/>
  <c r="FA20" i="29"/>
  <c r="EZ20" i="29"/>
  <c r="EY20" i="29"/>
  <c r="EX20" i="29"/>
  <c r="EW20" i="29"/>
  <c r="EV20" i="29"/>
  <c r="EU20" i="29"/>
  <c r="ET20" i="29"/>
  <c r="ES20" i="29"/>
  <c r="ER20" i="29"/>
  <c r="EQ20" i="29"/>
  <c r="EP20" i="29"/>
  <c r="EO20" i="29"/>
  <c r="EN20" i="29"/>
  <c r="EM20" i="29"/>
  <c r="EL20" i="29"/>
  <c r="EK20" i="29"/>
  <c r="EJ20" i="29"/>
  <c r="EI20" i="29"/>
  <c r="EH20" i="29"/>
  <c r="EG20" i="29"/>
  <c r="EF20" i="29"/>
  <c r="EE20" i="29"/>
  <c r="ED20" i="29"/>
  <c r="EC20" i="29"/>
  <c r="EB20" i="29"/>
  <c r="EA20" i="29"/>
  <c r="DZ20" i="29"/>
  <c r="DY20" i="29"/>
  <c r="DX20" i="29"/>
  <c r="DW20" i="29"/>
  <c r="DV20" i="29"/>
  <c r="DU20" i="29"/>
  <c r="DT20" i="29"/>
  <c r="DS20" i="29"/>
  <c r="DR20" i="29"/>
  <c r="DQ20" i="29"/>
  <c r="DP20" i="29"/>
  <c r="DO20" i="29"/>
  <c r="DN20" i="29"/>
  <c r="DM20" i="29"/>
  <c r="DL20" i="29"/>
  <c r="DK20" i="29"/>
  <c r="DJ20" i="29"/>
  <c r="DI20" i="29"/>
  <c r="DH20" i="29"/>
  <c r="DG20" i="29"/>
  <c r="DF20" i="29"/>
  <c r="DE20" i="29"/>
  <c r="DD20" i="29"/>
  <c r="DC20" i="29"/>
  <c r="DB20" i="29"/>
  <c r="DA20" i="29"/>
  <c r="CZ20" i="29"/>
  <c r="CY20" i="29"/>
  <c r="CX20" i="29"/>
  <c r="CW20" i="29"/>
  <c r="CV20" i="29"/>
  <c r="CU20" i="29"/>
  <c r="CT20" i="29"/>
  <c r="CS20" i="29"/>
  <c r="CR20" i="29"/>
  <c r="CQ20" i="29"/>
  <c r="CP20" i="29"/>
  <c r="CO20" i="29"/>
  <c r="CN20" i="29"/>
  <c r="CM20" i="29"/>
  <c r="CL20" i="29"/>
  <c r="CK20" i="29"/>
  <c r="CJ20" i="29"/>
  <c r="CI20" i="29"/>
  <c r="CH20" i="29"/>
  <c r="CG20" i="29"/>
  <c r="CF20" i="29"/>
  <c r="CE20" i="29"/>
  <c r="CD20" i="29"/>
  <c r="CC20" i="29"/>
  <c r="CB20" i="29"/>
  <c r="CA20" i="29"/>
  <c r="BZ20" i="29"/>
  <c r="BY20" i="29"/>
  <c r="BX20" i="29"/>
  <c r="BW20" i="29"/>
  <c r="BV20" i="29"/>
  <c r="BU20" i="29"/>
  <c r="BT20" i="29"/>
  <c r="BS20" i="29"/>
  <c r="BR20" i="29"/>
  <c r="BQ20" i="29"/>
  <c r="BP20" i="29"/>
  <c r="BO20" i="29"/>
  <c r="BN20" i="29"/>
  <c r="BM20" i="29"/>
  <c r="BL20" i="29"/>
  <c r="BK20" i="29"/>
  <c r="BJ20" i="29"/>
  <c r="BI20" i="29"/>
  <c r="BH20" i="29"/>
  <c r="BG20" i="29"/>
  <c r="BF20" i="29"/>
  <c r="BE20" i="29"/>
  <c r="BD20" i="29"/>
  <c r="BC20" i="29"/>
  <c r="BB20" i="29"/>
  <c r="BA20" i="29"/>
  <c r="AZ20" i="29"/>
  <c r="AY20" i="29"/>
  <c r="AX20" i="29"/>
  <c r="AW20" i="29"/>
  <c r="AV20" i="29"/>
  <c r="AU20" i="29"/>
  <c r="AT20" i="29"/>
  <c r="AS20" i="29"/>
  <c r="AR20" i="29"/>
  <c r="AQ20" i="29"/>
  <c r="AP20" i="29"/>
  <c r="AO20" i="29"/>
  <c r="AN20" i="29"/>
  <c r="AM20" i="29"/>
  <c r="AL20" i="29"/>
  <c r="AK20" i="29"/>
  <c r="AJ20" i="29"/>
  <c r="AI20" i="29"/>
  <c r="AH20" i="29"/>
  <c r="AG20" i="29"/>
  <c r="AF20" i="29"/>
  <c r="AE20" i="29"/>
  <c r="AD20" i="29"/>
  <c r="AC20" i="29"/>
  <c r="AB20" i="29"/>
  <c r="AA20" i="29"/>
  <c r="Z20" i="29"/>
  <c r="Y20" i="29"/>
  <c r="X20" i="29"/>
  <c r="W20" i="29"/>
  <c r="V20" i="29"/>
  <c r="U20" i="29"/>
  <c r="T20" i="29"/>
  <c r="S20" i="29"/>
  <c r="R20" i="29"/>
  <c r="Q20" i="29"/>
  <c r="P20" i="29"/>
  <c r="O20" i="29"/>
  <c r="N20" i="29"/>
  <c r="M20" i="29"/>
  <c r="L20" i="29"/>
  <c r="K20" i="29"/>
  <c r="J20" i="29"/>
  <c r="I20" i="29"/>
  <c r="H20" i="29"/>
  <c r="G20" i="29"/>
  <c r="F20" i="29"/>
  <c r="E20" i="29"/>
  <c r="D20" i="29"/>
  <c r="C20" i="29"/>
  <c r="B20" i="29"/>
  <c r="BK18" i="28"/>
  <c r="BI18" i="28"/>
  <c r="BH18" i="28"/>
  <c r="BF18" i="28"/>
  <c r="BE18" i="28"/>
  <c r="BC18" i="28"/>
  <c r="BB18" i="28"/>
  <c r="AZ18" i="28"/>
  <c r="AY18" i="28"/>
  <c r="AW18" i="28"/>
  <c r="AU18" i="28"/>
  <c r="AT18" i="28"/>
  <c r="AR18" i="28"/>
  <c r="AQ18" i="28"/>
  <c r="AP18" i="28"/>
  <c r="LT18" i="4" s="1"/>
  <c r="AI18" i="28"/>
  <c r="AE18" i="28"/>
  <c r="AD18" i="28"/>
  <c r="AC18" i="28"/>
  <c r="AB18" i="28"/>
  <c r="AA18" i="28"/>
  <c r="Z18" i="28"/>
  <c r="Y18" i="28"/>
  <c r="X18" i="28"/>
  <c r="W18" i="28"/>
  <c r="V18" i="28"/>
  <c r="U18" i="28"/>
  <c r="T18" i="28"/>
  <c r="S18" i="28"/>
  <c r="R18" i="28"/>
  <c r="Q18" i="28"/>
  <c r="P18" i="28"/>
  <c r="O18" i="28"/>
  <c r="N18" i="28"/>
  <c r="M18" i="28"/>
  <c r="L18" i="28"/>
  <c r="K18" i="28"/>
  <c r="J18" i="28"/>
  <c r="EN18" i="4" s="1"/>
  <c r="I18" i="28"/>
  <c r="H18" i="28"/>
  <c r="G18" i="28"/>
  <c r="F18" i="28"/>
  <c r="E18" i="28"/>
  <c r="B18" i="28"/>
  <c r="EH18" i="4"/>
  <c r="EG18" i="4"/>
  <c r="EE18" i="4"/>
  <c r="ED18" i="4"/>
  <c r="EC18" i="4"/>
  <c r="EB18" i="4"/>
  <c r="DZ18" i="4"/>
  <c r="DY18" i="4"/>
  <c r="DW18" i="4"/>
  <c r="DV18" i="4"/>
  <c r="DU18" i="4"/>
  <c r="DT18" i="4"/>
  <c r="AH18" i="28"/>
  <c r="AG18" i="28"/>
  <c r="LU22" i="4" l="1"/>
  <c r="LU21" i="4"/>
  <c r="EF18" i="4"/>
  <c r="LF22" i="4"/>
  <c r="KX22" i="4"/>
  <c r="LF21" i="4"/>
  <c r="KX21" i="4"/>
  <c r="EK19" i="4"/>
  <c r="GO19" i="4"/>
  <c r="LR19" i="4"/>
  <c r="DH19" i="4"/>
  <c r="DH20" i="4"/>
  <c r="EF19" i="4"/>
  <c r="DI19" i="4"/>
  <c r="EO20" i="4"/>
  <c r="AV18" i="28"/>
  <c r="AV19" i="28"/>
  <c r="AV20" i="28"/>
  <c r="LV20" i="4"/>
  <c r="AA18" i="4"/>
  <c r="BV18" i="4"/>
  <c r="EU18" i="4"/>
  <c r="LP18" i="4"/>
  <c r="LO19" i="4"/>
  <c r="EL20" i="4"/>
  <c r="EX20" i="4"/>
  <c r="EJ19" i="4"/>
  <c r="AX20" i="28"/>
  <c r="AZ18" i="4"/>
  <c r="DS18" i="4"/>
  <c r="GG18" i="4"/>
  <c r="LO18" i="4"/>
  <c r="AD19" i="4"/>
  <c r="D18" i="28"/>
  <c r="EN19" i="4"/>
  <c r="EF20" i="4"/>
  <c r="BD19" i="28"/>
  <c r="BG19" i="28" s="1"/>
  <c r="BJ19" i="28"/>
  <c r="BD20" i="28"/>
  <c r="BG20" i="28" s="1"/>
  <c r="BJ20" i="28"/>
  <c r="CR18" i="4"/>
  <c r="DP18" i="4"/>
  <c r="GO18" i="4"/>
  <c r="EU19" i="4"/>
  <c r="AA20" i="4"/>
  <c r="BV20" i="4"/>
  <c r="EL19" i="4"/>
  <c r="DP19" i="4"/>
  <c r="EX19" i="4"/>
  <c r="CR20" i="4"/>
  <c r="EA19" i="4"/>
  <c r="EA20" i="4"/>
  <c r="DG18" i="4"/>
  <c r="GG20" i="4"/>
  <c r="DX18" i="4"/>
  <c r="EI18" i="4"/>
  <c r="AX18" i="28"/>
  <c r="BJ18" i="28"/>
  <c r="DX19" i="4"/>
  <c r="DX20" i="4"/>
  <c r="DJ19" i="4"/>
  <c r="DS20" i="4"/>
  <c r="A21" i="29"/>
  <c r="DD19" i="4"/>
  <c r="LP20" i="4"/>
  <c r="A22" i="29"/>
  <c r="DJ18" i="4"/>
  <c r="D20" i="28"/>
  <c r="DI20" i="4"/>
  <c r="EO18" i="4"/>
  <c r="GD18" i="4"/>
  <c r="AA19" i="4"/>
  <c r="BV19" i="4"/>
  <c r="AZ20" i="4"/>
  <c r="LO20" i="4"/>
  <c r="A18" i="28"/>
  <c r="EA18" i="4"/>
  <c r="DH18" i="4"/>
  <c r="LV18" i="4"/>
  <c r="A20" i="29"/>
  <c r="EI20" i="4"/>
  <c r="DJ20" i="4"/>
  <c r="AD18" i="4"/>
  <c r="EL18" i="4"/>
  <c r="CR19" i="4"/>
  <c r="GD19" i="4"/>
  <c r="BD18" i="28"/>
  <c r="BG18" i="28" s="1"/>
  <c r="EI19" i="4"/>
  <c r="D19" i="28"/>
  <c r="AS19" i="28"/>
  <c r="LV19" i="4"/>
  <c r="AZ19" i="4"/>
  <c r="DS19" i="4"/>
  <c r="GG19" i="4"/>
  <c r="KU19" i="4"/>
  <c r="LF19" i="4" s="1"/>
  <c r="AD20" i="4"/>
  <c r="DP20" i="4"/>
  <c r="EU20" i="4"/>
  <c r="GD20" i="4"/>
  <c r="GO20" i="4"/>
  <c r="A21" i="62"/>
  <c r="EX18" i="4"/>
  <c r="DD20" i="4"/>
  <c r="EJ20" i="4"/>
  <c r="AX19" i="28"/>
  <c r="DE19" i="4"/>
  <c r="EO19" i="4"/>
  <c r="DE20" i="4"/>
  <c r="EK20" i="4"/>
  <c r="DF20" i="4"/>
  <c r="KU20" i="4"/>
  <c r="A22" i="62"/>
  <c r="AS20" i="28"/>
  <c r="BA20" i="28"/>
  <c r="EM20" i="4"/>
  <c r="LR20" i="4"/>
  <c r="LQ20" i="4"/>
  <c r="LP19" i="4"/>
  <c r="LQ19" i="4"/>
  <c r="BA19" i="28"/>
  <c r="DD18" i="4"/>
  <c r="EJ18" i="4"/>
  <c r="DI18" i="4"/>
  <c r="LQ18" i="4"/>
  <c r="AS18" i="28"/>
  <c r="BA18" i="28"/>
  <c r="LR18" i="4"/>
  <c r="DE18" i="4"/>
  <c r="EK18" i="4"/>
  <c r="DF18" i="4"/>
  <c r="KU18" i="4"/>
  <c r="EM18" i="4"/>
  <c r="KG4" i="4"/>
  <c r="KF4" i="4"/>
  <c r="KE4" i="4"/>
  <c r="LU20" i="4" l="1"/>
  <c r="LU19" i="4"/>
  <c r="KX19" i="4"/>
  <c r="LU18" i="4"/>
  <c r="LF20" i="4"/>
  <c r="KX20" i="4"/>
  <c r="LF18" i="4"/>
  <c r="KX18" i="4"/>
  <c r="LW17" i="4"/>
  <c r="LN17" i="4"/>
  <c r="LM17" i="4"/>
  <c r="LJ17" i="4"/>
  <c r="LI17" i="4"/>
  <c r="LH17" i="4"/>
  <c r="LG17" i="4"/>
  <c r="LE17" i="4"/>
  <c r="LD17" i="4"/>
  <c r="LC17" i="4"/>
  <c r="LB17" i="4"/>
  <c r="LA17" i="4"/>
  <c r="KZ17" i="4"/>
  <c r="KY17" i="4"/>
  <c r="KT17" i="4"/>
  <c r="KW17" i="4" s="1"/>
  <c r="KS17" i="4"/>
  <c r="KR17" i="4"/>
  <c r="KQ17" i="4"/>
  <c r="KP17" i="4"/>
  <c r="KO17" i="4"/>
  <c r="KN17" i="4"/>
  <c r="KM17" i="4"/>
  <c r="KL17" i="4"/>
  <c r="KK17" i="4"/>
  <c r="KJ17" i="4"/>
  <c r="KI17" i="4"/>
  <c r="KH17" i="4"/>
  <c r="KG17" i="4"/>
  <c r="KF17" i="4"/>
  <c r="KE17" i="4"/>
  <c r="KD17" i="4"/>
  <c r="KC17" i="4"/>
  <c r="KB17" i="4"/>
  <c r="KA17" i="4"/>
  <c r="JZ17" i="4"/>
  <c r="JY17" i="4"/>
  <c r="JX17" i="4"/>
  <c r="JW17" i="4"/>
  <c r="JV17" i="4"/>
  <c r="JU17" i="4"/>
  <c r="JT17" i="4"/>
  <c r="JS17" i="4"/>
  <c r="JR17" i="4"/>
  <c r="JQ17" i="4"/>
  <c r="JP17" i="4"/>
  <c r="JO17" i="4"/>
  <c r="JN17" i="4"/>
  <c r="LR17" i="4" s="1"/>
  <c r="JM17" i="4"/>
  <c r="JL17" i="4"/>
  <c r="JJ17" i="4"/>
  <c r="JI17" i="4"/>
  <c r="JH17" i="4"/>
  <c r="JG17" i="4"/>
  <c r="JF17" i="4"/>
  <c r="JE17" i="4"/>
  <c r="JD17" i="4"/>
  <c r="JC17" i="4"/>
  <c r="JB17" i="4"/>
  <c r="JA17" i="4"/>
  <c r="IZ17" i="4"/>
  <c r="IY17" i="4"/>
  <c r="IX17" i="4"/>
  <c r="IW17" i="4"/>
  <c r="IV17" i="4"/>
  <c r="IU17" i="4"/>
  <c r="IT17" i="4"/>
  <c r="IS17" i="4"/>
  <c r="IR17" i="4"/>
  <c r="IQ17" i="4"/>
  <c r="IP17" i="4"/>
  <c r="IO17" i="4"/>
  <c r="IN17" i="4"/>
  <c r="IM17" i="4"/>
  <c r="IL17" i="4"/>
  <c r="IK17" i="4"/>
  <c r="IJ17" i="4"/>
  <c r="II17" i="4"/>
  <c r="IH17" i="4"/>
  <c r="IG17" i="4"/>
  <c r="IF17" i="4"/>
  <c r="IE17" i="4"/>
  <c r="ID17" i="4"/>
  <c r="IC17" i="4"/>
  <c r="IB17" i="4"/>
  <c r="IA17" i="4"/>
  <c r="HZ17" i="4"/>
  <c r="HY17" i="4"/>
  <c r="HX17" i="4"/>
  <c r="HW17" i="4"/>
  <c r="HV17" i="4"/>
  <c r="HU17" i="4"/>
  <c r="HT17" i="4"/>
  <c r="HS17" i="4"/>
  <c r="HR17" i="4"/>
  <c r="HQ17" i="4"/>
  <c r="HP17" i="4"/>
  <c r="HO17" i="4"/>
  <c r="HN17" i="4"/>
  <c r="HM17" i="4"/>
  <c r="HL17" i="4"/>
  <c r="HK17" i="4"/>
  <c r="HJ17" i="4"/>
  <c r="HI17" i="4"/>
  <c r="HH17" i="4"/>
  <c r="HG17" i="4"/>
  <c r="HF17" i="4"/>
  <c r="HE17" i="4"/>
  <c r="HD17" i="4"/>
  <c r="HC17" i="4"/>
  <c r="HB17" i="4"/>
  <c r="HA17" i="4"/>
  <c r="GZ17" i="4"/>
  <c r="GY17" i="4"/>
  <c r="GX17" i="4"/>
  <c r="GW17" i="4"/>
  <c r="GV17" i="4"/>
  <c r="GU17" i="4"/>
  <c r="GT17" i="4"/>
  <c r="GS17" i="4"/>
  <c r="GR17" i="4"/>
  <c r="GQ17" i="4"/>
  <c r="GP17" i="4"/>
  <c r="GN17" i="4"/>
  <c r="GM17" i="4"/>
  <c r="GL17" i="4"/>
  <c r="GK17" i="4"/>
  <c r="GJ17" i="4"/>
  <c r="GI17" i="4"/>
  <c r="GH17" i="4"/>
  <c r="GF17" i="4"/>
  <c r="GE17" i="4"/>
  <c r="GC17" i="4"/>
  <c r="GB17" i="4"/>
  <c r="GA17" i="4"/>
  <c r="FZ17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W17" i="4"/>
  <c r="EV17" i="4"/>
  <c r="ET17" i="4"/>
  <c r="ES17" i="4"/>
  <c r="ER17" i="4"/>
  <c r="EQ17" i="4"/>
  <c r="EP17" i="4"/>
  <c r="DR17" i="4"/>
  <c r="DQ17" i="4"/>
  <c r="DO17" i="4"/>
  <c r="DN17" i="4"/>
  <c r="DM17" i="4"/>
  <c r="DL17" i="4"/>
  <c r="DK17" i="4"/>
  <c r="DC17" i="4"/>
  <c r="DB17" i="4"/>
  <c r="DA17" i="4"/>
  <c r="CZ17" i="4"/>
  <c r="CY17" i="4"/>
  <c r="CX17" i="4"/>
  <c r="CW17" i="4"/>
  <c r="CV17" i="4"/>
  <c r="CU17" i="4"/>
  <c r="CT17" i="4"/>
  <c r="CS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EM17" i="4" s="1"/>
  <c r="BB17" i="4"/>
  <c r="BA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C17" i="4"/>
  <c r="AB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C17" i="28" s="1"/>
  <c r="D17" i="4"/>
  <c r="B17" i="4"/>
  <c r="A17" i="4"/>
  <c r="A19" i="29" s="1"/>
  <c r="AW19" i="62"/>
  <c r="AV19" i="62"/>
  <c r="AU19" i="62"/>
  <c r="AT19" i="62"/>
  <c r="AS19" i="62"/>
  <c r="AR19" i="62"/>
  <c r="AQ19" i="62"/>
  <c r="AP19" i="62"/>
  <c r="AO19" i="62"/>
  <c r="AN19" i="62"/>
  <c r="AM19" i="62"/>
  <c r="AL19" i="62"/>
  <c r="AK19" i="62"/>
  <c r="AJ19" i="62"/>
  <c r="AI19" i="62"/>
  <c r="AH19" i="62"/>
  <c r="AG19" i="62"/>
  <c r="AF19" i="62"/>
  <c r="AE19" i="62"/>
  <c r="AD19" i="62"/>
  <c r="AC19" i="62"/>
  <c r="AB19" i="62"/>
  <c r="AA19" i="62"/>
  <c r="Z19" i="62"/>
  <c r="Y19" i="62"/>
  <c r="X19" i="62"/>
  <c r="W19" i="62"/>
  <c r="V19" i="62"/>
  <c r="U19" i="62"/>
  <c r="T19" i="62"/>
  <c r="S19" i="62"/>
  <c r="R19" i="62"/>
  <c r="Q19" i="62"/>
  <c r="P19" i="62"/>
  <c r="O19" i="62"/>
  <c r="N19" i="62"/>
  <c r="M19" i="62"/>
  <c r="L19" i="62"/>
  <c r="K19" i="62"/>
  <c r="J19" i="62"/>
  <c r="I19" i="62"/>
  <c r="H19" i="62"/>
  <c r="G19" i="62"/>
  <c r="F19" i="62"/>
  <c r="E19" i="62"/>
  <c r="D19" i="62"/>
  <c r="C19" i="62"/>
  <c r="B19" i="62"/>
  <c r="FI19" i="29"/>
  <c r="FH19" i="29"/>
  <c r="FG19" i="29"/>
  <c r="FF19" i="29"/>
  <c r="FE19" i="29"/>
  <c r="FD19" i="29"/>
  <c r="FC19" i="29"/>
  <c r="FB19" i="29"/>
  <c r="FA19" i="29"/>
  <c r="EZ19" i="29"/>
  <c r="EY19" i="29"/>
  <c r="EX19" i="29"/>
  <c r="EW19" i="29"/>
  <c r="EV19" i="29"/>
  <c r="EU19" i="29"/>
  <c r="ET19" i="29"/>
  <c r="ES19" i="29"/>
  <c r="ER19" i="29"/>
  <c r="EQ19" i="29"/>
  <c r="EP19" i="29"/>
  <c r="EO19" i="29"/>
  <c r="EN19" i="29"/>
  <c r="EM19" i="29"/>
  <c r="EL19" i="29"/>
  <c r="EK19" i="29"/>
  <c r="EJ19" i="29"/>
  <c r="EI19" i="29"/>
  <c r="EH19" i="29"/>
  <c r="EG19" i="29"/>
  <c r="EF19" i="29"/>
  <c r="EE19" i="29"/>
  <c r="ED19" i="29"/>
  <c r="EC19" i="29"/>
  <c r="EB19" i="29"/>
  <c r="EA19" i="29"/>
  <c r="DZ19" i="29"/>
  <c r="DY19" i="29"/>
  <c r="DX19" i="29"/>
  <c r="DW19" i="29"/>
  <c r="DV19" i="29"/>
  <c r="DU19" i="29"/>
  <c r="DT19" i="29"/>
  <c r="DS19" i="29"/>
  <c r="DR19" i="29"/>
  <c r="DQ19" i="29"/>
  <c r="DP19" i="29"/>
  <c r="DO19" i="29"/>
  <c r="DN19" i="29"/>
  <c r="DM19" i="29"/>
  <c r="DL19" i="29"/>
  <c r="DK19" i="29"/>
  <c r="DJ19" i="29"/>
  <c r="DI19" i="29"/>
  <c r="DH19" i="29"/>
  <c r="DG19" i="29"/>
  <c r="DF19" i="29"/>
  <c r="DE19" i="29"/>
  <c r="DD19" i="29"/>
  <c r="DC19" i="29"/>
  <c r="DB19" i="29"/>
  <c r="DA19" i="29"/>
  <c r="CZ19" i="29"/>
  <c r="CY19" i="29"/>
  <c r="CX19" i="29"/>
  <c r="CW19" i="29"/>
  <c r="CV19" i="29"/>
  <c r="CU19" i="29"/>
  <c r="CT19" i="29"/>
  <c r="CS19" i="29"/>
  <c r="CR19" i="29"/>
  <c r="CQ19" i="29"/>
  <c r="CP19" i="29"/>
  <c r="CO19" i="29"/>
  <c r="CN19" i="29"/>
  <c r="CM19" i="29"/>
  <c r="CL19" i="29"/>
  <c r="CK19" i="29"/>
  <c r="CJ19" i="29"/>
  <c r="CI19" i="29"/>
  <c r="CH19" i="29"/>
  <c r="CG19" i="29"/>
  <c r="CF19" i="29"/>
  <c r="CE19" i="29"/>
  <c r="CD19" i="29"/>
  <c r="CC19" i="29"/>
  <c r="CB19" i="29"/>
  <c r="CA19" i="29"/>
  <c r="BZ19" i="29"/>
  <c r="BY19" i="29"/>
  <c r="BX19" i="29"/>
  <c r="BW19" i="29"/>
  <c r="BV19" i="29"/>
  <c r="BU19" i="29"/>
  <c r="BT19" i="29"/>
  <c r="BS19" i="29"/>
  <c r="BR19" i="29"/>
  <c r="BQ19" i="29"/>
  <c r="BP19" i="29"/>
  <c r="BO19" i="29"/>
  <c r="BN19" i="29"/>
  <c r="BM19" i="29"/>
  <c r="BL19" i="29"/>
  <c r="BK19" i="29"/>
  <c r="BJ19" i="29"/>
  <c r="BI19" i="29"/>
  <c r="BH19" i="29"/>
  <c r="BG19" i="29"/>
  <c r="BF19" i="29"/>
  <c r="BE19" i="29"/>
  <c r="BD19" i="29"/>
  <c r="BC19" i="29"/>
  <c r="BB19" i="29"/>
  <c r="BA19" i="29"/>
  <c r="AZ19" i="29"/>
  <c r="AY19" i="29"/>
  <c r="AX19" i="29"/>
  <c r="AW19" i="29"/>
  <c r="AV19" i="29"/>
  <c r="AU19" i="29"/>
  <c r="AT19" i="29"/>
  <c r="AS19" i="29"/>
  <c r="AR19" i="29"/>
  <c r="AQ19" i="29"/>
  <c r="AP19" i="29"/>
  <c r="AO19" i="29"/>
  <c r="AN19" i="29"/>
  <c r="AM19" i="29"/>
  <c r="AL19" i="29"/>
  <c r="AK19" i="29"/>
  <c r="AJ19" i="29"/>
  <c r="AI19" i="29"/>
  <c r="AH19" i="29"/>
  <c r="AG19" i="29"/>
  <c r="AF19" i="29"/>
  <c r="AE19" i="29"/>
  <c r="AD19" i="29"/>
  <c r="AC19" i="29"/>
  <c r="AB19" i="29"/>
  <c r="AA19" i="29"/>
  <c r="Z19" i="29"/>
  <c r="Y19" i="29"/>
  <c r="X19" i="29"/>
  <c r="W19" i="29"/>
  <c r="V19" i="29"/>
  <c r="U19" i="29"/>
  <c r="T19" i="29"/>
  <c r="S19" i="29"/>
  <c r="R19" i="29"/>
  <c r="Q19" i="29"/>
  <c r="P19" i="29"/>
  <c r="O19" i="29"/>
  <c r="N19" i="29"/>
  <c r="M19" i="29"/>
  <c r="L19" i="29"/>
  <c r="K19" i="29"/>
  <c r="J19" i="29"/>
  <c r="I19" i="29"/>
  <c r="H19" i="29"/>
  <c r="G19" i="29"/>
  <c r="F19" i="29"/>
  <c r="E19" i="29"/>
  <c r="D19" i="29"/>
  <c r="C19" i="29"/>
  <c r="B19" i="29"/>
  <c r="BK17" i="28"/>
  <c r="BI17" i="28"/>
  <c r="BH17" i="28"/>
  <c r="BF17" i="28"/>
  <c r="BE17" i="28"/>
  <c r="BC17" i="28"/>
  <c r="BB17" i="28"/>
  <c r="AZ17" i="28"/>
  <c r="AY17" i="28"/>
  <c r="AW17" i="28"/>
  <c r="AU17" i="28"/>
  <c r="AT17" i="28"/>
  <c r="AR17" i="28"/>
  <c r="AQ17" i="28"/>
  <c r="AP17" i="28"/>
  <c r="LT17" i="4" s="1"/>
  <c r="AI17" i="28"/>
  <c r="AE17" i="28"/>
  <c r="AD17" i="28"/>
  <c r="AC17" i="28"/>
  <c r="AB17" i="28"/>
  <c r="AA17" i="28"/>
  <c r="Z17" i="28"/>
  <c r="Y17" i="28"/>
  <c r="X17" i="28"/>
  <c r="W17" i="28"/>
  <c r="V17" i="28"/>
  <c r="U17" i="28"/>
  <c r="T17" i="28"/>
  <c r="S17" i="28"/>
  <c r="R17" i="28"/>
  <c r="Q17" i="28"/>
  <c r="P17" i="28"/>
  <c r="O17" i="28"/>
  <c r="N17" i="28"/>
  <c r="M17" i="28"/>
  <c r="L17" i="28"/>
  <c r="K17" i="28"/>
  <c r="J17" i="28"/>
  <c r="EN17" i="4" s="1"/>
  <c r="I17" i="28"/>
  <c r="H17" i="28"/>
  <c r="G17" i="28"/>
  <c r="F17" i="28"/>
  <c r="E17" i="28"/>
  <c r="B17" i="28"/>
  <c r="EH17" i="4"/>
  <c r="EG17" i="4"/>
  <c r="EE17" i="4"/>
  <c r="ED17" i="4"/>
  <c r="EC17" i="4"/>
  <c r="EB17" i="4"/>
  <c r="DZ17" i="4"/>
  <c r="DY17" i="4"/>
  <c r="DW17" i="4"/>
  <c r="DV17" i="4"/>
  <c r="DU17" i="4"/>
  <c r="DT17" i="4"/>
  <c r="AH17" i="28"/>
  <c r="AG17" i="28"/>
  <c r="DG17" i="4" l="1"/>
  <c r="AX17" i="28"/>
  <c r="BD17" i="28"/>
  <c r="LU17" i="4" s="1"/>
  <c r="BJ17" i="28"/>
  <c r="KU17" i="4"/>
  <c r="LF17" i="4" s="1"/>
  <c r="EF17" i="4"/>
  <c r="AA17" i="4"/>
  <c r="DF17" i="4"/>
  <c r="CR17" i="4"/>
  <c r="EU17" i="4"/>
  <c r="KV17" i="4"/>
  <c r="DH17" i="4"/>
  <c r="A19" i="62"/>
  <c r="DS17" i="4"/>
  <c r="GG17" i="4"/>
  <c r="LO17" i="4"/>
  <c r="BV17" i="4"/>
  <c r="DJ17" i="4"/>
  <c r="GD17" i="4"/>
  <c r="DX17" i="4"/>
  <c r="EI17" i="4"/>
  <c r="D17" i="28"/>
  <c r="EA17" i="4"/>
  <c r="AS17" i="28"/>
  <c r="LV17" i="4"/>
  <c r="A17" i="28"/>
  <c r="DD17" i="4"/>
  <c r="AV17" i="28"/>
  <c r="AD17" i="4"/>
  <c r="AZ17" i="4"/>
  <c r="DE17" i="4"/>
  <c r="EX17" i="4"/>
  <c r="GO17" i="4"/>
  <c r="DI17" i="4"/>
  <c r="EL17" i="4"/>
  <c r="DP17" i="4"/>
  <c r="EJ17" i="4"/>
  <c r="LS17" i="4"/>
  <c r="EK17" i="4"/>
  <c r="EO17" i="4"/>
  <c r="LP17" i="4"/>
  <c r="LQ17" i="4"/>
  <c r="BA17" i="28"/>
  <c r="AW18" i="62"/>
  <c r="AV18" i="62"/>
  <c r="AU18" i="62"/>
  <c r="AT18" i="62"/>
  <c r="AS18" i="62"/>
  <c r="AR18" i="62"/>
  <c r="AQ18" i="62"/>
  <c r="AP18" i="62"/>
  <c r="AO18" i="62"/>
  <c r="AN18" i="62"/>
  <c r="AM18" i="62"/>
  <c r="AL18" i="62"/>
  <c r="AK18" i="62"/>
  <c r="AJ18" i="62"/>
  <c r="AI18" i="62"/>
  <c r="AH18" i="62"/>
  <c r="AG18" i="62"/>
  <c r="AF18" i="62"/>
  <c r="AE18" i="62"/>
  <c r="AD18" i="62"/>
  <c r="AC18" i="62"/>
  <c r="AB18" i="62"/>
  <c r="AA18" i="62"/>
  <c r="Z18" i="62"/>
  <c r="Y18" i="62"/>
  <c r="X18" i="62"/>
  <c r="W18" i="62"/>
  <c r="V18" i="62"/>
  <c r="U18" i="62"/>
  <c r="T18" i="62"/>
  <c r="S18" i="62"/>
  <c r="R18" i="62"/>
  <c r="Q18" i="62"/>
  <c r="P18" i="62"/>
  <c r="O18" i="62"/>
  <c r="N18" i="62"/>
  <c r="M18" i="62"/>
  <c r="L18" i="62"/>
  <c r="K18" i="62"/>
  <c r="J18" i="62"/>
  <c r="I18" i="62"/>
  <c r="H18" i="62"/>
  <c r="G18" i="62"/>
  <c r="F18" i="62"/>
  <c r="E18" i="62"/>
  <c r="D18" i="62"/>
  <c r="C18" i="62"/>
  <c r="B18" i="62"/>
  <c r="FI18" i="29"/>
  <c r="FH18" i="29"/>
  <c r="FG18" i="29"/>
  <c r="FF18" i="29"/>
  <c r="FE18" i="29"/>
  <c r="FD18" i="29"/>
  <c r="FC18" i="29"/>
  <c r="FB18" i="29"/>
  <c r="FA18" i="29"/>
  <c r="EZ18" i="29"/>
  <c r="EY18" i="29"/>
  <c r="EX18" i="29"/>
  <c r="EW18" i="29"/>
  <c r="EV18" i="29"/>
  <c r="EU18" i="29"/>
  <c r="ET18" i="29"/>
  <c r="ES18" i="29"/>
  <c r="ER18" i="29"/>
  <c r="EQ18" i="29"/>
  <c r="EP18" i="29"/>
  <c r="EO18" i="29"/>
  <c r="EN18" i="29"/>
  <c r="EM18" i="29"/>
  <c r="EL18" i="29"/>
  <c r="EK18" i="29"/>
  <c r="EJ18" i="29"/>
  <c r="EI18" i="29"/>
  <c r="EH18" i="29"/>
  <c r="EG18" i="29"/>
  <c r="EF18" i="29"/>
  <c r="EE18" i="29"/>
  <c r="ED18" i="29"/>
  <c r="EC18" i="29"/>
  <c r="EB18" i="29"/>
  <c r="EA18" i="29"/>
  <c r="DZ18" i="29"/>
  <c r="DY18" i="29"/>
  <c r="DX18" i="29"/>
  <c r="DW18" i="29"/>
  <c r="DV18" i="29"/>
  <c r="DU18" i="29"/>
  <c r="DT18" i="29"/>
  <c r="DS18" i="29"/>
  <c r="DR18" i="29"/>
  <c r="DQ18" i="29"/>
  <c r="DP18" i="29"/>
  <c r="DO18" i="29"/>
  <c r="DN18" i="29"/>
  <c r="DM18" i="29"/>
  <c r="DL18" i="29"/>
  <c r="DK18" i="29"/>
  <c r="DJ18" i="29"/>
  <c r="DI18" i="29"/>
  <c r="DH18" i="29"/>
  <c r="DG18" i="29"/>
  <c r="DF18" i="29"/>
  <c r="DE18" i="29"/>
  <c r="DD18" i="29"/>
  <c r="DC18" i="29"/>
  <c r="DB18" i="29"/>
  <c r="DA18" i="29"/>
  <c r="CZ18" i="29"/>
  <c r="CY18" i="29"/>
  <c r="CX18" i="29"/>
  <c r="CW18" i="29"/>
  <c r="CV18" i="29"/>
  <c r="CU18" i="29"/>
  <c r="CT18" i="29"/>
  <c r="CS18" i="29"/>
  <c r="CR18" i="29"/>
  <c r="CQ18" i="29"/>
  <c r="CP18" i="29"/>
  <c r="CO18" i="29"/>
  <c r="CN18" i="29"/>
  <c r="CM18" i="29"/>
  <c r="CL18" i="29"/>
  <c r="CK18" i="29"/>
  <c r="CJ18" i="29"/>
  <c r="CI18" i="29"/>
  <c r="CH18" i="29"/>
  <c r="CG18" i="29"/>
  <c r="CF18" i="29"/>
  <c r="CE18" i="29"/>
  <c r="CD18" i="29"/>
  <c r="CC18" i="29"/>
  <c r="CB18" i="29"/>
  <c r="CA18" i="29"/>
  <c r="BZ18" i="29"/>
  <c r="BY18" i="29"/>
  <c r="BX18" i="29"/>
  <c r="BW18" i="29"/>
  <c r="BV18" i="29"/>
  <c r="BU18" i="29"/>
  <c r="BT18" i="29"/>
  <c r="BS18" i="29"/>
  <c r="BR18" i="29"/>
  <c r="BQ18" i="29"/>
  <c r="BP18" i="29"/>
  <c r="BO18" i="29"/>
  <c r="BN18" i="29"/>
  <c r="BM18" i="29"/>
  <c r="BL18" i="29"/>
  <c r="BK18" i="29"/>
  <c r="BJ18" i="29"/>
  <c r="BI18" i="29"/>
  <c r="BH18" i="29"/>
  <c r="BG18" i="29"/>
  <c r="BF18" i="29"/>
  <c r="BE18" i="29"/>
  <c r="BD18" i="29"/>
  <c r="BC18" i="29"/>
  <c r="BB18" i="29"/>
  <c r="BA18" i="29"/>
  <c r="AZ18" i="29"/>
  <c r="AY18" i="29"/>
  <c r="AX18" i="29"/>
  <c r="AW18" i="29"/>
  <c r="AV18" i="29"/>
  <c r="AU18" i="29"/>
  <c r="AT18" i="29"/>
  <c r="AS18" i="29"/>
  <c r="AR18" i="29"/>
  <c r="AQ18" i="29"/>
  <c r="AP18" i="29"/>
  <c r="AO18" i="29"/>
  <c r="AN18" i="29"/>
  <c r="AM18" i="29"/>
  <c r="AL18" i="29"/>
  <c r="AK18" i="29"/>
  <c r="AJ18" i="29"/>
  <c r="AI18" i="29"/>
  <c r="AH18" i="29"/>
  <c r="AG18" i="29"/>
  <c r="AF18" i="29"/>
  <c r="AE18" i="29"/>
  <c r="AD18" i="29"/>
  <c r="AC18" i="29"/>
  <c r="AB18" i="29"/>
  <c r="AA18" i="29"/>
  <c r="Z18" i="29"/>
  <c r="Y18" i="29"/>
  <c r="X18" i="29"/>
  <c r="W18" i="29"/>
  <c r="V18" i="29"/>
  <c r="U18" i="29"/>
  <c r="T18" i="29"/>
  <c r="S18" i="29"/>
  <c r="R18" i="29"/>
  <c r="Q18" i="29"/>
  <c r="P18" i="29"/>
  <c r="O18" i="29"/>
  <c r="N18" i="29"/>
  <c r="M18" i="29"/>
  <c r="L18" i="29"/>
  <c r="K18" i="29"/>
  <c r="J18" i="29"/>
  <c r="I18" i="29"/>
  <c r="H18" i="29"/>
  <c r="G18" i="29"/>
  <c r="F18" i="29"/>
  <c r="E18" i="29"/>
  <c r="D18" i="29"/>
  <c r="C18" i="29"/>
  <c r="B18" i="29"/>
  <c r="FI17" i="29"/>
  <c r="FH17" i="29"/>
  <c r="FG17" i="29"/>
  <c r="FF17" i="29"/>
  <c r="FE17" i="29"/>
  <c r="FD17" i="29"/>
  <c r="FC17" i="29"/>
  <c r="FB17" i="29"/>
  <c r="FA17" i="29"/>
  <c r="EZ17" i="29"/>
  <c r="EY17" i="29"/>
  <c r="EX17" i="29"/>
  <c r="EW17" i="29"/>
  <c r="EV17" i="29"/>
  <c r="EU17" i="29"/>
  <c r="ET17" i="29"/>
  <c r="ES17" i="29"/>
  <c r="ER17" i="29"/>
  <c r="EQ17" i="29"/>
  <c r="EP17" i="29"/>
  <c r="EO17" i="29"/>
  <c r="EN17" i="29"/>
  <c r="EM17" i="29"/>
  <c r="EL17" i="29"/>
  <c r="EK17" i="29"/>
  <c r="EJ17" i="29"/>
  <c r="EI17" i="29"/>
  <c r="EH17" i="29"/>
  <c r="EG17" i="29"/>
  <c r="EF17" i="29"/>
  <c r="EE17" i="29"/>
  <c r="ED17" i="29"/>
  <c r="EC17" i="29"/>
  <c r="EB17" i="29"/>
  <c r="EA17" i="29"/>
  <c r="DZ17" i="29"/>
  <c r="DY17" i="29"/>
  <c r="DX17" i="29"/>
  <c r="DW17" i="29"/>
  <c r="DV17" i="29"/>
  <c r="DU17" i="29"/>
  <c r="DT17" i="29"/>
  <c r="DS17" i="29"/>
  <c r="DR17" i="29"/>
  <c r="DQ17" i="29"/>
  <c r="DP17" i="29"/>
  <c r="DO17" i="29"/>
  <c r="DN17" i="29"/>
  <c r="DM17" i="29"/>
  <c r="DL17" i="29"/>
  <c r="DK17" i="29"/>
  <c r="DJ17" i="29"/>
  <c r="DI17" i="29"/>
  <c r="DH17" i="29"/>
  <c r="DG17" i="29"/>
  <c r="DF17" i="29"/>
  <c r="DE17" i="29"/>
  <c r="DD17" i="29"/>
  <c r="DC17" i="29"/>
  <c r="DB17" i="29"/>
  <c r="DA17" i="29"/>
  <c r="CZ17" i="29"/>
  <c r="CY17" i="29"/>
  <c r="CX17" i="29"/>
  <c r="CW17" i="29"/>
  <c r="CV17" i="29"/>
  <c r="CU17" i="29"/>
  <c r="CT17" i="29"/>
  <c r="CS17" i="29"/>
  <c r="CR17" i="29"/>
  <c r="CQ17" i="29"/>
  <c r="CP17" i="29"/>
  <c r="CO17" i="29"/>
  <c r="CN17" i="29"/>
  <c r="CM17" i="29"/>
  <c r="CL17" i="29"/>
  <c r="CK17" i="29"/>
  <c r="CJ17" i="29"/>
  <c r="CI17" i="29"/>
  <c r="CH17" i="29"/>
  <c r="CG17" i="29"/>
  <c r="CF17" i="29"/>
  <c r="CE17" i="29"/>
  <c r="CD17" i="29"/>
  <c r="CC17" i="29"/>
  <c r="CB17" i="29"/>
  <c r="CA17" i="29"/>
  <c r="BZ17" i="29"/>
  <c r="BY17" i="29"/>
  <c r="BX17" i="29"/>
  <c r="BW17" i="29"/>
  <c r="BV17" i="29"/>
  <c r="BU17" i="29"/>
  <c r="BT17" i="29"/>
  <c r="BS17" i="29"/>
  <c r="BR17" i="29"/>
  <c r="BQ17" i="29"/>
  <c r="BP17" i="29"/>
  <c r="BO17" i="29"/>
  <c r="BN17" i="29"/>
  <c r="BM17" i="29"/>
  <c r="BL17" i="29"/>
  <c r="BK17" i="29"/>
  <c r="BJ17" i="29"/>
  <c r="BI17" i="29"/>
  <c r="BH17" i="29"/>
  <c r="BG17" i="29"/>
  <c r="BF17" i="29"/>
  <c r="BE17" i="29"/>
  <c r="BD17" i="29"/>
  <c r="BC17" i="29"/>
  <c r="BB17" i="29"/>
  <c r="BA17" i="29"/>
  <c r="AZ17" i="29"/>
  <c r="AY17" i="29"/>
  <c r="AX17" i="29"/>
  <c r="AW17" i="29"/>
  <c r="AV17" i="29"/>
  <c r="AU17" i="29"/>
  <c r="AT17" i="29"/>
  <c r="AS17" i="29"/>
  <c r="AR17" i="29"/>
  <c r="AQ17" i="29"/>
  <c r="AP17" i="29"/>
  <c r="AO17" i="29"/>
  <c r="AN17" i="29"/>
  <c r="AM17" i="29"/>
  <c r="AL17" i="29"/>
  <c r="AK17" i="29"/>
  <c r="AJ17" i="29"/>
  <c r="AI17" i="29"/>
  <c r="AH17" i="29"/>
  <c r="AG17" i="29"/>
  <c r="AF17" i="29"/>
  <c r="AE17" i="29"/>
  <c r="AD17" i="29"/>
  <c r="AC17" i="29"/>
  <c r="AB17" i="29"/>
  <c r="AA17" i="29"/>
  <c r="Z17" i="29"/>
  <c r="Y17" i="29"/>
  <c r="X17" i="29"/>
  <c r="W17" i="29"/>
  <c r="V17" i="29"/>
  <c r="U17" i="29"/>
  <c r="T17" i="29"/>
  <c r="S17" i="29"/>
  <c r="R17" i="29"/>
  <c r="Q17" i="29"/>
  <c r="P17" i="29"/>
  <c r="O17" i="29"/>
  <c r="N17" i="29"/>
  <c r="M17" i="29"/>
  <c r="L17" i="29"/>
  <c r="K17" i="29"/>
  <c r="J17" i="29"/>
  <c r="I17" i="29"/>
  <c r="H17" i="29"/>
  <c r="G17" i="29"/>
  <c r="F17" i="29"/>
  <c r="E17" i="29"/>
  <c r="D17" i="29"/>
  <c r="C17" i="29"/>
  <c r="B17" i="29"/>
  <c r="AW17" i="62"/>
  <c r="AV17" i="62"/>
  <c r="AU17" i="62"/>
  <c r="AT17" i="62"/>
  <c r="AS17" i="62"/>
  <c r="AR17" i="62"/>
  <c r="AQ17" i="62"/>
  <c r="AP17" i="62"/>
  <c r="AO17" i="62"/>
  <c r="AN17" i="62"/>
  <c r="AM17" i="62"/>
  <c r="AL17" i="62"/>
  <c r="AK17" i="62"/>
  <c r="AJ17" i="62"/>
  <c r="AI17" i="62"/>
  <c r="AH17" i="62"/>
  <c r="AG17" i="62"/>
  <c r="AF17" i="62"/>
  <c r="AE17" i="62"/>
  <c r="AD17" i="62"/>
  <c r="AC17" i="62"/>
  <c r="AB17" i="62"/>
  <c r="AA17" i="62"/>
  <c r="Z17" i="62"/>
  <c r="Y17" i="62"/>
  <c r="X17" i="62"/>
  <c r="W17" i="62"/>
  <c r="V17" i="62"/>
  <c r="U17" i="62"/>
  <c r="T17" i="62"/>
  <c r="S17" i="62"/>
  <c r="R17" i="62"/>
  <c r="Q17" i="62"/>
  <c r="P17" i="62"/>
  <c r="O17" i="62"/>
  <c r="N17" i="62"/>
  <c r="M17" i="62"/>
  <c r="L17" i="62"/>
  <c r="K17" i="62"/>
  <c r="J17" i="62"/>
  <c r="I17" i="62"/>
  <c r="H17" i="62"/>
  <c r="G17" i="62"/>
  <c r="F17" i="62"/>
  <c r="E17" i="62"/>
  <c r="D17" i="62"/>
  <c r="C17" i="62"/>
  <c r="B17" i="62"/>
  <c r="AW16" i="62"/>
  <c r="AV16" i="62"/>
  <c r="AU16" i="62"/>
  <c r="AT16" i="62"/>
  <c r="AS16" i="62"/>
  <c r="AR16" i="62"/>
  <c r="AQ16" i="62"/>
  <c r="AP16" i="62"/>
  <c r="AO16" i="62"/>
  <c r="AN16" i="62"/>
  <c r="AM16" i="62"/>
  <c r="AL16" i="62"/>
  <c r="AK16" i="62"/>
  <c r="AJ16" i="62"/>
  <c r="AI16" i="62"/>
  <c r="AH16" i="62"/>
  <c r="AG16" i="62"/>
  <c r="AF16" i="62"/>
  <c r="AE16" i="62"/>
  <c r="AD16" i="62"/>
  <c r="AC16" i="62"/>
  <c r="AB16" i="62"/>
  <c r="AA16" i="62"/>
  <c r="Z16" i="62"/>
  <c r="Y16" i="62"/>
  <c r="X16" i="62"/>
  <c r="W16" i="62"/>
  <c r="V16" i="62"/>
  <c r="U16" i="62"/>
  <c r="T16" i="62"/>
  <c r="S16" i="62"/>
  <c r="R16" i="62"/>
  <c r="Q16" i="62"/>
  <c r="P16" i="62"/>
  <c r="O16" i="62"/>
  <c r="N16" i="62"/>
  <c r="M16" i="62"/>
  <c r="L16" i="62"/>
  <c r="K16" i="62"/>
  <c r="J16" i="62"/>
  <c r="I16" i="62"/>
  <c r="H16" i="62"/>
  <c r="G16" i="62"/>
  <c r="F16" i="62"/>
  <c r="E16" i="62"/>
  <c r="D16" i="62"/>
  <c r="C16" i="62"/>
  <c r="B16" i="62"/>
  <c r="FI16" i="29"/>
  <c r="FH16" i="29"/>
  <c r="FG16" i="29"/>
  <c r="FF16" i="29"/>
  <c r="FE16" i="29"/>
  <c r="FD16" i="29"/>
  <c r="FC16" i="29"/>
  <c r="FB16" i="29"/>
  <c r="FA16" i="29"/>
  <c r="EZ16" i="29"/>
  <c r="EY16" i="29"/>
  <c r="EX16" i="29"/>
  <c r="EW16" i="29"/>
  <c r="EV16" i="29"/>
  <c r="EU16" i="29"/>
  <c r="ET16" i="29"/>
  <c r="ES16" i="29"/>
  <c r="ER16" i="29"/>
  <c r="EQ16" i="29"/>
  <c r="EP16" i="29"/>
  <c r="EO16" i="29"/>
  <c r="EN16" i="29"/>
  <c r="EM16" i="29"/>
  <c r="EL16" i="29"/>
  <c r="EK16" i="29"/>
  <c r="EJ16" i="29"/>
  <c r="EI16" i="29"/>
  <c r="EH16" i="29"/>
  <c r="EG16" i="29"/>
  <c r="EF16" i="29"/>
  <c r="EE16" i="29"/>
  <c r="ED16" i="29"/>
  <c r="EC16" i="29"/>
  <c r="EB16" i="29"/>
  <c r="EA16" i="29"/>
  <c r="DZ16" i="29"/>
  <c r="DY16" i="29"/>
  <c r="DX16" i="29"/>
  <c r="DW16" i="29"/>
  <c r="DV16" i="29"/>
  <c r="DU16" i="29"/>
  <c r="DT16" i="29"/>
  <c r="DS16" i="29"/>
  <c r="DR16" i="29"/>
  <c r="DQ16" i="29"/>
  <c r="DP16" i="29"/>
  <c r="DO16" i="29"/>
  <c r="DN16" i="29"/>
  <c r="DM16" i="29"/>
  <c r="DL16" i="29"/>
  <c r="DK16" i="29"/>
  <c r="DJ16" i="29"/>
  <c r="DI16" i="29"/>
  <c r="DH16" i="29"/>
  <c r="DG16" i="29"/>
  <c r="DF16" i="29"/>
  <c r="DE16" i="29"/>
  <c r="DD16" i="29"/>
  <c r="DC16" i="29"/>
  <c r="DB16" i="29"/>
  <c r="DA16" i="29"/>
  <c r="CZ16" i="29"/>
  <c r="CY16" i="29"/>
  <c r="CX16" i="29"/>
  <c r="CW16" i="29"/>
  <c r="CV16" i="29"/>
  <c r="CU16" i="29"/>
  <c r="CT16" i="29"/>
  <c r="CS16" i="29"/>
  <c r="CR16" i="29"/>
  <c r="CQ16" i="29"/>
  <c r="CP16" i="29"/>
  <c r="CO16" i="29"/>
  <c r="CN16" i="29"/>
  <c r="CM16" i="29"/>
  <c r="CL16" i="29"/>
  <c r="CK16" i="29"/>
  <c r="CJ16" i="29"/>
  <c r="CI16" i="29"/>
  <c r="CH16" i="29"/>
  <c r="CG16" i="29"/>
  <c r="CF16" i="29"/>
  <c r="CE16" i="29"/>
  <c r="CD16" i="29"/>
  <c r="CC16" i="29"/>
  <c r="CB16" i="29"/>
  <c r="CA16" i="29"/>
  <c r="BZ16" i="29"/>
  <c r="BY16" i="29"/>
  <c r="BX16" i="29"/>
  <c r="BW16" i="29"/>
  <c r="BV16" i="29"/>
  <c r="BU16" i="29"/>
  <c r="BT16" i="29"/>
  <c r="BS16" i="29"/>
  <c r="BR16" i="29"/>
  <c r="BQ16" i="29"/>
  <c r="BP16" i="29"/>
  <c r="BO16" i="29"/>
  <c r="BN16" i="29"/>
  <c r="BM16" i="29"/>
  <c r="BL16" i="29"/>
  <c r="BK16" i="29"/>
  <c r="BJ16" i="29"/>
  <c r="BI16" i="29"/>
  <c r="BH16" i="29"/>
  <c r="BG16" i="29"/>
  <c r="BF16" i="29"/>
  <c r="BE16" i="29"/>
  <c r="BD16" i="29"/>
  <c r="BC16" i="29"/>
  <c r="BB16" i="29"/>
  <c r="BA16" i="29"/>
  <c r="AZ16" i="29"/>
  <c r="AY16" i="29"/>
  <c r="AX16" i="29"/>
  <c r="AW16" i="29"/>
  <c r="AV16" i="29"/>
  <c r="AU16" i="29"/>
  <c r="AT16" i="29"/>
  <c r="AS16" i="29"/>
  <c r="AR16" i="29"/>
  <c r="AQ16" i="29"/>
  <c r="AP16" i="29"/>
  <c r="AO16" i="29"/>
  <c r="AN16" i="29"/>
  <c r="AM16" i="29"/>
  <c r="AL16" i="29"/>
  <c r="AK16" i="29"/>
  <c r="AJ16" i="29"/>
  <c r="AI16" i="29"/>
  <c r="AH16" i="29"/>
  <c r="AG16" i="29"/>
  <c r="AF16" i="29"/>
  <c r="AE16" i="29"/>
  <c r="AD16" i="29"/>
  <c r="AC16" i="29"/>
  <c r="AB16" i="29"/>
  <c r="AA16" i="29"/>
  <c r="Z16" i="29"/>
  <c r="Y16" i="29"/>
  <c r="X16" i="29"/>
  <c r="W16" i="29"/>
  <c r="V16" i="29"/>
  <c r="U16" i="29"/>
  <c r="T16" i="29"/>
  <c r="S16" i="29"/>
  <c r="R16" i="29"/>
  <c r="Q16" i="29"/>
  <c r="P16" i="29"/>
  <c r="O16" i="29"/>
  <c r="N16" i="29"/>
  <c r="M16" i="29"/>
  <c r="L16" i="29"/>
  <c r="K16" i="29"/>
  <c r="J16" i="29"/>
  <c r="I16" i="29"/>
  <c r="H16" i="29"/>
  <c r="G16" i="29"/>
  <c r="F16" i="29"/>
  <c r="E16" i="29"/>
  <c r="D16" i="29"/>
  <c r="C16" i="29"/>
  <c r="B16" i="29"/>
  <c r="FI15" i="29"/>
  <c r="FH15" i="29"/>
  <c r="FG15" i="29"/>
  <c r="FF15" i="29"/>
  <c r="FE15" i="29"/>
  <c r="FD15" i="29"/>
  <c r="FC15" i="29"/>
  <c r="FB15" i="29"/>
  <c r="FA15" i="29"/>
  <c r="EZ15" i="29"/>
  <c r="EY15" i="29"/>
  <c r="EX15" i="29"/>
  <c r="EW15" i="29"/>
  <c r="EV15" i="29"/>
  <c r="EU15" i="29"/>
  <c r="ET15" i="29"/>
  <c r="ES15" i="29"/>
  <c r="ER15" i="29"/>
  <c r="EQ15" i="29"/>
  <c r="EP15" i="29"/>
  <c r="EO15" i="29"/>
  <c r="EN15" i="29"/>
  <c r="EM15" i="29"/>
  <c r="EL15" i="29"/>
  <c r="EK15" i="29"/>
  <c r="EJ15" i="29"/>
  <c r="EI15" i="29"/>
  <c r="EH15" i="29"/>
  <c r="EG15" i="29"/>
  <c r="EF15" i="29"/>
  <c r="EE15" i="29"/>
  <c r="ED15" i="29"/>
  <c r="EC15" i="29"/>
  <c r="EB15" i="29"/>
  <c r="EA15" i="29"/>
  <c r="DZ15" i="29"/>
  <c r="DY15" i="29"/>
  <c r="DX15" i="29"/>
  <c r="DW15" i="29"/>
  <c r="DV15" i="29"/>
  <c r="DU15" i="29"/>
  <c r="DT15" i="29"/>
  <c r="DS15" i="29"/>
  <c r="DR15" i="29"/>
  <c r="DQ15" i="29"/>
  <c r="DP15" i="29"/>
  <c r="DO15" i="29"/>
  <c r="DN15" i="29"/>
  <c r="DM15" i="29"/>
  <c r="DL15" i="29"/>
  <c r="DK15" i="29"/>
  <c r="DJ15" i="29"/>
  <c r="DI15" i="29"/>
  <c r="DH15" i="29"/>
  <c r="DG15" i="29"/>
  <c r="DF15" i="29"/>
  <c r="DE15" i="29"/>
  <c r="DD15" i="29"/>
  <c r="DC15" i="29"/>
  <c r="DB15" i="29"/>
  <c r="DA15" i="29"/>
  <c r="CZ15" i="29"/>
  <c r="CY15" i="29"/>
  <c r="CX15" i="29"/>
  <c r="CW15" i="29"/>
  <c r="CV15" i="29"/>
  <c r="CU15" i="29"/>
  <c r="CT15" i="29"/>
  <c r="CS15" i="29"/>
  <c r="CR15" i="29"/>
  <c r="CQ15" i="29"/>
  <c r="CP15" i="29"/>
  <c r="CO15" i="29"/>
  <c r="CN15" i="29"/>
  <c r="CM15" i="29"/>
  <c r="CL15" i="29"/>
  <c r="CK15" i="29"/>
  <c r="CJ15" i="29"/>
  <c r="CI15" i="29"/>
  <c r="CH15" i="29"/>
  <c r="CG15" i="29"/>
  <c r="CF15" i="29"/>
  <c r="CE15" i="29"/>
  <c r="CD15" i="29"/>
  <c r="CC15" i="29"/>
  <c r="CB15" i="29"/>
  <c r="CA15" i="29"/>
  <c r="BZ15" i="29"/>
  <c r="BY15" i="29"/>
  <c r="BX15" i="29"/>
  <c r="BW15" i="29"/>
  <c r="BV15" i="29"/>
  <c r="BU15" i="29"/>
  <c r="BT15" i="29"/>
  <c r="BS15" i="29"/>
  <c r="BR15" i="29"/>
  <c r="BQ15" i="29"/>
  <c r="BP15" i="29"/>
  <c r="BO15" i="29"/>
  <c r="BN15" i="29"/>
  <c r="BM15" i="29"/>
  <c r="BL15" i="29"/>
  <c r="BK15" i="29"/>
  <c r="BJ15" i="29"/>
  <c r="BI15" i="29"/>
  <c r="BH15" i="29"/>
  <c r="BG15" i="29"/>
  <c r="BF15" i="29"/>
  <c r="BE15" i="29"/>
  <c r="BD15" i="29"/>
  <c r="BC15" i="29"/>
  <c r="BB15" i="29"/>
  <c r="BA15" i="29"/>
  <c r="AZ15" i="29"/>
  <c r="AY15" i="29"/>
  <c r="AX15" i="29"/>
  <c r="AW15" i="29"/>
  <c r="AV15" i="29"/>
  <c r="AU15" i="29"/>
  <c r="AT15" i="29"/>
  <c r="AS15" i="29"/>
  <c r="AR15" i="29"/>
  <c r="AQ15" i="29"/>
  <c r="AP15" i="29"/>
  <c r="AO15" i="29"/>
  <c r="AN15" i="29"/>
  <c r="AM15" i="29"/>
  <c r="AL15" i="29"/>
  <c r="AK15" i="29"/>
  <c r="AJ15" i="29"/>
  <c r="AI15" i="29"/>
  <c r="AH15" i="29"/>
  <c r="AG15" i="29"/>
  <c r="AF15" i="29"/>
  <c r="AE15" i="29"/>
  <c r="AD15" i="29"/>
  <c r="AC15" i="29"/>
  <c r="AB15" i="29"/>
  <c r="AA15" i="29"/>
  <c r="Z15" i="29"/>
  <c r="Y15" i="29"/>
  <c r="X15" i="29"/>
  <c r="W15" i="29"/>
  <c r="V15" i="29"/>
  <c r="U15" i="29"/>
  <c r="T15" i="29"/>
  <c r="S15" i="29"/>
  <c r="R15" i="29"/>
  <c r="Q15" i="29"/>
  <c r="P15" i="29"/>
  <c r="O15" i="29"/>
  <c r="N15" i="29"/>
  <c r="M15" i="29"/>
  <c r="L15" i="29"/>
  <c r="K15" i="29"/>
  <c r="J15" i="29"/>
  <c r="I15" i="29"/>
  <c r="H15" i="29"/>
  <c r="G15" i="29"/>
  <c r="F15" i="29"/>
  <c r="E15" i="29"/>
  <c r="D15" i="29"/>
  <c r="C15" i="29"/>
  <c r="B15" i="29"/>
  <c r="AW15" i="62"/>
  <c r="AV15" i="62"/>
  <c r="AU15" i="62"/>
  <c r="AT15" i="62"/>
  <c r="AS15" i="62"/>
  <c r="AR15" i="62"/>
  <c r="AQ15" i="62"/>
  <c r="AP15" i="62"/>
  <c r="AO15" i="62"/>
  <c r="AN15" i="62"/>
  <c r="AM15" i="62"/>
  <c r="AL15" i="62"/>
  <c r="AK15" i="62"/>
  <c r="AJ15" i="62"/>
  <c r="AI15" i="62"/>
  <c r="AH15" i="62"/>
  <c r="AG15" i="62"/>
  <c r="AF15" i="62"/>
  <c r="AE15" i="62"/>
  <c r="AD15" i="62"/>
  <c r="AC15" i="62"/>
  <c r="AB15" i="62"/>
  <c r="AA15" i="62"/>
  <c r="Z15" i="62"/>
  <c r="Y15" i="62"/>
  <c r="X15" i="62"/>
  <c r="W15" i="62"/>
  <c r="V15" i="62"/>
  <c r="U15" i="62"/>
  <c r="T15" i="62"/>
  <c r="S15" i="62"/>
  <c r="R15" i="62"/>
  <c r="Q15" i="62"/>
  <c r="P15" i="62"/>
  <c r="O15" i="62"/>
  <c r="N15" i="62"/>
  <c r="M15" i="62"/>
  <c r="L15" i="62"/>
  <c r="K15" i="62"/>
  <c r="J15" i="62"/>
  <c r="I15" i="62"/>
  <c r="H15" i="62"/>
  <c r="G15" i="62"/>
  <c r="F15" i="62"/>
  <c r="E15" i="62"/>
  <c r="D15" i="62"/>
  <c r="C15" i="62"/>
  <c r="B15" i="62"/>
  <c r="AW14" i="62"/>
  <c r="AV14" i="62"/>
  <c r="AU14" i="62"/>
  <c r="AT14" i="62"/>
  <c r="AS14" i="62"/>
  <c r="AR14" i="62"/>
  <c r="AQ14" i="62"/>
  <c r="AP14" i="62"/>
  <c r="AO14" i="62"/>
  <c r="AN14" i="62"/>
  <c r="AM14" i="62"/>
  <c r="AL14" i="62"/>
  <c r="AK14" i="62"/>
  <c r="AJ14" i="62"/>
  <c r="AI14" i="62"/>
  <c r="AH14" i="62"/>
  <c r="AG14" i="62"/>
  <c r="AF14" i="62"/>
  <c r="AE14" i="62"/>
  <c r="AD14" i="62"/>
  <c r="AC14" i="62"/>
  <c r="AB14" i="62"/>
  <c r="AA14" i="62"/>
  <c r="Z14" i="62"/>
  <c r="Y14" i="62"/>
  <c r="X14" i="62"/>
  <c r="W14" i="62"/>
  <c r="V14" i="62"/>
  <c r="U14" i="62"/>
  <c r="T14" i="62"/>
  <c r="S14" i="62"/>
  <c r="R14" i="62"/>
  <c r="Q14" i="62"/>
  <c r="P14" i="62"/>
  <c r="O14" i="62"/>
  <c r="N14" i="62"/>
  <c r="M14" i="62"/>
  <c r="L14" i="62"/>
  <c r="K14" i="62"/>
  <c r="J14" i="62"/>
  <c r="I14" i="62"/>
  <c r="H14" i="62"/>
  <c r="G14" i="62"/>
  <c r="F14" i="62"/>
  <c r="E14" i="62"/>
  <c r="D14" i="62"/>
  <c r="C14" i="62"/>
  <c r="B14" i="62"/>
  <c r="FI14" i="29"/>
  <c r="FH14" i="29"/>
  <c r="FG14" i="29"/>
  <c r="FF14" i="29"/>
  <c r="FE14" i="29"/>
  <c r="FD14" i="29"/>
  <c r="FC14" i="29"/>
  <c r="FB14" i="29"/>
  <c r="FA14" i="29"/>
  <c r="EZ14" i="29"/>
  <c r="EY14" i="29"/>
  <c r="EX14" i="29"/>
  <c r="EW14" i="29"/>
  <c r="EV14" i="29"/>
  <c r="EU14" i="29"/>
  <c r="ET14" i="29"/>
  <c r="ES14" i="29"/>
  <c r="ER14" i="29"/>
  <c r="EQ14" i="29"/>
  <c r="EP14" i="29"/>
  <c r="EO14" i="29"/>
  <c r="EN14" i="29"/>
  <c r="EM14" i="29"/>
  <c r="EL14" i="29"/>
  <c r="EK14" i="29"/>
  <c r="EJ14" i="29"/>
  <c r="EI14" i="29"/>
  <c r="EH14" i="29"/>
  <c r="EG14" i="29"/>
  <c r="EF14" i="29"/>
  <c r="EE14" i="29"/>
  <c r="ED14" i="29"/>
  <c r="EC14" i="29"/>
  <c r="EB14" i="29"/>
  <c r="EA14" i="29"/>
  <c r="DZ14" i="29"/>
  <c r="DY14" i="29"/>
  <c r="DX14" i="29"/>
  <c r="DW14" i="29"/>
  <c r="DV14" i="29"/>
  <c r="DU14" i="29"/>
  <c r="DT14" i="29"/>
  <c r="DS14" i="29"/>
  <c r="DR14" i="29"/>
  <c r="DQ14" i="29"/>
  <c r="DP14" i="29"/>
  <c r="DO14" i="29"/>
  <c r="DN14" i="29"/>
  <c r="DM14" i="29"/>
  <c r="DL14" i="29"/>
  <c r="DK14" i="29"/>
  <c r="DJ14" i="29"/>
  <c r="DI14" i="29"/>
  <c r="DH14" i="29"/>
  <c r="DG14" i="29"/>
  <c r="DF14" i="29"/>
  <c r="DE14" i="29"/>
  <c r="DD14" i="29"/>
  <c r="DC14" i="29"/>
  <c r="DB14" i="29"/>
  <c r="DA14" i="29"/>
  <c r="CZ14" i="29"/>
  <c r="CY14" i="29"/>
  <c r="CX14" i="29"/>
  <c r="CW14" i="29"/>
  <c r="CV14" i="29"/>
  <c r="CU14" i="29"/>
  <c r="CT14" i="29"/>
  <c r="CS14" i="29"/>
  <c r="CR14" i="29"/>
  <c r="CQ14" i="29"/>
  <c r="CP14" i="29"/>
  <c r="CO14" i="29"/>
  <c r="CN14" i="29"/>
  <c r="CM14" i="29"/>
  <c r="CL14" i="29"/>
  <c r="CK14" i="29"/>
  <c r="CJ14" i="29"/>
  <c r="CI14" i="29"/>
  <c r="CH14" i="29"/>
  <c r="CG14" i="29"/>
  <c r="CF14" i="29"/>
  <c r="CE14" i="29"/>
  <c r="CD14" i="29"/>
  <c r="CC14" i="29"/>
  <c r="CB14" i="29"/>
  <c r="CA14" i="29"/>
  <c r="BZ14" i="29"/>
  <c r="BY14" i="29"/>
  <c r="BX14" i="29"/>
  <c r="BW14" i="29"/>
  <c r="BV14" i="29"/>
  <c r="BU14" i="29"/>
  <c r="BT14" i="29"/>
  <c r="BS14" i="29"/>
  <c r="BR14" i="29"/>
  <c r="BQ14" i="29"/>
  <c r="BP14" i="29"/>
  <c r="BO14" i="29"/>
  <c r="BN14" i="29"/>
  <c r="BM14" i="29"/>
  <c r="BL14" i="29"/>
  <c r="BK14" i="29"/>
  <c r="BJ14" i="29"/>
  <c r="BI14" i="29"/>
  <c r="BH14" i="29"/>
  <c r="BG14" i="29"/>
  <c r="BF14" i="29"/>
  <c r="BE14" i="29"/>
  <c r="BD14" i="29"/>
  <c r="BC14" i="29"/>
  <c r="BB14" i="29"/>
  <c r="BA14" i="29"/>
  <c r="AZ14" i="29"/>
  <c r="AY14" i="29"/>
  <c r="AX14" i="29"/>
  <c r="AW14" i="29"/>
  <c r="AV14" i="29"/>
  <c r="AU14" i="29"/>
  <c r="AT14" i="29"/>
  <c r="AS14" i="29"/>
  <c r="AR14" i="29"/>
  <c r="AQ14" i="29"/>
  <c r="AP14" i="29"/>
  <c r="AO14" i="29"/>
  <c r="AN14" i="29"/>
  <c r="AM14" i="29"/>
  <c r="AL14" i="29"/>
  <c r="AK14" i="29"/>
  <c r="AJ14" i="29"/>
  <c r="AI14" i="29"/>
  <c r="AH14" i="29"/>
  <c r="AG14" i="29"/>
  <c r="AF14" i="29"/>
  <c r="AE14" i="29"/>
  <c r="AD14" i="29"/>
  <c r="AC14" i="29"/>
  <c r="AB14" i="29"/>
  <c r="AA14" i="29"/>
  <c r="Z14" i="29"/>
  <c r="Y14" i="29"/>
  <c r="X14" i="29"/>
  <c r="W14" i="29"/>
  <c r="V14" i="29"/>
  <c r="U14" i="29"/>
  <c r="T14" i="29"/>
  <c r="S14" i="29"/>
  <c r="R14" i="29"/>
  <c r="Q14" i="29"/>
  <c r="P14" i="29"/>
  <c r="O14" i="29"/>
  <c r="N14" i="29"/>
  <c r="M14" i="29"/>
  <c r="L14" i="29"/>
  <c r="K14" i="29"/>
  <c r="J14" i="29"/>
  <c r="I14" i="29"/>
  <c r="H14" i="29"/>
  <c r="G14" i="29"/>
  <c r="F14" i="29"/>
  <c r="E14" i="29"/>
  <c r="D14" i="29"/>
  <c r="C14" i="29"/>
  <c r="B14" i="29"/>
  <c r="FI13" i="29"/>
  <c r="FH13" i="29"/>
  <c r="FG13" i="29"/>
  <c r="FF13" i="29"/>
  <c r="FE13" i="29"/>
  <c r="FD13" i="29"/>
  <c r="FC13" i="29"/>
  <c r="FB13" i="29"/>
  <c r="FA13" i="29"/>
  <c r="EZ13" i="29"/>
  <c r="EY13" i="29"/>
  <c r="EX13" i="29"/>
  <c r="EW13" i="29"/>
  <c r="EV13" i="29"/>
  <c r="EU13" i="29"/>
  <c r="ET13" i="29"/>
  <c r="ES13" i="29"/>
  <c r="ER13" i="29"/>
  <c r="EQ13" i="29"/>
  <c r="EP13" i="29"/>
  <c r="EO13" i="29"/>
  <c r="EN13" i="29"/>
  <c r="EM13" i="29"/>
  <c r="EL13" i="29"/>
  <c r="EK13" i="29"/>
  <c r="EJ13" i="29"/>
  <c r="EI13" i="29"/>
  <c r="EH13" i="29"/>
  <c r="EG13" i="29"/>
  <c r="EF13" i="29"/>
  <c r="EE13" i="29"/>
  <c r="ED13" i="29"/>
  <c r="EC13" i="29"/>
  <c r="EB13" i="29"/>
  <c r="EA13" i="29"/>
  <c r="DZ13" i="29"/>
  <c r="DY13" i="29"/>
  <c r="DX13" i="29"/>
  <c r="DW13" i="29"/>
  <c r="DV13" i="29"/>
  <c r="DU13" i="29"/>
  <c r="DT13" i="29"/>
  <c r="DS13" i="29"/>
  <c r="DR13" i="29"/>
  <c r="DQ13" i="29"/>
  <c r="DP13" i="29"/>
  <c r="DO13" i="29"/>
  <c r="DN13" i="29"/>
  <c r="DM13" i="29"/>
  <c r="DL13" i="29"/>
  <c r="DK13" i="29"/>
  <c r="DJ13" i="29"/>
  <c r="DI13" i="29"/>
  <c r="DH13" i="29"/>
  <c r="DG13" i="29"/>
  <c r="DF13" i="29"/>
  <c r="DE13" i="29"/>
  <c r="DD13" i="29"/>
  <c r="DC13" i="29"/>
  <c r="DB13" i="29"/>
  <c r="DA13" i="29"/>
  <c r="CZ13" i="29"/>
  <c r="CY13" i="29"/>
  <c r="CX13" i="29"/>
  <c r="CW13" i="29"/>
  <c r="CV13" i="29"/>
  <c r="CU13" i="29"/>
  <c r="CT13" i="29"/>
  <c r="CS13" i="29"/>
  <c r="CR13" i="29"/>
  <c r="CQ13" i="29"/>
  <c r="CP13" i="29"/>
  <c r="CO13" i="29"/>
  <c r="CN13" i="29"/>
  <c r="CM13" i="29"/>
  <c r="CL13" i="29"/>
  <c r="CK13" i="29"/>
  <c r="CJ13" i="29"/>
  <c r="CI13" i="29"/>
  <c r="CH13" i="29"/>
  <c r="CG13" i="29"/>
  <c r="CF13" i="29"/>
  <c r="CE13" i="29"/>
  <c r="CD13" i="29"/>
  <c r="CC13" i="29"/>
  <c r="CB13" i="29"/>
  <c r="CA13" i="29"/>
  <c r="BZ13" i="29"/>
  <c r="BY13" i="29"/>
  <c r="BX13" i="29"/>
  <c r="BW13" i="29"/>
  <c r="BV13" i="29"/>
  <c r="BU13" i="29"/>
  <c r="BT13" i="29"/>
  <c r="BS13" i="29"/>
  <c r="BR13" i="29"/>
  <c r="BQ13" i="29"/>
  <c r="BP13" i="29"/>
  <c r="BO13" i="29"/>
  <c r="BN13" i="29"/>
  <c r="BM13" i="29"/>
  <c r="BL13" i="29"/>
  <c r="BK13" i="29"/>
  <c r="BJ13" i="29"/>
  <c r="BI13" i="29"/>
  <c r="BH13" i="29"/>
  <c r="BG13" i="29"/>
  <c r="BF13" i="29"/>
  <c r="BE13" i="29"/>
  <c r="BD13" i="29"/>
  <c r="BC13" i="29"/>
  <c r="BB13" i="29"/>
  <c r="BA13" i="29"/>
  <c r="AZ13" i="29"/>
  <c r="AY13" i="29"/>
  <c r="AX13" i="29"/>
  <c r="AW13" i="29"/>
  <c r="AV13" i="29"/>
  <c r="AU13" i="29"/>
  <c r="AT13" i="29"/>
  <c r="AS13" i="29"/>
  <c r="AR13" i="29"/>
  <c r="AQ13" i="29"/>
  <c r="AP13" i="29"/>
  <c r="AO13" i="29"/>
  <c r="AN13" i="29"/>
  <c r="AM13" i="29"/>
  <c r="AL13" i="29"/>
  <c r="AK13" i="29"/>
  <c r="AJ13" i="29"/>
  <c r="AI13" i="29"/>
  <c r="AH13" i="29"/>
  <c r="AG13" i="29"/>
  <c r="AF13" i="29"/>
  <c r="AE13" i="29"/>
  <c r="AD13" i="29"/>
  <c r="AC13" i="29"/>
  <c r="AB13" i="29"/>
  <c r="AA13" i="29"/>
  <c r="Z13" i="29"/>
  <c r="Y13" i="29"/>
  <c r="X13" i="29"/>
  <c r="W13" i="29"/>
  <c r="V13" i="29"/>
  <c r="U13" i="29"/>
  <c r="T13" i="29"/>
  <c r="S13" i="29"/>
  <c r="R13" i="29"/>
  <c r="Q13" i="29"/>
  <c r="P13" i="29"/>
  <c r="O13" i="29"/>
  <c r="N13" i="29"/>
  <c r="M13" i="29"/>
  <c r="L13" i="29"/>
  <c r="K13" i="29"/>
  <c r="J13" i="29"/>
  <c r="I13" i="29"/>
  <c r="H13" i="29"/>
  <c r="G13" i="29"/>
  <c r="F13" i="29"/>
  <c r="E13" i="29"/>
  <c r="D13" i="29"/>
  <c r="C13" i="29"/>
  <c r="B13" i="29"/>
  <c r="AW13" i="62"/>
  <c r="AV13" i="62"/>
  <c r="AU13" i="62"/>
  <c r="AT13" i="62"/>
  <c r="AS13" i="62"/>
  <c r="AR13" i="62"/>
  <c r="AQ13" i="62"/>
  <c r="AP13" i="62"/>
  <c r="AO13" i="62"/>
  <c r="AN13" i="62"/>
  <c r="AM13" i="62"/>
  <c r="AL13" i="62"/>
  <c r="AK13" i="62"/>
  <c r="AJ13" i="62"/>
  <c r="AI13" i="62"/>
  <c r="AH13" i="62"/>
  <c r="AG13" i="62"/>
  <c r="AF13" i="62"/>
  <c r="AE13" i="62"/>
  <c r="AD13" i="62"/>
  <c r="AC13" i="62"/>
  <c r="AB13" i="62"/>
  <c r="AA13" i="62"/>
  <c r="Z13" i="62"/>
  <c r="Y13" i="62"/>
  <c r="X13" i="62"/>
  <c r="W13" i="62"/>
  <c r="V13" i="62"/>
  <c r="U13" i="62"/>
  <c r="T13" i="62"/>
  <c r="S13" i="62"/>
  <c r="R13" i="62"/>
  <c r="Q13" i="62"/>
  <c r="P13" i="62"/>
  <c r="O13" i="62"/>
  <c r="N13" i="62"/>
  <c r="M13" i="62"/>
  <c r="L13" i="62"/>
  <c r="K13" i="62"/>
  <c r="J13" i="62"/>
  <c r="I13" i="62"/>
  <c r="H13" i="62"/>
  <c r="G13" i="62"/>
  <c r="F13" i="62"/>
  <c r="E13" i="62"/>
  <c r="D13" i="62"/>
  <c r="C13" i="62"/>
  <c r="B13" i="62"/>
  <c r="BK16" i="28"/>
  <c r="BI16" i="28"/>
  <c r="BH16" i="28"/>
  <c r="BF16" i="28"/>
  <c r="BE16" i="28"/>
  <c r="BC16" i="28"/>
  <c r="BB16" i="28"/>
  <c r="AZ16" i="28"/>
  <c r="AY16" i="28"/>
  <c r="AW16" i="28"/>
  <c r="AU16" i="28"/>
  <c r="AT16" i="28"/>
  <c r="AR16" i="28"/>
  <c r="AQ16" i="28"/>
  <c r="AP16" i="28"/>
  <c r="LT16" i="4" s="1"/>
  <c r="AI16" i="28"/>
  <c r="AE16" i="28"/>
  <c r="AD16" i="28"/>
  <c r="AC16" i="28"/>
  <c r="AB16" i="28"/>
  <c r="AA16" i="28"/>
  <c r="Z16" i="28"/>
  <c r="Y16" i="28"/>
  <c r="X16" i="28"/>
  <c r="W16" i="28"/>
  <c r="V16" i="28"/>
  <c r="U16" i="28"/>
  <c r="T16" i="28"/>
  <c r="S16" i="28"/>
  <c r="R16" i="28"/>
  <c r="Q16" i="28"/>
  <c r="P16" i="28"/>
  <c r="O16" i="28"/>
  <c r="N16" i="28"/>
  <c r="M16" i="28"/>
  <c r="L16" i="28"/>
  <c r="K16" i="28"/>
  <c r="J16" i="28"/>
  <c r="EN16" i="4" s="1"/>
  <c r="I16" i="28"/>
  <c r="H16" i="28"/>
  <c r="G16" i="28"/>
  <c r="F16" i="28"/>
  <c r="E16" i="28"/>
  <c r="B16" i="28"/>
  <c r="BK15" i="28"/>
  <c r="BI15" i="28"/>
  <c r="BH15" i="28"/>
  <c r="BF15" i="28"/>
  <c r="BE15" i="28"/>
  <c r="BC15" i="28"/>
  <c r="BB15" i="28"/>
  <c r="AZ15" i="28"/>
  <c r="AY15" i="28"/>
  <c r="AW15" i="28"/>
  <c r="AU15" i="28"/>
  <c r="AT15" i="28"/>
  <c r="AR15" i="28"/>
  <c r="AQ15" i="28"/>
  <c r="AP15" i="28"/>
  <c r="LT15" i="4" s="1"/>
  <c r="AI15" i="28"/>
  <c r="AE15" i="28"/>
  <c r="AD15" i="28"/>
  <c r="AC15" i="28"/>
  <c r="AB15" i="28"/>
  <c r="AA15" i="28"/>
  <c r="Z15" i="28"/>
  <c r="Y15" i="28"/>
  <c r="X15" i="28"/>
  <c r="W15" i="28"/>
  <c r="V15" i="28"/>
  <c r="U15" i="28"/>
  <c r="T15" i="28"/>
  <c r="S15" i="28"/>
  <c r="R15" i="28"/>
  <c r="Q15" i="28"/>
  <c r="P15" i="28"/>
  <c r="O15" i="28"/>
  <c r="N15" i="28"/>
  <c r="M15" i="28"/>
  <c r="L15" i="28"/>
  <c r="K15" i="28"/>
  <c r="J15" i="28"/>
  <c r="EN15" i="4" s="1"/>
  <c r="I15" i="28"/>
  <c r="H15" i="28"/>
  <c r="G15" i="28"/>
  <c r="F15" i="28"/>
  <c r="E15" i="28"/>
  <c r="B15" i="28"/>
  <c r="AH16" i="28"/>
  <c r="AG16" i="28"/>
  <c r="AH15" i="28"/>
  <c r="AG15" i="28"/>
  <c r="LW16" i="4"/>
  <c r="LN16" i="4"/>
  <c r="LM16" i="4"/>
  <c r="LJ16" i="4"/>
  <c r="LI16" i="4"/>
  <c r="LH16" i="4"/>
  <c r="LG16" i="4"/>
  <c r="LE16" i="4"/>
  <c r="LD16" i="4"/>
  <c r="LC16" i="4"/>
  <c r="LB16" i="4"/>
  <c r="LA16" i="4"/>
  <c r="KZ16" i="4"/>
  <c r="KY16" i="4"/>
  <c r="KT16" i="4"/>
  <c r="KW16" i="4" s="1"/>
  <c r="KS16" i="4"/>
  <c r="KV16" i="4" s="1"/>
  <c r="KR16" i="4"/>
  <c r="KQ16" i="4"/>
  <c r="KP16" i="4"/>
  <c r="KO16" i="4"/>
  <c r="KN16" i="4"/>
  <c r="KM16" i="4"/>
  <c r="KL16" i="4"/>
  <c r="KK16" i="4"/>
  <c r="KJ16" i="4"/>
  <c r="KI16" i="4"/>
  <c r="KH16" i="4"/>
  <c r="KG16" i="4"/>
  <c r="KF16" i="4"/>
  <c r="KE16" i="4"/>
  <c r="KD16" i="4"/>
  <c r="KC16" i="4"/>
  <c r="KB16" i="4"/>
  <c r="KA16" i="4"/>
  <c r="JZ16" i="4"/>
  <c r="JY16" i="4"/>
  <c r="JX16" i="4"/>
  <c r="JW16" i="4"/>
  <c r="JV16" i="4"/>
  <c r="JU16" i="4"/>
  <c r="JT16" i="4"/>
  <c r="JS16" i="4"/>
  <c r="JR16" i="4"/>
  <c r="JQ16" i="4"/>
  <c r="JP16" i="4"/>
  <c r="JO16" i="4"/>
  <c r="JN16" i="4"/>
  <c r="LS16" i="4" s="1"/>
  <c r="JM16" i="4"/>
  <c r="JL16" i="4"/>
  <c r="JJ16" i="4"/>
  <c r="JI16" i="4"/>
  <c r="JH16" i="4"/>
  <c r="JG16" i="4"/>
  <c r="JF16" i="4"/>
  <c r="JE16" i="4"/>
  <c r="JD16" i="4"/>
  <c r="JC16" i="4"/>
  <c r="JB16" i="4"/>
  <c r="JA16" i="4"/>
  <c r="IZ16" i="4"/>
  <c r="IY16" i="4"/>
  <c r="IX16" i="4"/>
  <c r="IW16" i="4"/>
  <c r="IV16" i="4"/>
  <c r="IU16" i="4"/>
  <c r="IT16" i="4"/>
  <c r="IS16" i="4"/>
  <c r="IR16" i="4"/>
  <c r="IQ16" i="4"/>
  <c r="IP16" i="4"/>
  <c r="IO16" i="4"/>
  <c r="IN16" i="4"/>
  <c r="IM16" i="4"/>
  <c r="IL16" i="4"/>
  <c r="IK16" i="4"/>
  <c r="IJ16" i="4"/>
  <c r="II16" i="4"/>
  <c r="IH16" i="4"/>
  <c r="IG16" i="4"/>
  <c r="IF16" i="4"/>
  <c r="IE16" i="4"/>
  <c r="ID16" i="4"/>
  <c r="IC16" i="4"/>
  <c r="IB16" i="4"/>
  <c r="IA16" i="4"/>
  <c r="HZ16" i="4"/>
  <c r="HY16" i="4"/>
  <c r="HX16" i="4"/>
  <c r="HW16" i="4"/>
  <c r="HV16" i="4"/>
  <c r="HU16" i="4"/>
  <c r="HT16" i="4"/>
  <c r="HS16" i="4"/>
  <c r="HR16" i="4"/>
  <c r="HQ16" i="4"/>
  <c r="HP16" i="4"/>
  <c r="HO16" i="4"/>
  <c r="HN16" i="4"/>
  <c r="HM16" i="4"/>
  <c r="HL16" i="4"/>
  <c r="HK16" i="4"/>
  <c r="HJ16" i="4"/>
  <c r="HI16" i="4"/>
  <c r="HH16" i="4"/>
  <c r="HG16" i="4"/>
  <c r="HF16" i="4"/>
  <c r="HE16" i="4"/>
  <c r="HD16" i="4"/>
  <c r="HC16" i="4"/>
  <c r="HB16" i="4"/>
  <c r="HA16" i="4"/>
  <c r="GZ16" i="4"/>
  <c r="GY16" i="4"/>
  <c r="GX16" i="4"/>
  <c r="GW16" i="4"/>
  <c r="GV16" i="4"/>
  <c r="GU16" i="4"/>
  <c r="GT16" i="4"/>
  <c r="GS16" i="4"/>
  <c r="GR16" i="4"/>
  <c r="GQ16" i="4"/>
  <c r="GP16" i="4"/>
  <c r="GN16" i="4"/>
  <c r="GM16" i="4"/>
  <c r="GL16" i="4"/>
  <c r="GK16" i="4"/>
  <c r="GJ16" i="4"/>
  <c r="GI16" i="4"/>
  <c r="GH16" i="4"/>
  <c r="GF16" i="4"/>
  <c r="GE16" i="4"/>
  <c r="GC16" i="4"/>
  <c r="GB16" i="4"/>
  <c r="GA16" i="4"/>
  <c r="FZ16" i="4"/>
  <c r="FY16" i="4"/>
  <c r="FX16" i="4"/>
  <c r="FW16" i="4"/>
  <c r="FV16" i="4"/>
  <c r="FU16" i="4"/>
  <c r="FT16" i="4"/>
  <c r="FS16" i="4"/>
  <c r="FR16" i="4"/>
  <c r="FQ16" i="4"/>
  <c r="FP16" i="4"/>
  <c r="FO16" i="4"/>
  <c r="FN16" i="4"/>
  <c r="FM16" i="4"/>
  <c r="FL16" i="4"/>
  <c r="FK16" i="4"/>
  <c r="FJ16" i="4"/>
  <c r="FI16" i="4"/>
  <c r="FH16" i="4"/>
  <c r="FG16" i="4"/>
  <c r="FF16" i="4"/>
  <c r="FE16" i="4"/>
  <c r="FD16" i="4"/>
  <c r="FC16" i="4"/>
  <c r="FB16" i="4"/>
  <c r="FA16" i="4"/>
  <c r="EZ16" i="4"/>
  <c r="EY16" i="4"/>
  <c r="EW16" i="4"/>
  <c r="EV16" i="4"/>
  <c r="ET16" i="4"/>
  <c r="ES16" i="4"/>
  <c r="ER16" i="4"/>
  <c r="EQ16" i="4"/>
  <c r="EP16" i="4"/>
  <c r="DR16" i="4"/>
  <c r="DQ16" i="4"/>
  <c r="DO16" i="4"/>
  <c r="DN16" i="4"/>
  <c r="DM16" i="4"/>
  <c r="DL16" i="4"/>
  <c r="DK16" i="4"/>
  <c r="DC16" i="4"/>
  <c r="DB16" i="4"/>
  <c r="DA16" i="4"/>
  <c r="CZ16" i="4"/>
  <c r="CY16" i="4"/>
  <c r="CX16" i="4"/>
  <c r="CW16" i="4"/>
  <c r="CV16" i="4"/>
  <c r="CU16" i="4"/>
  <c r="CT16" i="4"/>
  <c r="CS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C16" i="4"/>
  <c r="AB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C16" i="28" s="1"/>
  <c r="D16" i="4"/>
  <c r="B16" i="4"/>
  <c r="A16" i="4"/>
  <c r="A18" i="62" s="1"/>
  <c r="LW15" i="4"/>
  <c r="LN15" i="4"/>
  <c r="LM15" i="4"/>
  <c r="LJ15" i="4"/>
  <c r="LI15" i="4"/>
  <c r="LH15" i="4"/>
  <c r="LG15" i="4"/>
  <c r="LE15" i="4"/>
  <c r="LD15" i="4"/>
  <c r="LC15" i="4"/>
  <c r="LB15" i="4"/>
  <c r="LA15" i="4"/>
  <c r="KZ15" i="4"/>
  <c r="KY15" i="4"/>
  <c r="KT15" i="4"/>
  <c r="KW15" i="4" s="1"/>
  <c r="KS15" i="4"/>
  <c r="KV15" i="4" s="1"/>
  <c r="KR15" i="4"/>
  <c r="KQ15" i="4"/>
  <c r="KP15" i="4"/>
  <c r="KO15" i="4"/>
  <c r="KN15" i="4"/>
  <c r="KM15" i="4"/>
  <c r="KL15" i="4"/>
  <c r="KK15" i="4"/>
  <c r="KJ15" i="4"/>
  <c r="KI15" i="4"/>
  <c r="KH15" i="4"/>
  <c r="KG15" i="4"/>
  <c r="KF15" i="4"/>
  <c r="KE15" i="4"/>
  <c r="KD15" i="4"/>
  <c r="KC15" i="4"/>
  <c r="KB15" i="4"/>
  <c r="KA15" i="4"/>
  <c r="JZ15" i="4"/>
  <c r="JY15" i="4"/>
  <c r="JX15" i="4"/>
  <c r="JW15" i="4"/>
  <c r="JV15" i="4"/>
  <c r="JU15" i="4"/>
  <c r="JT15" i="4"/>
  <c r="JS15" i="4"/>
  <c r="JR15" i="4"/>
  <c r="JQ15" i="4"/>
  <c r="JP15" i="4"/>
  <c r="JO15" i="4"/>
  <c r="JN15" i="4"/>
  <c r="LS15" i="4" s="1"/>
  <c r="JM15" i="4"/>
  <c r="JL15" i="4"/>
  <c r="JJ15" i="4"/>
  <c r="JI15" i="4"/>
  <c r="JH15" i="4"/>
  <c r="JG15" i="4"/>
  <c r="JF15" i="4"/>
  <c r="JE15" i="4"/>
  <c r="JD15" i="4"/>
  <c r="JC15" i="4"/>
  <c r="JB15" i="4"/>
  <c r="JA15" i="4"/>
  <c r="IZ15" i="4"/>
  <c r="IY15" i="4"/>
  <c r="IX15" i="4"/>
  <c r="IW15" i="4"/>
  <c r="IV15" i="4"/>
  <c r="IU15" i="4"/>
  <c r="IT15" i="4"/>
  <c r="IS15" i="4"/>
  <c r="IR15" i="4"/>
  <c r="IQ15" i="4"/>
  <c r="IP15" i="4"/>
  <c r="IO15" i="4"/>
  <c r="IN15" i="4"/>
  <c r="IM15" i="4"/>
  <c r="IL15" i="4"/>
  <c r="IK15" i="4"/>
  <c r="IJ15" i="4"/>
  <c r="II15" i="4"/>
  <c r="IH15" i="4"/>
  <c r="IG15" i="4"/>
  <c r="IF15" i="4"/>
  <c r="IE15" i="4"/>
  <c r="ID15" i="4"/>
  <c r="IC15" i="4"/>
  <c r="IB15" i="4"/>
  <c r="IA15" i="4"/>
  <c r="HZ15" i="4"/>
  <c r="HY15" i="4"/>
  <c r="HX15" i="4"/>
  <c r="HW15" i="4"/>
  <c r="HV15" i="4"/>
  <c r="HU15" i="4"/>
  <c r="HT15" i="4"/>
  <c r="HS15" i="4"/>
  <c r="HR15" i="4"/>
  <c r="HQ15" i="4"/>
  <c r="HP15" i="4"/>
  <c r="HO15" i="4"/>
  <c r="HN15" i="4"/>
  <c r="HM15" i="4"/>
  <c r="HL15" i="4"/>
  <c r="HK15" i="4"/>
  <c r="HJ15" i="4"/>
  <c r="HI15" i="4"/>
  <c r="HH15" i="4"/>
  <c r="HG15" i="4"/>
  <c r="HF15" i="4"/>
  <c r="HE15" i="4"/>
  <c r="HD15" i="4"/>
  <c r="HC15" i="4"/>
  <c r="HB15" i="4"/>
  <c r="HA15" i="4"/>
  <c r="GZ15" i="4"/>
  <c r="GY15" i="4"/>
  <c r="GX15" i="4"/>
  <c r="GW15" i="4"/>
  <c r="GV15" i="4"/>
  <c r="GU15" i="4"/>
  <c r="GT15" i="4"/>
  <c r="GS15" i="4"/>
  <c r="GR15" i="4"/>
  <c r="GQ15" i="4"/>
  <c r="GP15" i="4"/>
  <c r="GN15" i="4"/>
  <c r="GM15" i="4"/>
  <c r="GL15" i="4"/>
  <c r="GK15" i="4"/>
  <c r="GJ15" i="4"/>
  <c r="GI15" i="4"/>
  <c r="GH15" i="4"/>
  <c r="GF15" i="4"/>
  <c r="GE15" i="4"/>
  <c r="GC15" i="4"/>
  <c r="GB15" i="4"/>
  <c r="GA15" i="4"/>
  <c r="FZ15" i="4"/>
  <c r="FY15" i="4"/>
  <c r="FX15" i="4"/>
  <c r="FW15" i="4"/>
  <c r="FV15" i="4"/>
  <c r="FU15" i="4"/>
  <c r="FT15" i="4"/>
  <c r="FS15" i="4"/>
  <c r="FR15" i="4"/>
  <c r="FQ15" i="4"/>
  <c r="FP15" i="4"/>
  <c r="FO15" i="4"/>
  <c r="FN15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A15" i="4"/>
  <c r="EZ15" i="4"/>
  <c r="EY15" i="4"/>
  <c r="EW15" i="4"/>
  <c r="EV15" i="4"/>
  <c r="ET15" i="4"/>
  <c r="ES15" i="4"/>
  <c r="ER15" i="4"/>
  <c r="EQ15" i="4"/>
  <c r="EP15" i="4"/>
  <c r="DR15" i="4"/>
  <c r="DQ15" i="4"/>
  <c r="DO15" i="4"/>
  <c r="DN15" i="4"/>
  <c r="DM15" i="4"/>
  <c r="DL15" i="4"/>
  <c r="DK15" i="4"/>
  <c r="DC15" i="4"/>
  <c r="DB15" i="4"/>
  <c r="DA15" i="4"/>
  <c r="CZ15" i="4"/>
  <c r="CY15" i="4"/>
  <c r="CX15" i="4"/>
  <c r="CW15" i="4"/>
  <c r="CV15" i="4"/>
  <c r="CU15" i="4"/>
  <c r="CT15" i="4"/>
  <c r="CS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C15" i="4"/>
  <c r="AB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C15" i="28" s="1"/>
  <c r="D15" i="4"/>
  <c r="B15" i="4"/>
  <c r="A15" i="4"/>
  <c r="A15" i="28" s="1"/>
  <c r="EH16" i="4"/>
  <c r="EG16" i="4"/>
  <c r="EE16" i="4"/>
  <c r="ED16" i="4"/>
  <c r="EC16" i="4"/>
  <c r="EB16" i="4"/>
  <c r="DZ16" i="4"/>
  <c r="DY16" i="4"/>
  <c r="DW16" i="4"/>
  <c r="DV16" i="4"/>
  <c r="DU16" i="4"/>
  <c r="DT16" i="4"/>
  <c r="EH15" i="4"/>
  <c r="EG15" i="4"/>
  <c r="EE15" i="4"/>
  <c r="ED15" i="4"/>
  <c r="EC15" i="4"/>
  <c r="EB15" i="4"/>
  <c r="DZ15" i="4"/>
  <c r="DY15" i="4"/>
  <c r="DW15" i="4"/>
  <c r="DV15" i="4"/>
  <c r="DU15" i="4"/>
  <c r="DT15" i="4"/>
  <c r="BG17" i="28" l="1"/>
  <c r="DP15" i="4"/>
  <c r="BD15" i="28"/>
  <c r="LU15" i="4" s="1"/>
  <c r="BJ15" i="28"/>
  <c r="BD16" i="28"/>
  <c r="LU16" i="4" s="1"/>
  <c r="BJ16" i="28"/>
  <c r="KX17" i="4"/>
  <c r="AA15" i="4"/>
  <c r="AZ16" i="4"/>
  <c r="GG16" i="4"/>
  <c r="DP16" i="4"/>
  <c r="EJ15" i="4"/>
  <c r="DH15" i="4"/>
  <c r="AD15" i="4"/>
  <c r="GO15" i="4"/>
  <c r="CR16" i="4"/>
  <c r="LP16" i="4"/>
  <c r="AX16" i="28"/>
  <c r="A17" i="29"/>
  <c r="DG15" i="4"/>
  <c r="CR15" i="4"/>
  <c r="EU15" i="4"/>
  <c r="GD15" i="4"/>
  <c r="AA16" i="4"/>
  <c r="AV15" i="28"/>
  <c r="DD16" i="4"/>
  <c r="EO16" i="4"/>
  <c r="AZ15" i="4"/>
  <c r="BV15" i="4"/>
  <c r="DS15" i="4"/>
  <c r="GG15" i="4"/>
  <c r="EK16" i="4"/>
  <c r="DS16" i="4"/>
  <c r="EX16" i="4"/>
  <c r="LO16" i="4"/>
  <c r="AS16" i="28"/>
  <c r="A18" i="29"/>
  <c r="DX15" i="4"/>
  <c r="EI15" i="4"/>
  <c r="DX16" i="4"/>
  <c r="EI16" i="4"/>
  <c r="BV16" i="4"/>
  <c r="LV15" i="4"/>
  <c r="D16" i="28"/>
  <c r="AV16" i="28"/>
  <c r="BA16" i="28"/>
  <c r="A17" i="62"/>
  <c r="A16" i="28"/>
  <c r="EO15" i="4"/>
  <c r="EA15" i="4"/>
  <c r="EF15" i="4"/>
  <c r="EA16" i="4"/>
  <c r="EF16" i="4"/>
  <c r="EX15" i="4"/>
  <c r="LO15" i="4"/>
  <c r="AD16" i="4"/>
  <c r="DG16" i="4"/>
  <c r="EU16" i="4"/>
  <c r="GD16" i="4"/>
  <c r="GO16" i="4"/>
  <c r="DJ15" i="4"/>
  <c r="AX15" i="28"/>
  <c r="EJ16" i="4"/>
  <c r="DJ16" i="4"/>
  <c r="D15" i="28"/>
  <c r="LP15" i="4"/>
  <c r="DD15" i="4"/>
  <c r="EK15" i="4"/>
  <c r="LV16" i="4"/>
  <c r="DI16" i="4"/>
  <c r="DH16" i="4"/>
  <c r="AS15" i="28"/>
  <c r="BA15" i="28"/>
  <c r="DI15" i="4"/>
  <c r="EL16" i="4"/>
  <c r="EL15" i="4"/>
  <c r="DE16" i="4"/>
  <c r="DF16" i="4"/>
  <c r="KU16" i="4"/>
  <c r="LQ16" i="4"/>
  <c r="EM16" i="4"/>
  <c r="LR16" i="4"/>
  <c r="DE15" i="4"/>
  <c r="DF15" i="4"/>
  <c r="KU15" i="4"/>
  <c r="LQ15" i="4"/>
  <c r="EM15" i="4"/>
  <c r="LR15" i="4"/>
  <c r="LW14" i="4"/>
  <c r="LN14" i="4"/>
  <c r="LM14" i="4"/>
  <c r="LJ14" i="4"/>
  <c r="LI14" i="4"/>
  <c r="LH14" i="4"/>
  <c r="LG14" i="4"/>
  <c r="LE14" i="4"/>
  <c r="LD14" i="4"/>
  <c r="LC14" i="4"/>
  <c r="LB14" i="4"/>
  <c r="LA14" i="4"/>
  <c r="KZ14" i="4"/>
  <c r="KY14" i="4"/>
  <c r="KT14" i="4"/>
  <c r="KW14" i="4" s="1"/>
  <c r="KS14" i="4"/>
  <c r="KV14" i="4" s="1"/>
  <c r="KR14" i="4"/>
  <c r="KQ14" i="4"/>
  <c r="KP14" i="4"/>
  <c r="KO14" i="4"/>
  <c r="KN14" i="4"/>
  <c r="KM14" i="4"/>
  <c r="KL14" i="4"/>
  <c r="KK14" i="4"/>
  <c r="KJ14" i="4"/>
  <c r="KI14" i="4"/>
  <c r="KH14" i="4"/>
  <c r="KG14" i="4"/>
  <c r="KF14" i="4"/>
  <c r="KE14" i="4"/>
  <c r="KD14" i="4"/>
  <c r="KC14" i="4"/>
  <c r="KB14" i="4"/>
  <c r="KA14" i="4"/>
  <c r="JZ14" i="4"/>
  <c r="JY14" i="4"/>
  <c r="JX14" i="4"/>
  <c r="JW14" i="4"/>
  <c r="JV14" i="4"/>
  <c r="JU14" i="4"/>
  <c r="JT14" i="4"/>
  <c r="JS14" i="4"/>
  <c r="JR14" i="4"/>
  <c r="JQ14" i="4"/>
  <c r="JP14" i="4"/>
  <c r="JO14" i="4"/>
  <c r="JN14" i="4"/>
  <c r="LS14" i="4" s="1"/>
  <c r="JM14" i="4"/>
  <c r="JL14" i="4"/>
  <c r="JJ14" i="4"/>
  <c r="JI14" i="4"/>
  <c r="JH14" i="4"/>
  <c r="JG14" i="4"/>
  <c r="JF14" i="4"/>
  <c r="JE14" i="4"/>
  <c r="JD14" i="4"/>
  <c r="JC14" i="4"/>
  <c r="JB14" i="4"/>
  <c r="JA14" i="4"/>
  <c r="IZ14" i="4"/>
  <c r="IY14" i="4"/>
  <c r="IX14" i="4"/>
  <c r="IW14" i="4"/>
  <c r="IV14" i="4"/>
  <c r="IU14" i="4"/>
  <c r="IT14" i="4"/>
  <c r="IS14" i="4"/>
  <c r="IR14" i="4"/>
  <c r="IQ14" i="4"/>
  <c r="IP14" i="4"/>
  <c r="IO14" i="4"/>
  <c r="IN14" i="4"/>
  <c r="IM14" i="4"/>
  <c r="IL14" i="4"/>
  <c r="IK14" i="4"/>
  <c r="IJ14" i="4"/>
  <c r="II14" i="4"/>
  <c r="IH14" i="4"/>
  <c r="IG14" i="4"/>
  <c r="IF14" i="4"/>
  <c r="IE14" i="4"/>
  <c r="ID14" i="4"/>
  <c r="IC14" i="4"/>
  <c r="IB14" i="4"/>
  <c r="IA14" i="4"/>
  <c r="HZ14" i="4"/>
  <c r="HY14" i="4"/>
  <c r="HX14" i="4"/>
  <c r="HW14" i="4"/>
  <c r="HV14" i="4"/>
  <c r="HU14" i="4"/>
  <c r="HT14" i="4"/>
  <c r="HS14" i="4"/>
  <c r="HR14" i="4"/>
  <c r="HQ14" i="4"/>
  <c r="HP14" i="4"/>
  <c r="HO14" i="4"/>
  <c r="HN14" i="4"/>
  <c r="HM14" i="4"/>
  <c r="HL14" i="4"/>
  <c r="HK14" i="4"/>
  <c r="HJ14" i="4"/>
  <c r="HI14" i="4"/>
  <c r="HH14" i="4"/>
  <c r="HG14" i="4"/>
  <c r="HF14" i="4"/>
  <c r="HE14" i="4"/>
  <c r="HD14" i="4"/>
  <c r="HC14" i="4"/>
  <c r="HB14" i="4"/>
  <c r="HA14" i="4"/>
  <c r="GZ14" i="4"/>
  <c r="GY14" i="4"/>
  <c r="GX14" i="4"/>
  <c r="GW14" i="4"/>
  <c r="GV14" i="4"/>
  <c r="GU14" i="4"/>
  <c r="GT14" i="4"/>
  <c r="GS14" i="4"/>
  <c r="GR14" i="4"/>
  <c r="GQ14" i="4"/>
  <c r="GP14" i="4"/>
  <c r="GN14" i="4"/>
  <c r="GM14" i="4"/>
  <c r="GL14" i="4"/>
  <c r="GK14" i="4"/>
  <c r="GJ14" i="4"/>
  <c r="GI14" i="4"/>
  <c r="GH14" i="4"/>
  <c r="GF14" i="4"/>
  <c r="GE14" i="4"/>
  <c r="GC14" i="4"/>
  <c r="GB14" i="4"/>
  <c r="GA14" i="4"/>
  <c r="FZ14" i="4"/>
  <c r="FY14" i="4"/>
  <c r="FX14" i="4"/>
  <c r="FW14" i="4"/>
  <c r="FV14" i="4"/>
  <c r="FU14" i="4"/>
  <c r="FT14" i="4"/>
  <c r="FS14" i="4"/>
  <c r="FR14" i="4"/>
  <c r="FQ14" i="4"/>
  <c r="FP14" i="4"/>
  <c r="FO14" i="4"/>
  <c r="FN14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A14" i="4"/>
  <c r="EZ14" i="4"/>
  <c r="EY14" i="4"/>
  <c r="EW14" i="4"/>
  <c r="EV14" i="4"/>
  <c r="ET14" i="4"/>
  <c r="ES14" i="4"/>
  <c r="ER14" i="4"/>
  <c r="EQ14" i="4"/>
  <c r="EP14" i="4"/>
  <c r="DR14" i="4"/>
  <c r="DQ14" i="4"/>
  <c r="DO14" i="4"/>
  <c r="DN14" i="4"/>
  <c r="DM14" i="4"/>
  <c r="DL14" i="4"/>
  <c r="DK14" i="4"/>
  <c r="DC14" i="4"/>
  <c r="DB14" i="4"/>
  <c r="DA14" i="4"/>
  <c r="CZ14" i="4"/>
  <c r="CY14" i="4"/>
  <c r="CX14" i="4"/>
  <c r="CW14" i="4"/>
  <c r="CV14" i="4"/>
  <c r="CU14" i="4"/>
  <c r="CT14" i="4"/>
  <c r="CS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C14" i="4"/>
  <c r="AB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C14" i="28" s="1"/>
  <c r="D14" i="4"/>
  <c r="B14" i="4"/>
  <c r="A14" i="4"/>
  <c r="BK14" i="28"/>
  <c r="BI14" i="28"/>
  <c r="BH14" i="28"/>
  <c r="BF14" i="28"/>
  <c r="BE14" i="28"/>
  <c r="BC14" i="28"/>
  <c r="BB14" i="28"/>
  <c r="AZ14" i="28"/>
  <c r="AY14" i="28"/>
  <c r="AW14" i="28"/>
  <c r="AU14" i="28"/>
  <c r="AT14" i="28"/>
  <c r="AR14" i="28"/>
  <c r="AQ14" i="28"/>
  <c r="AP14" i="28"/>
  <c r="LT14" i="4" s="1"/>
  <c r="AI14" i="28"/>
  <c r="AE14" i="28"/>
  <c r="AD14" i="28"/>
  <c r="AC14" i="28"/>
  <c r="AB14" i="28"/>
  <c r="AA14" i="28"/>
  <c r="Z14" i="28"/>
  <c r="Y14" i="28"/>
  <c r="X14" i="28"/>
  <c r="W14" i="28"/>
  <c r="V14" i="28"/>
  <c r="U14" i="28"/>
  <c r="T14" i="28"/>
  <c r="S14" i="28"/>
  <c r="R14" i="28"/>
  <c r="Q14" i="28"/>
  <c r="P14" i="28"/>
  <c r="O14" i="28"/>
  <c r="N14" i="28"/>
  <c r="M14" i="28"/>
  <c r="L14" i="28"/>
  <c r="K14" i="28"/>
  <c r="J14" i="28"/>
  <c r="EN14" i="4" s="1"/>
  <c r="I14" i="28"/>
  <c r="H14" i="28"/>
  <c r="G14" i="28"/>
  <c r="F14" i="28"/>
  <c r="E14" i="28"/>
  <c r="B14" i="28"/>
  <c r="EH14" i="4"/>
  <c r="EG14" i="4"/>
  <c r="EE14" i="4"/>
  <c r="ED14" i="4"/>
  <c r="EC14" i="4"/>
  <c r="EB14" i="4"/>
  <c r="DZ14" i="4"/>
  <c r="DY14" i="4"/>
  <c r="DW14" i="4"/>
  <c r="DV14" i="4"/>
  <c r="DU14" i="4"/>
  <c r="DT14" i="4"/>
  <c r="AH14" i="28"/>
  <c r="AG14" i="28"/>
  <c r="BG15" i="28" l="1"/>
  <c r="BG16" i="28"/>
  <c r="DF14" i="4"/>
  <c r="LV14" i="4"/>
  <c r="BV14" i="4"/>
  <c r="AA14" i="4"/>
  <c r="AX14" i="28"/>
  <c r="AZ14" i="4"/>
  <c r="GG14" i="4"/>
  <c r="GO14" i="4"/>
  <c r="LO14" i="4"/>
  <c r="EJ14" i="4"/>
  <c r="A16" i="62"/>
  <c r="A16" i="29"/>
  <c r="A14" i="28"/>
  <c r="EI14" i="4"/>
  <c r="EO14" i="4"/>
  <c r="BD14" i="28"/>
  <c r="BG14" i="28" s="1"/>
  <c r="BJ14" i="28"/>
  <c r="AD14" i="4"/>
  <c r="DD14" i="4"/>
  <c r="DG14" i="4"/>
  <c r="CR14" i="4"/>
  <c r="EU14" i="4"/>
  <c r="GD14" i="4"/>
  <c r="LF16" i="4"/>
  <c r="KX16" i="4"/>
  <c r="LF15" i="4"/>
  <c r="KX15" i="4"/>
  <c r="DX14" i="4"/>
  <c r="EL14" i="4"/>
  <c r="DP14" i="4"/>
  <c r="EX14" i="4"/>
  <c r="DH14" i="4"/>
  <c r="EA14" i="4"/>
  <c r="LP14" i="4"/>
  <c r="DE14" i="4"/>
  <c r="EF14" i="4"/>
  <c r="D14" i="28"/>
  <c r="AV14" i="28"/>
  <c r="DS14" i="4"/>
  <c r="DI14" i="4"/>
  <c r="DJ14" i="4"/>
  <c r="EK14" i="4"/>
  <c r="AS14" i="28"/>
  <c r="BA14" i="28"/>
  <c r="EM14" i="4"/>
  <c r="LR14" i="4"/>
  <c r="KU14" i="4"/>
  <c r="LQ14" i="4"/>
  <c r="BK13" i="28"/>
  <c r="BI13" i="28"/>
  <c r="BH13" i="28"/>
  <c r="BF13" i="28"/>
  <c r="BE13" i="28"/>
  <c r="BC13" i="28"/>
  <c r="BB13" i="28"/>
  <c r="AZ13" i="28"/>
  <c r="AY13" i="28"/>
  <c r="AW13" i="28"/>
  <c r="AU13" i="28"/>
  <c r="AT13" i="28"/>
  <c r="AR13" i="28"/>
  <c r="AQ13" i="28"/>
  <c r="AP13" i="28"/>
  <c r="LT13" i="4" s="1"/>
  <c r="AI13" i="28"/>
  <c r="AE13" i="28"/>
  <c r="AD13" i="28"/>
  <c r="AC13" i="28"/>
  <c r="AB13" i="28"/>
  <c r="AA13" i="28"/>
  <c r="Z13" i="28"/>
  <c r="Y13" i="28"/>
  <c r="X13" i="28"/>
  <c r="W13" i="28"/>
  <c r="V13" i="28"/>
  <c r="U13" i="28"/>
  <c r="T13" i="28"/>
  <c r="S13" i="28"/>
  <c r="R13" i="28"/>
  <c r="Q13" i="28"/>
  <c r="P13" i="28"/>
  <c r="O13" i="28"/>
  <c r="N13" i="28"/>
  <c r="M13" i="28"/>
  <c r="L13" i="28"/>
  <c r="K13" i="28"/>
  <c r="J13" i="28"/>
  <c r="EN13" i="4" s="1"/>
  <c r="I13" i="28"/>
  <c r="H13" i="28"/>
  <c r="G13" i="28"/>
  <c r="F13" i="28"/>
  <c r="E13" i="28"/>
  <c r="B13" i="28"/>
  <c r="BK12" i="28"/>
  <c r="BI12" i="28"/>
  <c r="BH12" i="28"/>
  <c r="BF12" i="28"/>
  <c r="BE12" i="28"/>
  <c r="BC12" i="28"/>
  <c r="BB12" i="28"/>
  <c r="AZ12" i="28"/>
  <c r="AY12" i="28"/>
  <c r="AW12" i="28"/>
  <c r="AU12" i="28"/>
  <c r="AT12" i="28"/>
  <c r="AR12" i="28"/>
  <c r="AQ12" i="28"/>
  <c r="AP12" i="28"/>
  <c r="LT12" i="4" s="1"/>
  <c r="AI12" i="28"/>
  <c r="AE12" i="28"/>
  <c r="AD12" i="28"/>
  <c r="AC12" i="28"/>
  <c r="AB12" i="28"/>
  <c r="AA12" i="28"/>
  <c r="Z12" i="28"/>
  <c r="Y12" i="28"/>
  <c r="X12" i="28"/>
  <c r="W12" i="28"/>
  <c r="V12" i="28"/>
  <c r="U12" i="28"/>
  <c r="T12" i="28"/>
  <c r="S12" i="28"/>
  <c r="R12" i="28"/>
  <c r="Q12" i="28"/>
  <c r="P12" i="28"/>
  <c r="O12" i="28"/>
  <c r="N12" i="28"/>
  <c r="M12" i="28"/>
  <c r="L12" i="28"/>
  <c r="K12" i="28"/>
  <c r="J12" i="28"/>
  <c r="EN12" i="4" s="1"/>
  <c r="I12" i="28"/>
  <c r="H12" i="28"/>
  <c r="G12" i="28"/>
  <c r="F12" i="28"/>
  <c r="E12" i="28"/>
  <c r="B12" i="28"/>
  <c r="AH13" i="28"/>
  <c r="AG13" i="28"/>
  <c r="AH12" i="28"/>
  <c r="AG12" i="28"/>
  <c r="LW13" i="4"/>
  <c r="LN13" i="4"/>
  <c r="LM13" i="4"/>
  <c r="LJ13" i="4"/>
  <c r="LI13" i="4"/>
  <c r="LH13" i="4"/>
  <c r="LG13" i="4"/>
  <c r="LE13" i="4"/>
  <c r="LD13" i="4"/>
  <c r="LC13" i="4"/>
  <c r="LB13" i="4"/>
  <c r="LA13" i="4"/>
  <c r="KZ13" i="4"/>
  <c r="KY13" i="4"/>
  <c r="KT13" i="4"/>
  <c r="KW13" i="4" s="1"/>
  <c r="KS13" i="4"/>
  <c r="KR13" i="4"/>
  <c r="KQ13" i="4"/>
  <c r="KP13" i="4"/>
  <c r="KO13" i="4"/>
  <c r="KN13" i="4"/>
  <c r="KM13" i="4"/>
  <c r="KL13" i="4"/>
  <c r="KK13" i="4"/>
  <c r="KJ13" i="4"/>
  <c r="KI13" i="4"/>
  <c r="KH13" i="4"/>
  <c r="KG13" i="4"/>
  <c r="KF13" i="4"/>
  <c r="KE13" i="4"/>
  <c r="KD13" i="4"/>
  <c r="KC13" i="4"/>
  <c r="KB13" i="4"/>
  <c r="KA13" i="4"/>
  <c r="JZ13" i="4"/>
  <c r="JY13" i="4"/>
  <c r="JX13" i="4"/>
  <c r="JW13" i="4"/>
  <c r="JV13" i="4"/>
  <c r="JU13" i="4"/>
  <c r="JT13" i="4"/>
  <c r="JS13" i="4"/>
  <c r="JR13" i="4"/>
  <c r="JQ13" i="4"/>
  <c r="JP13" i="4"/>
  <c r="JO13" i="4"/>
  <c r="JN13" i="4"/>
  <c r="LS13" i="4" s="1"/>
  <c r="JM13" i="4"/>
  <c r="JL13" i="4"/>
  <c r="JJ13" i="4"/>
  <c r="JI13" i="4"/>
  <c r="JH13" i="4"/>
  <c r="JG13" i="4"/>
  <c r="JF13" i="4"/>
  <c r="JE13" i="4"/>
  <c r="JD13" i="4"/>
  <c r="JC13" i="4"/>
  <c r="JB13" i="4"/>
  <c r="JA13" i="4"/>
  <c r="IZ13" i="4"/>
  <c r="IY13" i="4"/>
  <c r="IX13" i="4"/>
  <c r="IW13" i="4"/>
  <c r="IV13" i="4"/>
  <c r="IU13" i="4"/>
  <c r="IT13" i="4"/>
  <c r="IS13" i="4"/>
  <c r="IR13" i="4"/>
  <c r="IQ13" i="4"/>
  <c r="IP13" i="4"/>
  <c r="IO13" i="4"/>
  <c r="IN13" i="4"/>
  <c r="IM13" i="4"/>
  <c r="IL13" i="4"/>
  <c r="IK13" i="4"/>
  <c r="IJ13" i="4"/>
  <c r="II13" i="4"/>
  <c r="IH13" i="4"/>
  <c r="IG13" i="4"/>
  <c r="IF13" i="4"/>
  <c r="IE13" i="4"/>
  <c r="ID13" i="4"/>
  <c r="IC13" i="4"/>
  <c r="IB13" i="4"/>
  <c r="IA13" i="4"/>
  <c r="HZ13" i="4"/>
  <c r="HY13" i="4"/>
  <c r="HX13" i="4"/>
  <c r="HW13" i="4"/>
  <c r="HV13" i="4"/>
  <c r="HU13" i="4"/>
  <c r="HT13" i="4"/>
  <c r="HS13" i="4"/>
  <c r="HR13" i="4"/>
  <c r="HQ13" i="4"/>
  <c r="HP13" i="4"/>
  <c r="HO13" i="4"/>
  <c r="HN13" i="4"/>
  <c r="HM13" i="4"/>
  <c r="HL13" i="4"/>
  <c r="HK13" i="4"/>
  <c r="HJ13" i="4"/>
  <c r="HI13" i="4"/>
  <c r="HH13" i="4"/>
  <c r="HG13" i="4"/>
  <c r="HF13" i="4"/>
  <c r="HE13" i="4"/>
  <c r="HD13" i="4"/>
  <c r="HC13" i="4"/>
  <c r="HB13" i="4"/>
  <c r="HA13" i="4"/>
  <c r="GZ13" i="4"/>
  <c r="GY13" i="4"/>
  <c r="GX13" i="4"/>
  <c r="GW13" i="4"/>
  <c r="GV13" i="4"/>
  <c r="GU13" i="4"/>
  <c r="GT13" i="4"/>
  <c r="GS13" i="4"/>
  <c r="GR13" i="4"/>
  <c r="GQ13" i="4"/>
  <c r="GP13" i="4"/>
  <c r="GN13" i="4"/>
  <c r="GM13" i="4"/>
  <c r="GL13" i="4"/>
  <c r="GK13" i="4"/>
  <c r="GJ13" i="4"/>
  <c r="GI13" i="4"/>
  <c r="GH13" i="4"/>
  <c r="GF13" i="4"/>
  <c r="GE13" i="4"/>
  <c r="GC13" i="4"/>
  <c r="GB13" i="4"/>
  <c r="GA13" i="4"/>
  <c r="FZ13" i="4"/>
  <c r="FY13" i="4"/>
  <c r="FX13" i="4"/>
  <c r="FW13" i="4"/>
  <c r="FV13" i="4"/>
  <c r="FU13" i="4"/>
  <c r="FT13" i="4"/>
  <c r="FS13" i="4"/>
  <c r="FR13" i="4"/>
  <c r="FQ13" i="4"/>
  <c r="FP13" i="4"/>
  <c r="FO13" i="4"/>
  <c r="FN13" i="4"/>
  <c r="FM13" i="4"/>
  <c r="FL13" i="4"/>
  <c r="FK13" i="4"/>
  <c r="FJ13" i="4"/>
  <c r="FI13" i="4"/>
  <c r="FH13" i="4"/>
  <c r="FG13" i="4"/>
  <c r="FF13" i="4"/>
  <c r="FE13" i="4"/>
  <c r="FD13" i="4"/>
  <c r="FC13" i="4"/>
  <c r="FB13" i="4"/>
  <c r="FA13" i="4"/>
  <c r="EZ13" i="4"/>
  <c r="EY13" i="4"/>
  <c r="EW13" i="4"/>
  <c r="EV13" i="4"/>
  <c r="ET13" i="4"/>
  <c r="ES13" i="4"/>
  <c r="ER13" i="4"/>
  <c r="EQ13" i="4"/>
  <c r="EP13" i="4"/>
  <c r="DR13" i="4"/>
  <c r="DQ13" i="4"/>
  <c r="DO13" i="4"/>
  <c r="DN13" i="4"/>
  <c r="DM13" i="4"/>
  <c r="DL13" i="4"/>
  <c r="DK13" i="4"/>
  <c r="DC13" i="4"/>
  <c r="DB13" i="4"/>
  <c r="DA13" i="4"/>
  <c r="CZ13" i="4"/>
  <c r="CY13" i="4"/>
  <c r="CX13" i="4"/>
  <c r="CW13" i="4"/>
  <c r="CV13" i="4"/>
  <c r="CU13" i="4"/>
  <c r="CT13" i="4"/>
  <c r="CS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DG13" i="4" s="1"/>
  <c r="AJ13" i="4"/>
  <c r="AI13" i="4"/>
  <c r="AH13" i="4"/>
  <c r="AG13" i="4"/>
  <c r="AF13" i="4"/>
  <c r="AE13" i="4"/>
  <c r="AC13" i="4"/>
  <c r="AB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C13" i="28" s="1"/>
  <c r="D13" i="4"/>
  <c r="B13" i="4"/>
  <c r="A13" i="4"/>
  <c r="LW12" i="4"/>
  <c r="LN12" i="4"/>
  <c r="LM12" i="4"/>
  <c r="LJ12" i="4"/>
  <c r="LI12" i="4"/>
  <c r="LH12" i="4"/>
  <c r="LG12" i="4"/>
  <c r="LE12" i="4"/>
  <c r="LD12" i="4"/>
  <c r="LC12" i="4"/>
  <c r="LB12" i="4"/>
  <c r="LA12" i="4"/>
  <c r="KZ12" i="4"/>
  <c r="KY12" i="4"/>
  <c r="KT12" i="4"/>
  <c r="KW12" i="4" s="1"/>
  <c r="KS12" i="4"/>
  <c r="KV12" i="4" s="1"/>
  <c r="KR12" i="4"/>
  <c r="KQ12" i="4"/>
  <c r="KP12" i="4"/>
  <c r="KO12" i="4"/>
  <c r="KN12" i="4"/>
  <c r="KM12" i="4"/>
  <c r="KL12" i="4"/>
  <c r="KK12" i="4"/>
  <c r="KJ12" i="4"/>
  <c r="KI12" i="4"/>
  <c r="KH12" i="4"/>
  <c r="KG12" i="4"/>
  <c r="KF12" i="4"/>
  <c r="KE12" i="4"/>
  <c r="KD12" i="4"/>
  <c r="KC12" i="4"/>
  <c r="KB12" i="4"/>
  <c r="KA12" i="4"/>
  <c r="JZ12" i="4"/>
  <c r="JY12" i="4"/>
  <c r="JX12" i="4"/>
  <c r="JW12" i="4"/>
  <c r="JV12" i="4"/>
  <c r="JU12" i="4"/>
  <c r="JT12" i="4"/>
  <c r="JS12" i="4"/>
  <c r="JR12" i="4"/>
  <c r="JQ12" i="4"/>
  <c r="JP12" i="4"/>
  <c r="JO12" i="4"/>
  <c r="JN12" i="4"/>
  <c r="LS12" i="4" s="1"/>
  <c r="JM12" i="4"/>
  <c r="JL12" i="4"/>
  <c r="JJ12" i="4"/>
  <c r="JI12" i="4"/>
  <c r="JH12" i="4"/>
  <c r="JG12" i="4"/>
  <c r="JF12" i="4"/>
  <c r="JE12" i="4"/>
  <c r="JD12" i="4"/>
  <c r="JC12" i="4"/>
  <c r="JB12" i="4"/>
  <c r="JA12" i="4"/>
  <c r="IZ12" i="4"/>
  <c r="IY12" i="4"/>
  <c r="IX12" i="4"/>
  <c r="IW12" i="4"/>
  <c r="IV12" i="4"/>
  <c r="IU12" i="4"/>
  <c r="IT12" i="4"/>
  <c r="IS12" i="4"/>
  <c r="IR12" i="4"/>
  <c r="IQ12" i="4"/>
  <c r="IP12" i="4"/>
  <c r="IO12" i="4"/>
  <c r="IN12" i="4"/>
  <c r="IM12" i="4"/>
  <c r="IL12" i="4"/>
  <c r="IK12" i="4"/>
  <c r="IJ12" i="4"/>
  <c r="II12" i="4"/>
  <c r="IH12" i="4"/>
  <c r="IG12" i="4"/>
  <c r="IF12" i="4"/>
  <c r="IE12" i="4"/>
  <c r="ID12" i="4"/>
  <c r="IC12" i="4"/>
  <c r="IB12" i="4"/>
  <c r="IA12" i="4"/>
  <c r="HZ12" i="4"/>
  <c r="HY12" i="4"/>
  <c r="HX12" i="4"/>
  <c r="HW12" i="4"/>
  <c r="HV12" i="4"/>
  <c r="HU12" i="4"/>
  <c r="HT12" i="4"/>
  <c r="HS12" i="4"/>
  <c r="HR12" i="4"/>
  <c r="HQ12" i="4"/>
  <c r="HP12" i="4"/>
  <c r="HO12" i="4"/>
  <c r="HN12" i="4"/>
  <c r="HM12" i="4"/>
  <c r="HL12" i="4"/>
  <c r="HK12" i="4"/>
  <c r="HJ12" i="4"/>
  <c r="HI12" i="4"/>
  <c r="HH12" i="4"/>
  <c r="HG12" i="4"/>
  <c r="HF12" i="4"/>
  <c r="HE12" i="4"/>
  <c r="HD12" i="4"/>
  <c r="HC12" i="4"/>
  <c r="HB12" i="4"/>
  <c r="HA12" i="4"/>
  <c r="GZ12" i="4"/>
  <c r="GY12" i="4"/>
  <c r="GX12" i="4"/>
  <c r="GW12" i="4"/>
  <c r="GV12" i="4"/>
  <c r="GU12" i="4"/>
  <c r="GT12" i="4"/>
  <c r="GS12" i="4"/>
  <c r="GR12" i="4"/>
  <c r="GQ12" i="4"/>
  <c r="GP12" i="4"/>
  <c r="GN12" i="4"/>
  <c r="GM12" i="4"/>
  <c r="GL12" i="4"/>
  <c r="GK12" i="4"/>
  <c r="GJ12" i="4"/>
  <c r="GI12" i="4"/>
  <c r="GH12" i="4"/>
  <c r="GF12" i="4"/>
  <c r="GE12" i="4"/>
  <c r="GC12" i="4"/>
  <c r="GB12" i="4"/>
  <c r="GA12" i="4"/>
  <c r="FZ12" i="4"/>
  <c r="FY12" i="4"/>
  <c r="FX12" i="4"/>
  <c r="FW12" i="4"/>
  <c r="FV12" i="4"/>
  <c r="FU12" i="4"/>
  <c r="FT12" i="4"/>
  <c r="FS12" i="4"/>
  <c r="FR12" i="4"/>
  <c r="FQ12" i="4"/>
  <c r="FP12" i="4"/>
  <c r="FO12" i="4"/>
  <c r="FN12" i="4"/>
  <c r="FM12" i="4"/>
  <c r="FL12" i="4"/>
  <c r="FK12" i="4"/>
  <c r="FJ12" i="4"/>
  <c r="FI12" i="4"/>
  <c r="FH12" i="4"/>
  <c r="FG12" i="4"/>
  <c r="FF12" i="4"/>
  <c r="FE12" i="4"/>
  <c r="FD12" i="4"/>
  <c r="FC12" i="4"/>
  <c r="FB12" i="4"/>
  <c r="FA12" i="4"/>
  <c r="EZ12" i="4"/>
  <c r="EY12" i="4"/>
  <c r="EW12" i="4"/>
  <c r="EV12" i="4"/>
  <c r="ET12" i="4"/>
  <c r="ES12" i="4"/>
  <c r="ER12" i="4"/>
  <c r="EQ12" i="4"/>
  <c r="EP12" i="4"/>
  <c r="DR12" i="4"/>
  <c r="DQ12" i="4"/>
  <c r="DE12" i="4" s="1"/>
  <c r="DO12" i="4"/>
  <c r="DN12" i="4"/>
  <c r="DM12" i="4"/>
  <c r="DL12" i="4"/>
  <c r="DK12" i="4"/>
  <c r="DC12" i="4"/>
  <c r="DB12" i="4"/>
  <c r="DA12" i="4"/>
  <c r="CZ12" i="4"/>
  <c r="CY12" i="4"/>
  <c r="CX12" i="4"/>
  <c r="CW12" i="4"/>
  <c r="CV12" i="4"/>
  <c r="CU12" i="4"/>
  <c r="CT12" i="4"/>
  <c r="CS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DG12" i="4" s="1"/>
  <c r="AJ12" i="4"/>
  <c r="DF12" i="4" s="1"/>
  <c r="AI12" i="4"/>
  <c r="AH12" i="4"/>
  <c r="AG12" i="4"/>
  <c r="AF12" i="4"/>
  <c r="AE12" i="4"/>
  <c r="AC12" i="4"/>
  <c r="AB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C12" i="28" s="1"/>
  <c r="D12" i="4"/>
  <c r="B12" i="4"/>
  <c r="A12" i="4"/>
  <c r="LW11" i="4"/>
  <c r="LN11" i="4"/>
  <c r="LM11" i="4"/>
  <c r="LJ11" i="4"/>
  <c r="LI11" i="4"/>
  <c r="LH11" i="4"/>
  <c r="LG11" i="4"/>
  <c r="LE11" i="4"/>
  <c r="LD11" i="4"/>
  <c r="LC11" i="4"/>
  <c r="LB11" i="4"/>
  <c r="LA11" i="4"/>
  <c r="KZ11" i="4"/>
  <c r="KY11" i="4"/>
  <c r="KT11" i="4"/>
  <c r="KW11" i="4" s="1"/>
  <c r="KS11" i="4"/>
  <c r="KV11" i="4" s="1"/>
  <c r="KR11" i="4"/>
  <c r="KQ11" i="4"/>
  <c r="KP11" i="4"/>
  <c r="KO11" i="4"/>
  <c r="KN11" i="4"/>
  <c r="KM11" i="4"/>
  <c r="KL11" i="4"/>
  <c r="KK11" i="4"/>
  <c r="KJ11" i="4"/>
  <c r="KI11" i="4"/>
  <c r="KH11" i="4"/>
  <c r="KG11" i="4"/>
  <c r="KF11" i="4"/>
  <c r="KE11" i="4"/>
  <c r="KD11" i="4"/>
  <c r="KC11" i="4"/>
  <c r="KB11" i="4"/>
  <c r="KA11" i="4"/>
  <c r="JZ11" i="4"/>
  <c r="JY11" i="4"/>
  <c r="JX11" i="4"/>
  <c r="JW11" i="4"/>
  <c r="JV11" i="4"/>
  <c r="JU11" i="4"/>
  <c r="JT11" i="4"/>
  <c r="JS11" i="4"/>
  <c r="JR11" i="4"/>
  <c r="JQ11" i="4"/>
  <c r="JP11" i="4"/>
  <c r="JO11" i="4"/>
  <c r="JN11" i="4"/>
  <c r="LS11" i="4" s="1"/>
  <c r="JM11" i="4"/>
  <c r="JL11" i="4"/>
  <c r="JJ11" i="4"/>
  <c r="JI11" i="4"/>
  <c r="JH11" i="4"/>
  <c r="JG11" i="4"/>
  <c r="JF11" i="4"/>
  <c r="JE11" i="4"/>
  <c r="JD11" i="4"/>
  <c r="JC11" i="4"/>
  <c r="JB11" i="4"/>
  <c r="JA11" i="4"/>
  <c r="IZ11" i="4"/>
  <c r="IY11" i="4"/>
  <c r="IX11" i="4"/>
  <c r="IW11" i="4"/>
  <c r="IV11" i="4"/>
  <c r="IU11" i="4"/>
  <c r="IT11" i="4"/>
  <c r="IS11" i="4"/>
  <c r="IR11" i="4"/>
  <c r="IQ11" i="4"/>
  <c r="IP11" i="4"/>
  <c r="IO11" i="4"/>
  <c r="IN11" i="4"/>
  <c r="IM11" i="4"/>
  <c r="IL11" i="4"/>
  <c r="IK11" i="4"/>
  <c r="IJ11" i="4"/>
  <c r="II11" i="4"/>
  <c r="IH11" i="4"/>
  <c r="IG11" i="4"/>
  <c r="IF11" i="4"/>
  <c r="IE11" i="4"/>
  <c r="ID11" i="4"/>
  <c r="IC11" i="4"/>
  <c r="IB11" i="4"/>
  <c r="IA11" i="4"/>
  <c r="HZ11" i="4"/>
  <c r="HY11" i="4"/>
  <c r="HX11" i="4"/>
  <c r="HW11" i="4"/>
  <c r="HV11" i="4"/>
  <c r="HU11" i="4"/>
  <c r="HT11" i="4"/>
  <c r="HS11" i="4"/>
  <c r="HR11" i="4"/>
  <c r="HQ11" i="4"/>
  <c r="HP11" i="4"/>
  <c r="HO11" i="4"/>
  <c r="HN11" i="4"/>
  <c r="HM11" i="4"/>
  <c r="HL11" i="4"/>
  <c r="HK11" i="4"/>
  <c r="HJ11" i="4"/>
  <c r="HI11" i="4"/>
  <c r="HH11" i="4"/>
  <c r="HG11" i="4"/>
  <c r="HF11" i="4"/>
  <c r="HE11" i="4"/>
  <c r="HD11" i="4"/>
  <c r="HC11" i="4"/>
  <c r="HB11" i="4"/>
  <c r="HA11" i="4"/>
  <c r="GZ11" i="4"/>
  <c r="GY11" i="4"/>
  <c r="GX11" i="4"/>
  <c r="GW11" i="4"/>
  <c r="GV11" i="4"/>
  <c r="GU11" i="4"/>
  <c r="GT11" i="4"/>
  <c r="GS11" i="4"/>
  <c r="GR11" i="4"/>
  <c r="GQ11" i="4"/>
  <c r="GP11" i="4"/>
  <c r="GN11" i="4"/>
  <c r="GM11" i="4"/>
  <c r="GL11" i="4"/>
  <c r="GK11" i="4"/>
  <c r="GJ11" i="4"/>
  <c r="GI11" i="4"/>
  <c r="GH11" i="4"/>
  <c r="GF11" i="4"/>
  <c r="GE11" i="4"/>
  <c r="GC11" i="4"/>
  <c r="GB11" i="4"/>
  <c r="GA11" i="4"/>
  <c r="FZ11" i="4"/>
  <c r="FY11" i="4"/>
  <c r="FX11" i="4"/>
  <c r="FW11" i="4"/>
  <c r="FV11" i="4"/>
  <c r="FU11" i="4"/>
  <c r="FT11" i="4"/>
  <c r="FS11" i="4"/>
  <c r="FR11" i="4"/>
  <c r="FQ11" i="4"/>
  <c r="FP11" i="4"/>
  <c r="FO11" i="4"/>
  <c r="FN11" i="4"/>
  <c r="FM11" i="4"/>
  <c r="FL11" i="4"/>
  <c r="FK11" i="4"/>
  <c r="FJ11" i="4"/>
  <c r="FI11" i="4"/>
  <c r="FH11" i="4"/>
  <c r="FG11" i="4"/>
  <c r="FF11" i="4"/>
  <c r="FE11" i="4"/>
  <c r="FD11" i="4"/>
  <c r="FC11" i="4"/>
  <c r="FB11" i="4"/>
  <c r="FA11" i="4"/>
  <c r="EZ11" i="4"/>
  <c r="EY11" i="4"/>
  <c r="EW11" i="4"/>
  <c r="EV11" i="4"/>
  <c r="ET11" i="4"/>
  <c r="ES11" i="4"/>
  <c r="ER11" i="4"/>
  <c r="EQ11" i="4"/>
  <c r="EP11" i="4"/>
  <c r="DR11" i="4"/>
  <c r="DQ11" i="4"/>
  <c r="DO11" i="4"/>
  <c r="DN11" i="4"/>
  <c r="DM11" i="4"/>
  <c r="DL11" i="4"/>
  <c r="DK11" i="4"/>
  <c r="DC11" i="4"/>
  <c r="DB11" i="4"/>
  <c r="DA11" i="4"/>
  <c r="CZ11" i="4"/>
  <c r="CY11" i="4"/>
  <c r="CX11" i="4"/>
  <c r="CW11" i="4"/>
  <c r="CV11" i="4"/>
  <c r="CU11" i="4"/>
  <c r="CT11" i="4"/>
  <c r="CS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C11" i="4"/>
  <c r="AB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C11" i="28" s="1"/>
  <c r="D11" i="4"/>
  <c r="B11" i="4"/>
  <c r="A11" i="4"/>
  <c r="KV13" i="4"/>
  <c r="EH13" i="4"/>
  <c r="EG13" i="4"/>
  <c r="EE13" i="4"/>
  <c r="ED13" i="4"/>
  <c r="EC13" i="4"/>
  <c r="EB13" i="4"/>
  <c r="DZ13" i="4"/>
  <c r="DY13" i="4"/>
  <c r="DW13" i="4"/>
  <c r="DV13" i="4"/>
  <c r="DU13" i="4"/>
  <c r="DT13" i="4"/>
  <c r="EH12" i="4"/>
  <c r="EG12" i="4"/>
  <c r="EE12" i="4"/>
  <c r="ED12" i="4"/>
  <c r="EC12" i="4"/>
  <c r="EB12" i="4"/>
  <c r="DZ12" i="4"/>
  <c r="DY12" i="4"/>
  <c r="DW12" i="4"/>
  <c r="DV12" i="4"/>
  <c r="DU12" i="4"/>
  <c r="DT12" i="4"/>
  <c r="BK11" i="28"/>
  <c r="BI11" i="28"/>
  <c r="BH11" i="28"/>
  <c r="BF11" i="28"/>
  <c r="BE11" i="28"/>
  <c r="BC11" i="28"/>
  <c r="BB11" i="28"/>
  <c r="AZ11" i="28"/>
  <c r="AY11" i="28"/>
  <c r="AW11" i="28"/>
  <c r="AU11" i="28"/>
  <c r="AT11" i="28"/>
  <c r="AR11" i="28"/>
  <c r="AQ11" i="28"/>
  <c r="AP11" i="28"/>
  <c r="LT11" i="4" s="1"/>
  <c r="AI11" i="28"/>
  <c r="AE11" i="28"/>
  <c r="AD11" i="28"/>
  <c r="AC11" i="28"/>
  <c r="AB11" i="28"/>
  <c r="AA11" i="28"/>
  <c r="Z11" i="28"/>
  <c r="Y11" i="28"/>
  <c r="X11" i="28"/>
  <c r="W11" i="28"/>
  <c r="V11" i="28"/>
  <c r="U11" i="28"/>
  <c r="T11" i="28"/>
  <c r="S11" i="28"/>
  <c r="R11" i="28"/>
  <c r="Q11" i="28"/>
  <c r="P11" i="28"/>
  <c r="O11" i="28"/>
  <c r="N11" i="28"/>
  <c r="M11" i="28"/>
  <c r="L11" i="28"/>
  <c r="K11" i="28"/>
  <c r="J11" i="28"/>
  <c r="EN11" i="4" s="1"/>
  <c r="I11" i="28"/>
  <c r="H11" i="28"/>
  <c r="G11" i="28"/>
  <c r="F11" i="28"/>
  <c r="E11" i="28"/>
  <c r="B11" i="28"/>
  <c r="EH11" i="4"/>
  <c r="EG11" i="4"/>
  <c r="EE11" i="4"/>
  <c r="ED11" i="4"/>
  <c r="EC11" i="4"/>
  <c r="EB11" i="4"/>
  <c r="DZ11" i="4"/>
  <c r="DY11" i="4"/>
  <c r="DW11" i="4"/>
  <c r="DV11" i="4"/>
  <c r="DU11" i="4"/>
  <c r="DT11" i="4"/>
  <c r="AH11" i="28"/>
  <c r="AG11" i="28"/>
  <c r="LO11" i="4" l="1"/>
  <c r="D11" i="28"/>
  <c r="DP11" i="4"/>
  <c r="EX11" i="4"/>
  <c r="GO11" i="4"/>
  <c r="EU12" i="4"/>
  <c r="AA13" i="4"/>
  <c r="AX12" i="28"/>
  <c r="AX13" i="28"/>
  <c r="LU14" i="4"/>
  <c r="A12" i="28"/>
  <c r="A14" i="62"/>
  <c r="A14" i="29"/>
  <c r="EF12" i="4"/>
  <c r="DX13" i="4"/>
  <c r="AZ11" i="4"/>
  <c r="DP12" i="4"/>
  <c r="A13" i="28"/>
  <c r="A15" i="29"/>
  <c r="A15" i="62"/>
  <c r="EU13" i="4"/>
  <c r="DI11" i="4"/>
  <c r="LV11" i="4"/>
  <c r="EF11" i="4"/>
  <c r="AV11" i="28"/>
  <c r="A11" i="28"/>
  <c r="A13" i="29"/>
  <c r="A13" i="62"/>
  <c r="AX11" i="28"/>
  <c r="DP13" i="4"/>
  <c r="EO12" i="4"/>
  <c r="BD12" i="28"/>
  <c r="BG12" i="28" s="1"/>
  <c r="BJ12" i="28"/>
  <c r="EO13" i="4"/>
  <c r="BD13" i="28"/>
  <c r="BG13" i="28" s="1"/>
  <c r="BJ13" i="28"/>
  <c r="LF14" i="4"/>
  <c r="KX14" i="4"/>
  <c r="BV12" i="4"/>
  <c r="AZ13" i="4"/>
  <c r="GG13" i="4"/>
  <c r="LO13" i="4"/>
  <c r="BV11" i="4"/>
  <c r="GO12" i="4"/>
  <c r="CR13" i="4"/>
  <c r="CR12" i="4"/>
  <c r="GD12" i="4"/>
  <c r="DG11" i="4"/>
  <c r="DX11" i="4"/>
  <c r="EI11" i="4"/>
  <c r="BJ11" i="28"/>
  <c r="AA11" i="4"/>
  <c r="EU11" i="4"/>
  <c r="LP11" i="4"/>
  <c r="AA12" i="4"/>
  <c r="GG12" i="4"/>
  <c r="LO12" i="4"/>
  <c r="AD13" i="4"/>
  <c r="EJ13" i="4"/>
  <c r="DI13" i="4"/>
  <c r="GO13" i="4"/>
  <c r="DJ12" i="4"/>
  <c r="AV12" i="28"/>
  <c r="LV12" i="4"/>
  <c r="D13" i="28"/>
  <c r="AV13" i="28"/>
  <c r="LV13" i="4"/>
  <c r="EA12" i="4"/>
  <c r="DS13" i="4"/>
  <c r="EI13" i="4"/>
  <c r="CR11" i="4"/>
  <c r="GD11" i="4"/>
  <c r="D12" i="28"/>
  <c r="DJ13" i="4"/>
  <c r="EA11" i="4"/>
  <c r="DJ11" i="4"/>
  <c r="AD11" i="4"/>
  <c r="EL11" i="4"/>
  <c r="BV13" i="4"/>
  <c r="LP13" i="4"/>
  <c r="BD11" i="28"/>
  <c r="BG11" i="28" s="1"/>
  <c r="DX12" i="4"/>
  <c r="EI12" i="4"/>
  <c r="DH13" i="4"/>
  <c r="EA13" i="4"/>
  <c r="EF13" i="4"/>
  <c r="DS11" i="4"/>
  <c r="GG11" i="4"/>
  <c r="AD12" i="4"/>
  <c r="AZ12" i="4"/>
  <c r="EL12" i="4"/>
  <c r="EX12" i="4"/>
  <c r="LR12" i="4"/>
  <c r="KU12" i="4"/>
  <c r="LF12" i="4" s="1"/>
  <c r="EL13" i="4"/>
  <c r="EX13" i="4"/>
  <c r="GD13" i="4"/>
  <c r="DH12" i="4"/>
  <c r="LP12" i="4"/>
  <c r="AS13" i="28"/>
  <c r="BA13" i="28"/>
  <c r="DD13" i="4"/>
  <c r="LU13" i="4"/>
  <c r="AS12" i="28"/>
  <c r="BA12" i="28"/>
  <c r="DD12" i="4"/>
  <c r="DI12" i="4"/>
  <c r="LU12" i="4"/>
  <c r="EK13" i="4"/>
  <c r="LQ12" i="4"/>
  <c r="EM12" i="4"/>
  <c r="DS12" i="4"/>
  <c r="EO11" i="4"/>
  <c r="EJ11" i="4"/>
  <c r="DE13" i="4"/>
  <c r="DF13" i="4"/>
  <c r="LQ13" i="4"/>
  <c r="LR13" i="4"/>
  <c r="KU13" i="4"/>
  <c r="EM13" i="4"/>
  <c r="EJ12" i="4"/>
  <c r="EK12" i="4"/>
  <c r="DH11" i="4"/>
  <c r="DD11" i="4"/>
  <c r="LU11" i="4"/>
  <c r="DE11" i="4"/>
  <c r="EK11" i="4"/>
  <c r="DF11" i="4"/>
  <c r="KU11" i="4"/>
  <c r="LQ11" i="4"/>
  <c r="AS11" i="28"/>
  <c r="BA11" i="28"/>
  <c r="EM11" i="4"/>
  <c r="LR11" i="4"/>
  <c r="V14" i="30"/>
  <c r="AW11" i="62"/>
  <c r="AV11" i="62"/>
  <c r="AU11" i="62"/>
  <c r="AT11" i="62"/>
  <c r="AS11" i="62"/>
  <c r="AR11" i="62"/>
  <c r="AQ11" i="62"/>
  <c r="AP11" i="62"/>
  <c r="AO11" i="62"/>
  <c r="AN11" i="62"/>
  <c r="AM11" i="62"/>
  <c r="AL11" i="62"/>
  <c r="AK11" i="62"/>
  <c r="AJ11" i="62"/>
  <c r="AI11" i="62"/>
  <c r="AH11" i="62"/>
  <c r="AG11" i="62"/>
  <c r="AF11" i="62"/>
  <c r="AE11" i="62"/>
  <c r="AD11" i="62"/>
  <c r="AC11" i="62"/>
  <c r="AB11" i="62"/>
  <c r="AA11" i="62"/>
  <c r="Z11" i="62"/>
  <c r="Y11" i="62"/>
  <c r="X11" i="62"/>
  <c r="W11" i="62"/>
  <c r="V11" i="62"/>
  <c r="U11" i="62"/>
  <c r="T11" i="62"/>
  <c r="S11" i="62"/>
  <c r="R11" i="62"/>
  <c r="Q11" i="62"/>
  <c r="P11" i="62"/>
  <c r="O11" i="62"/>
  <c r="N11" i="62"/>
  <c r="M11" i="62"/>
  <c r="L11" i="62"/>
  <c r="K11" i="62"/>
  <c r="J11" i="62"/>
  <c r="I11" i="62"/>
  <c r="H11" i="62"/>
  <c r="G11" i="62"/>
  <c r="F11" i="62"/>
  <c r="E11" i="62"/>
  <c r="D11" i="62"/>
  <c r="C11" i="62"/>
  <c r="B11" i="62"/>
  <c r="AW12" i="62"/>
  <c r="AV12" i="62"/>
  <c r="AU12" i="62"/>
  <c r="AT12" i="62"/>
  <c r="AS12" i="62"/>
  <c r="AR12" i="62"/>
  <c r="AQ12" i="62"/>
  <c r="AP12" i="62"/>
  <c r="AO12" i="62"/>
  <c r="AN12" i="62"/>
  <c r="AM12" i="62"/>
  <c r="AL12" i="62"/>
  <c r="AK12" i="62"/>
  <c r="AJ12" i="62"/>
  <c r="AI12" i="62"/>
  <c r="AH12" i="62"/>
  <c r="AG12" i="62"/>
  <c r="AF12" i="62"/>
  <c r="AE12" i="62"/>
  <c r="AD12" i="62"/>
  <c r="AC12" i="62"/>
  <c r="AB12" i="62"/>
  <c r="AA12" i="62"/>
  <c r="Z12" i="62"/>
  <c r="Y12" i="62"/>
  <c r="X12" i="62"/>
  <c r="W12" i="62"/>
  <c r="V12" i="62"/>
  <c r="U12" i="62"/>
  <c r="T12" i="62"/>
  <c r="S12" i="62"/>
  <c r="R12" i="62"/>
  <c r="Q12" i="62"/>
  <c r="P12" i="62"/>
  <c r="O12" i="62"/>
  <c r="N12" i="62"/>
  <c r="M12" i="62"/>
  <c r="L12" i="62"/>
  <c r="K12" i="62"/>
  <c r="J12" i="62"/>
  <c r="I12" i="62"/>
  <c r="H12" i="62"/>
  <c r="G12" i="62"/>
  <c r="F12" i="62"/>
  <c r="E12" i="62"/>
  <c r="D12" i="62"/>
  <c r="C12" i="62"/>
  <c r="B12" i="62"/>
  <c r="FI11" i="29"/>
  <c r="FH11" i="29"/>
  <c r="FG11" i="29"/>
  <c r="FF11" i="29"/>
  <c r="FE11" i="29"/>
  <c r="FD11" i="29"/>
  <c r="FC11" i="29"/>
  <c r="FB11" i="29"/>
  <c r="FA11" i="29"/>
  <c r="EZ11" i="29"/>
  <c r="EY11" i="29"/>
  <c r="EX11" i="29"/>
  <c r="EW11" i="29"/>
  <c r="EV11" i="29"/>
  <c r="EU11" i="29"/>
  <c r="ET11" i="29"/>
  <c r="ES11" i="29"/>
  <c r="ER11" i="29"/>
  <c r="EQ11" i="29"/>
  <c r="EP11" i="29"/>
  <c r="EO11" i="29"/>
  <c r="EN11" i="29"/>
  <c r="EM11" i="29"/>
  <c r="EL11" i="29"/>
  <c r="EK11" i="29"/>
  <c r="EJ11" i="29"/>
  <c r="EI11" i="29"/>
  <c r="EH11" i="29"/>
  <c r="EG11" i="29"/>
  <c r="EF11" i="29"/>
  <c r="EE11" i="29"/>
  <c r="ED11" i="29"/>
  <c r="EC11" i="29"/>
  <c r="EB11" i="29"/>
  <c r="EA11" i="29"/>
  <c r="DZ11" i="29"/>
  <c r="DY11" i="29"/>
  <c r="DX11" i="29"/>
  <c r="DW11" i="29"/>
  <c r="DV11" i="29"/>
  <c r="DU11" i="29"/>
  <c r="DT11" i="29"/>
  <c r="DS11" i="29"/>
  <c r="DR11" i="29"/>
  <c r="DQ11" i="29"/>
  <c r="DP11" i="29"/>
  <c r="DO11" i="29"/>
  <c r="DN11" i="29"/>
  <c r="DM11" i="29"/>
  <c r="DL11" i="29"/>
  <c r="DK11" i="29"/>
  <c r="DJ11" i="29"/>
  <c r="DI11" i="29"/>
  <c r="DH11" i="29"/>
  <c r="DG11" i="29"/>
  <c r="DF11" i="29"/>
  <c r="DE11" i="29"/>
  <c r="DD11" i="29"/>
  <c r="DC11" i="29"/>
  <c r="DB11" i="29"/>
  <c r="DA11" i="29"/>
  <c r="CZ11" i="29"/>
  <c r="CY11" i="29"/>
  <c r="CX11" i="29"/>
  <c r="CW11" i="29"/>
  <c r="CV11" i="29"/>
  <c r="CU11" i="29"/>
  <c r="CT11" i="29"/>
  <c r="CS11" i="29"/>
  <c r="CR11" i="29"/>
  <c r="CQ11" i="29"/>
  <c r="CP11" i="29"/>
  <c r="CO11" i="29"/>
  <c r="CN11" i="29"/>
  <c r="CM11" i="29"/>
  <c r="CL11" i="29"/>
  <c r="CK11" i="29"/>
  <c r="CJ11" i="29"/>
  <c r="CI11" i="29"/>
  <c r="CH11" i="29"/>
  <c r="CG11" i="29"/>
  <c r="CF11" i="29"/>
  <c r="CE11" i="29"/>
  <c r="CD11" i="29"/>
  <c r="CC11" i="29"/>
  <c r="CB11" i="29"/>
  <c r="CA11" i="29"/>
  <c r="BZ11" i="29"/>
  <c r="BY11" i="29"/>
  <c r="BX11" i="29"/>
  <c r="BW11" i="29"/>
  <c r="BV11" i="29"/>
  <c r="BU11" i="29"/>
  <c r="BT11" i="29"/>
  <c r="BS11" i="29"/>
  <c r="BR11" i="29"/>
  <c r="BQ11" i="29"/>
  <c r="BP11" i="29"/>
  <c r="BO11" i="29"/>
  <c r="BN11" i="29"/>
  <c r="BM11" i="29"/>
  <c r="BL11" i="29"/>
  <c r="BK11" i="29"/>
  <c r="BJ11" i="29"/>
  <c r="BI11" i="29"/>
  <c r="BH11" i="29"/>
  <c r="BG11" i="29"/>
  <c r="BF11" i="29"/>
  <c r="BE11" i="29"/>
  <c r="BD11" i="29"/>
  <c r="BC11" i="29"/>
  <c r="BB11" i="29"/>
  <c r="BA11" i="29"/>
  <c r="AZ11" i="29"/>
  <c r="AY11" i="29"/>
  <c r="AX11" i="29"/>
  <c r="AW11" i="29"/>
  <c r="AV11" i="29"/>
  <c r="AU11" i="29"/>
  <c r="AT11" i="29"/>
  <c r="AS11" i="29"/>
  <c r="AR11" i="29"/>
  <c r="AQ11" i="29"/>
  <c r="AP11" i="29"/>
  <c r="AO11" i="29"/>
  <c r="AN11" i="29"/>
  <c r="AM11" i="29"/>
  <c r="AL11" i="29"/>
  <c r="AK11" i="29"/>
  <c r="AJ11" i="29"/>
  <c r="AI11" i="29"/>
  <c r="AH11" i="29"/>
  <c r="AG11" i="29"/>
  <c r="AF11" i="29"/>
  <c r="AE11" i="29"/>
  <c r="AD11" i="29"/>
  <c r="AC11" i="29"/>
  <c r="AB11" i="29"/>
  <c r="AA11" i="29"/>
  <c r="Z11" i="29"/>
  <c r="Y11" i="29"/>
  <c r="X11" i="29"/>
  <c r="W11" i="29"/>
  <c r="V11" i="29"/>
  <c r="U11" i="29"/>
  <c r="T11" i="29"/>
  <c r="S11" i="29"/>
  <c r="R11" i="29"/>
  <c r="Q11" i="29"/>
  <c r="P11" i="29"/>
  <c r="O11" i="29"/>
  <c r="N11" i="29"/>
  <c r="M11" i="29"/>
  <c r="L11" i="29"/>
  <c r="K11" i="29"/>
  <c r="J11" i="29"/>
  <c r="I11" i="29"/>
  <c r="H11" i="29"/>
  <c r="G11" i="29"/>
  <c r="F11" i="29"/>
  <c r="E11" i="29"/>
  <c r="D11" i="29"/>
  <c r="C11" i="29"/>
  <c r="B11" i="29"/>
  <c r="FI12" i="29"/>
  <c r="FH12" i="29"/>
  <c r="FG12" i="29"/>
  <c r="FF12" i="29"/>
  <c r="FE12" i="29"/>
  <c r="FD12" i="29"/>
  <c r="FC12" i="29"/>
  <c r="FB12" i="29"/>
  <c r="FA12" i="29"/>
  <c r="EZ12" i="29"/>
  <c r="EY12" i="29"/>
  <c r="EX12" i="29"/>
  <c r="EW12" i="29"/>
  <c r="EV12" i="29"/>
  <c r="EU12" i="29"/>
  <c r="ET12" i="29"/>
  <c r="ES12" i="29"/>
  <c r="ER12" i="29"/>
  <c r="EQ12" i="29"/>
  <c r="EP12" i="29"/>
  <c r="EO12" i="29"/>
  <c r="EN12" i="29"/>
  <c r="EM12" i="29"/>
  <c r="EL12" i="29"/>
  <c r="EK12" i="29"/>
  <c r="EJ12" i="29"/>
  <c r="EI12" i="29"/>
  <c r="EH12" i="29"/>
  <c r="EG12" i="29"/>
  <c r="EF12" i="29"/>
  <c r="EE12" i="29"/>
  <c r="ED12" i="29"/>
  <c r="EC12" i="29"/>
  <c r="EB12" i="29"/>
  <c r="EA12" i="29"/>
  <c r="DZ12" i="29"/>
  <c r="DY12" i="29"/>
  <c r="DX12" i="29"/>
  <c r="DW12" i="29"/>
  <c r="DV12" i="29"/>
  <c r="DU12" i="29"/>
  <c r="DT12" i="29"/>
  <c r="DS12" i="29"/>
  <c r="DR12" i="29"/>
  <c r="DQ12" i="29"/>
  <c r="DP12" i="29"/>
  <c r="DO12" i="29"/>
  <c r="DN12" i="29"/>
  <c r="DM12" i="29"/>
  <c r="DL12" i="29"/>
  <c r="DK12" i="29"/>
  <c r="DJ12" i="29"/>
  <c r="DI12" i="29"/>
  <c r="DH12" i="29"/>
  <c r="DG12" i="29"/>
  <c r="DF12" i="29"/>
  <c r="DE12" i="29"/>
  <c r="DD12" i="29"/>
  <c r="DC12" i="29"/>
  <c r="DB12" i="29"/>
  <c r="DA12" i="29"/>
  <c r="CZ12" i="29"/>
  <c r="CY12" i="29"/>
  <c r="CX12" i="29"/>
  <c r="CW12" i="29"/>
  <c r="CV12" i="29"/>
  <c r="CU12" i="29"/>
  <c r="CT12" i="29"/>
  <c r="CS12" i="29"/>
  <c r="CR12" i="29"/>
  <c r="CQ12" i="29"/>
  <c r="CP12" i="29"/>
  <c r="CO12" i="29"/>
  <c r="CN12" i="29"/>
  <c r="CM12" i="29"/>
  <c r="CL12" i="29"/>
  <c r="CK12" i="29"/>
  <c r="CJ12" i="29"/>
  <c r="CI12" i="29"/>
  <c r="CH12" i="29"/>
  <c r="CG12" i="29"/>
  <c r="CF12" i="29"/>
  <c r="CE12" i="29"/>
  <c r="CD12" i="29"/>
  <c r="CC12" i="29"/>
  <c r="CB12" i="29"/>
  <c r="CA12" i="29"/>
  <c r="BZ12" i="29"/>
  <c r="BY12" i="29"/>
  <c r="BX12" i="29"/>
  <c r="BW12" i="29"/>
  <c r="BV12" i="29"/>
  <c r="BU12" i="29"/>
  <c r="BT12" i="29"/>
  <c r="BS12" i="29"/>
  <c r="BR12" i="29"/>
  <c r="BQ12" i="29"/>
  <c r="BP12" i="29"/>
  <c r="BO12" i="29"/>
  <c r="BN12" i="29"/>
  <c r="BM12" i="29"/>
  <c r="BL12" i="29"/>
  <c r="BK12" i="29"/>
  <c r="BJ12" i="29"/>
  <c r="BI12" i="29"/>
  <c r="BH12" i="29"/>
  <c r="BG12" i="29"/>
  <c r="BF12" i="29"/>
  <c r="BE12" i="29"/>
  <c r="BD12" i="29"/>
  <c r="BC12" i="29"/>
  <c r="BB12" i="29"/>
  <c r="BA12" i="29"/>
  <c r="AZ12" i="29"/>
  <c r="AY12" i="29"/>
  <c r="AX12" i="29"/>
  <c r="AW12" i="29"/>
  <c r="AV12" i="29"/>
  <c r="AU12" i="29"/>
  <c r="AT12" i="29"/>
  <c r="AS12" i="29"/>
  <c r="AR12" i="29"/>
  <c r="AQ12" i="29"/>
  <c r="AP12" i="29"/>
  <c r="AO12" i="29"/>
  <c r="AN12" i="29"/>
  <c r="AM12" i="29"/>
  <c r="AL12" i="29"/>
  <c r="AK12" i="29"/>
  <c r="AJ12" i="29"/>
  <c r="AI12" i="29"/>
  <c r="AH12" i="29"/>
  <c r="AG12" i="29"/>
  <c r="AF12" i="29"/>
  <c r="AE12" i="29"/>
  <c r="AD12" i="29"/>
  <c r="AC12" i="29"/>
  <c r="AB12" i="29"/>
  <c r="AA12" i="29"/>
  <c r="Z12" i="29"/>
  <c r="Y12" i="29"/>
  <c r="X12" i="29"/>
  <c r="W12" i="29"/>
  <c r="V12" i="29"/>
  <c r="U12" i="29"/>
  <c r="T12" i="29"/>
  <c r="S12" i="29"/>
  <c r="R12" i="29"/>
  <c r="Q12" i="29"/>
  <c r="P12" i="29"/>
  <c r="O12" i="29"/>
  <c r="N12" i="29"/>
  <c r="M12" i="29"/>
  <c r="L12" i="29"/>
  <c r="K12" i="29"/>
  <c r="J12" i="29"/>
  <c r="I12" i="29"/>
  <c r="H12" i="29"/>
  <c r="G12" i="29"/>
  <c r="F12" i="29"/>
  <c r="E12" i="29"/>
  <c r="D12" i="29"/>
  <c r="C12" i="29"/>
  <c r="B12" i="29"/>
  <c r="LW10" i="4"/>
  <c r="LN10" i="4"/>
  <c r="LM10" i="4"/>
  <c r="LJ10" i="4"/>
  <c r="LI10" i="4"/>
  <c r="LH10" i="4"/>
  <c r="LG10" i="4"/>
  <c r="LE10" i="4"/>
  <c r="LD10" i="4"/>
  <c r="LC10" i="4"/>
  <c r="LB10" i="4"/>
  <c r="LA10" i="4"/>
  <c r="KZ10" i="4"/>
  <c r="KY10" i="4"/>
  <c r="KT10" i="4"/>
  <c r="KW10" i="4" s="1"/>
  <c r="KS10" i="4"/>
  <c r="KV10" i="4" s="1"/>
  <c r="KR10" i="4"/>
  <c r="KQ10" i="4"/>
  <c r="KP10" i="4"/>
  <c r="KO10" i="4"/>
  <c r="KN10" i="4"/>
  <c r="KM10" i="4"/>
  <c r="KL10" i="4"/>
  <c r="KK10" i="4"/>
  <c r="KJ10" i="4"/>
  <c r="KI10" i="4"/>
  <c r="KH10" i="4"/>
  <c r="KG10" i="4"/>
  <c r="KF10" i="4"/>
  <c r="KE10" i="4"/>
  <c r="KD10" i="4"/>
  <c r="KC10" i="4"/>
  <c r="KB10" i="4"/>
  <c r="KA10" i="4"/>
  <c r="JZ10" i="4"/>
  <c r="JY10" i="4"/>
  <c r="JX10" i="4"/>
  <c r="JW10" i="4"/>
  <c r="JV10" i="4"/>
  <c r="JU10" i="4"/>
  <c r="JT10" i="4"/>
  <c r="JS10" i="4"/>
  <c r="JR10" i="4"/>
  <c r="JQ10" i="4"/>
  <c r="JP10" i="4"/>
  <c r="JO10" i="4"/>
  <c r="JN10" i="4"/>
  <c r="LS10" i="4" s="1"/>
  <c r="JM10" i="4"/>
  <c r="JL10" i="4"/>
  <c r="JJ10" i="4"/>
  <c r="JI10" i="4"/>
  <c r="JH10" i="4"/>
  <c r="JG10" i="4"/>
  <c r="JF10" i="4"/>
  <c r="JE10" i="4"/>
  <c r="JD10" i="4"/>
  <c r="JC10" i="4"/>
  <c r="JB10" i="4"/>
  <c r="JA10" i="4"/>
  <c r="IZ10" i="4"/>
  <c r="IY10" i="4"/>
  <c r="IX10" i="4"/>
  <c r="IW10" i="4"/>
  <c r="IV10" i="4"/>
  <c r="IU10" i="4"/>
  <c r="IT10" i="4"/>
  <c r="IS10" i="4"/>
  <c r="IR10" i="4"/>
  <c r="IQ10" i="4"/>
  <c r="IP10" i="4"/>
  <c r="IO10" i="4"/>
  <c r="IN10" i="4"/>
  <c r="IM10" i="4"/>
  <c r="IL10" i="4"/>
  <c r="IK10" i="4"/>
  <c r="IJ10" i="4"/>
  <c r="II10" i="4"/>
  <c r="IH10" i="4"/>
  <c r="IG10" i="4"/>
  <c r="IF10" i="4"/>
  <c r="IE10" i="4"/>
  <c r="ID10" i="4"/>
  <c r="IC10" i="4"/>
  <c r="IB10" i="4"/>
  <c r="IA10" i="4"/>
  <c r="HZ10" i="4"/>
  <c r="HY10" i="4"/>
  <c r="HX10" i="4"/>
  <c r="HW10" i="4"/>
  <c r="HV10" i="4"/>
  <c r="HU10" i="4"/>
  <c r="HT10" i="4"/>
  <c r="HS10" i="4"/>
  <c r="HR10" i="4"/>
  <c r="HQ10" i="4"/>
  <c r="HP10" i="4"/>
  <c r="HO10" i="4"/>
  <c r="HN10" i="4"/>
  <c r="HM10" i="4"/>
  <c r="HL10" i="4"/>
  <c r="HK10" i="4"/>
  <c r="HJ10" i="4"/>
  <c r="HI10" i="4"/>
  <c r="HH10" i="4"/>
  <c r="HG10" i="4"/>
  <c r="HF10" i="4"/>
  <c r="HE10" i="4"/>
  <c r="HD10" i="4"/>
  <c r="HC10" i="4"/>
  <c r="HB10" i="4"/>
  <c r="HA10" i="4"/>
  <c r="GZ10" i="4"/>
  <c r="GY10" i="4"/>
  <c r="GX10" i="4"/>
  <c r="GW10" i="4"/>
  <c r="GV10" i="4"/>
  <c r="GU10" i="4"/>
  <c r="GT10" i="4"/>
  <c r="GS10" i="4"/>
  <c r="GR10" i="4"/>
  <c r="GQ10" i="4"/>
  <c r="GP10" i="4"/>
  <c r="GN10" i="4"/>
  <c r="GM10" i="4"/>
  <c r="GL10" i="4"/>
  <c r="GK10" i="4"/>
  <c r="GJ10" i="4"/>
  <c r="GI10" i="4"/>
  <c r="GH10" i="4"/>
  <c r="GF10" i="4"/>
  <c r="GE10" i="4"/>
  <c r="GC10" i="4"/>
  <c r="GB10" i="4"/>
  <c r="GA10" i="4"/>
  <c r="FZ10" i="4"/>
  <c r="FY10" i="4"/>
  <c r="FX10" i="4"/>
  <c r="FW10" i="4"/>
  <c r="FV10" i="4"/>
  <c r="FU10" i="4"/>
  <c r="FT10" i="4"/>
  <c r="FS10" i="4"/>
  <c r="FR10" i="4"/>
  <c r="FQ10" i="4"/>
  <c r="FP10" i="4"/>
  <c r="FO10" i="4"/>
  <c r="FN10" i="4"/>
  <c r="FM10" i="4"/>
  <c r="FL10" i="4"/>
  <c r="FK10" i="4"/>
  <c r="FJ10" i="4"/>
  <c r="FI10" i="4"/>
  <c r="FH10" i="4"/>
  <c r="FG10" i="4"/>
  <c r="FF10" i="4"/>
  <c r="FE10" i="4"/>
  <c r="FD10" i="4"/>
  <c r="FC10" i="4"/>
  <c r="FB10" i="4"/>
  <c r="FA10" i="4"/>
  <c r="EZ10" i="4"/>
  <c r="EY10" i="4"/>
  <c r="EW10" i="4"/>
  <c r="EV10" i="4"/>
  <c r="ET10" i="4"/>
  <c r="ES10" i="4"/>
  <c r="ER10" i="4"/>
  <c r="EQ10" i="4"/>
  <c r="EP10" i="4"/>
  <c r="DR10" i="4"/>
  <c r="DQ10" i="4"/>
  <c r="DO10" i="4"/>
  <c r="DN10" i="4"/>
  <c r="DM10" i="4"/>
  <c r="DL10" i="4"/>
  <c r="DK10" i="4"/>
  <c r="DC10" i="4"/>
  <c r="DB10" i="4"/>
  <c r="DA10" i="4"/>
  <c r="CZ10" i="4"/>
  <c r="CY10" i="4"/>
  <c r="CX10" i="4"/>
  <c r="CW10" i="4"/>
  <c r="CV10" i="4"/>
  <c r="CU10" i="4"/>
  <c r="CT10" i="4"/>
  <c r="CS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C10" i="4"/>
  <c r="AB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C10" i="28" s="1"/>
  <c r="D10" i="4"/>
  <c r="B10" i="4"/>
  <c r="A10" i="4"/>
  <c r="A10" i="28" s="1"/>
  <c r="EH10" i="4"/>
  <c r="EG10" i="4"/>
  <c r="EE10" i="4"/>
  <c r="ED10" i="4"/>
  <c r="EC10" i="4"/>
  <c r="EB10" i="4"/>
  <c r="DZ10" i="4"/>
  <c r="DY10" i="4"/>
  <c r="DW10" i="4"/>
  <c r="DV10" i="4"/>
  <c r="DU10" i="4"/>
  <c r="DT10" i="4"/>
  <c r="BK10" i="28"/>
  <c r="BI10" i="28"/>
  <c r="BH10" i="28"/>
  <c r="BF10" i="28"/>
  <c r="BE10" i="28"/>
  <c r="BC10" i="28"/>
  <c r="BB10" i="28"/>
  <c r="AZ10" i="28"/>
  <c r="AY10" i="28"/>
  <c r="AW10" i="28"/>
  <c r="AU10" i="28"/>
  <c r="AT10" i="28"/>
  <c r="AR10" i="28"/>
  <c r="AQ10" i="28"/>
  <c r="AP10" i="28"/>
  <c r="LT10" i="4" s="1"/>
  <c r="AI10" i="28"/>
  <c r="AE10" i="28"/>
  <c r="AD10" i="28"/>
  <c r="AC10" i="28"/>
  <c r="AB10" i="28"/>
  <c r="AA10" i="28"/>
  <c r="Z10" i="28"/>
  <c r="Y10" i="28"/>
  <c r="X10" i="28"/>
  <c r="W10" i="28"/>
  <c r="V10" i="28"/>
  <c r="U10" i="28"/>
  <c r="T10" i="28"/>
  <c r="S10" i="28"/>
  <c r="R10" i="28"/>
  <c r="Q10" i="28"/>
  <c r="P10" i="28"/>
  <c r="O10" i="28"/>
  <c r="N10" i="28"/>
  <c r="M10" i="28"/>
  <c r="L10" i="28"/>
  <c r="K10" i="28"/>
  <c r="J10" i="28"/>
  <c r="EN10" i="4" s="1"/>
  <c r="I10" i="28"/>
  <c r="H10" i="28"/>
  <c r="G10" i="28"/>
  <c r="F10" i="28"/>
  <c r="E10" i="28"/>
  <c r="B10" i="28"/>
  <c r="AH10" i="28"/>
  <c r="AG10" i="28"/>
  <c r="AV10" i="28" l="1"/>
  <c r="DP10" i="4"/>
  <c r="EX10" i="4"/>
  <c r="DG10" i="4"/>
  <c r="D10" i="28"/>
  <c r="DI10" i="4"/>
  <c r="BA10" i="28"/>
  <c r="DX10" i="4"/>
  <c r="AZ10" i="4"/>
  <c r="GG10" i="4"/>
  <c r="LO10" i="4"/>
  <c r="KX12" i="4"/>
  <c r="DH10" i="4"/>
  <c r="LF13" i="4"/>
  <c r="KX13" i="4"/>
  <c r="LF11" i="4"/>
  <c r="KX11" i="4"/>
  <c r="DD10" i="4"/>
  <c r="CR10" i="4"/>
  <c r="EO10" i="4"/>
  <c r="A12" i="29"/>
  <c r="DJ10" i="4"/>
  <c r="AX10" i="28"/>
  <c r="BJ10" i="28"/>
  <c r="DS10" i="4"/>
  <c r="EI10" i="4"/>
  <c r="AD10" i="4"/>
  <c r="EJ10" i="4"/>
  <c r="GO10" i="4"/>
  <c r="EL10" i="4"/>
  <c r="EK10" i="4"/>
  <c r="LV10" i="4"/>
  <c r="EA10" i="4"/>
  <c r="EF10" i="4"/>
  <c r="AA10" i="4"/>
  <c r="BV10" i="4"/>
  <c r="EU10" i="4"/>
  <c r="GD10" i="4"/>
  <c r="LP10" i="4"/>
  <c r="A12" i="62"/>
  <c r="BD10" i="28"/>
  <c r="LU10" i="4" s="1"/>
  <c r="DE10" i="4"/>
  <c r="DF10" i="4"/>
  <c r="KU10" i="4"/>
  <c r="LQ10" i="4"/>
  <c r="EM10" i="4"/>
  <c r="LR10" i="4"/>
  <c r="AS10" i="28"/>
  <c r="BK9" i="28"/>
  <c r="BI9" i="28"/>
  <c r="BH9" i="28"/>
  <c r="BF9" i="28"/>
  <c r="BE9" i="28"/>
  <c r="BC9" i="28"/>
  <c r="BB9" i="28"/>
  <c r="AZ9" i="28"/>
  <c r="AY9" i="28"/>
  <c r="AW9" i="28"/>
  <c r="AU9" i="28"/>
  <c r="AT9" i="28"/>
  <c r="AR9" i="28"/>
  <c r="AQ9" i="28"/>
  <c r="AP9" i="28"/>
  <c r="LT9" i="4" s="1"/>
  <c r="AI9" i="28"/>
  <c r="AE9" i="28"/>
  <c r="AD9" i="28"/>
  <c r="AC9" i="28"/>
  <c r="AB9" i="28"/>
  <c r="AA9" i="28"/>
  <c r="Z9" i="28"/>
  <c r="Y9" i="28"/>
  <c r="X9" i="28"/>
  <c r="W9" i="28"/>
  <c r="V9" i="28"/>
  <c r="U9" i="28"/>
  <c r="T9" i="28"/>
  <c r="S9" i="28"/>
  <c r="R9" i="28"/>
  <c r="Q9" i="28"/>
  <c r="P9" i="28"/>
  <c r="O9" i="28"/>
  <c r="N9" i="28"/>
  <c r="M9" i="28"/>
  <c r="L9" i="28"/>
  <c r="K9" i="28"/>
  <c r="J9" i="28"/>
  <c r="EN9" i="4" s="1"/>
  <c r="I9" i="28"/>
  <c r="H9" i="28"/>
  <c r="G9" i="28"/>
  <c r="F9" i="28"/>
  <c r="E9" i="28"/>
  <c r="B9" i="28"/>
  <c r="AH9" i="28"/>
  <c r="AG9" i="28"/>
  <c r="LW9" i="4"/>
  <c r="LN9" i="4"/>
  <c r="LM9" i="4"/>
  <c r="LJ9" i="4"/>
  <c r="LI9" i="4"/>
  <c r="LH9" i="4"/>
  <c r="LG9" i="4"/>
  <c r="LE9" i="4"/>
  <c r="LD9" i="4"/>
  <c r="LC9" i="4"/>
  <c r="LB9" i="4"/>
  <c r="LA9" i="4"/>
  <c r="KZ9" i="4"/>
  <c r="KY9" i="4"/>
  <c r="KT9" i="4"/>
  <c r="KW9" i="4" s="1"/>
  <c r="KS9" i="4"/>
  <c r="KV9" i="4" s="1"/>
  <c r="KR9" i="4"/>
  <c r="KQ9" i="4"/>
  <c r="KP9" i="4"/>
  <c r="KO9" i="4"/>
  <c r="KN9" i="4"/>
  <c r="KM9" i="4"/>
  <c r="KL9" i="4"/>
  <c r="KK9" i="4"/>
  <c r="KJ9" i="4"/>
  <c r="KI9" i="4"/>
  <c r="KH9" i="4"/>
  <c r="KG9" i="4"/>
  <c r="KF9" i="4"/>
  <c r="KE9" i="4"/>
  <c r="KD9" i="4"/>
  <c r="KC9" i="4"/>
  <c r="KB9" i="4"/>
  <c r="KA9" i="4"/>
  <c r="JZ9" i="4"/>
  <c r="JY9" i="4"/>
  <c r="JX9" i="4"/>
  <c r="JW9" i="4"/>
  <c r="JV9" i="4"/>
  <c r="JU9" i="4"/>
  <c r="JT9" i="4"/>
  <c r="JS9" i="4"/>
  <c r="JR9" i="4"/>
  <c r="JQ9" i="4"/>
  <c r="JP9" i="4"/>
  <c r="JO9" i="4"/>
  <c r="JN9" i="4"/>
  <c r="LS9" i="4" s="1"/>
  <c r="JM9" i="4"/>
  <c r="JL9" i="4"/>
  <c r="JJ9" i="4"/>
  <c r="JI9" i="4"/>
  <c r="JH9" i="4"/>
  <c r="JG9" i="4"/>
  <c r="JF9" i="4"/>
  <c r="JE9" i="4"/>
  <c r="JD9" i="4"/>
  <c r="JC9" i="4"/>
  <c r="JB9" i="4"/>
  <c r="JA9" i="4"/>
  <c r="IZ9" i="4"/>
  <c r="IY9" i="4"/>
  <c r="IX9" i="4"/>
  <c r="IW9" i="4"/>
  <c r="IV9" i="4"/>
  <c r="IU9" i="4"/>
  <c r="IT9" i="4"/>
  <c r="IS9" i="4"/>
  <c r="IR9" i="4"/>
  <c r="IQ9" i="4"/>
  <c r="IP9" i="4"/>
  <c r="IO9" i="4"/>
  <c r="IN9" i="4"/>
  <c r="IM9" i="4"/>
  <c r="IL9" i="4"/>
  <c r="IK9" i="4"/>
  <c r="IJ9" i="4"/>
  <c r="II9" i="4"/>
  <c r="IH9" i="4"/>
  <c r="IG9" i="4"/>
  <c r="IF9" i="4"/>
  <c r="IE9" i="4"/>
  <c r="ID9" i="4"/>
  <c r="IC9" i="4"/>
  <c r="IB9" i="4"/>
  <c r="IA9" i="4"/>
  <c r="HZ9" i="4"/>
  <c r="HY9" i="4"/>
  <c r="HX9" i="4"/>
  <c r="HW9" i="4"/>
  <c r="HV9" i="4"/>
  <c r="HU9" i="4"/>
  <c r="HT9" i="4"/>
  <c r="HS9" i="4"/>
  <c r="HR9" i="4"/>
  <c r="HQ9" i="4"/>
  <c r="HP9" i="4"/>
  <c r="HO9" i="4"/>
  <c r="HN9" i="4"/>
  <c r="HM9" i="4"/>
  <c r="HL9" i="4"/>
  <c r="HK9" i="4"/>
  <c r="HJ9" i="4"/>
  <c r="HI9" i="4"/>
  <c r="HH9" i="4"/>
  <c r="HG9" i="4"/>
  <c r="HF9" i="4"/>
  <c r="HE9" i="4"/>
  <c r="HD9" i="4"/>
  <c r="HC9" i="4"/>
  <c r="HB9" i="4"/>
  <c r="HA9" i="4"/>
  <c r="GZ9" i="4"/>
  <c r="GY9" i="4"/>
  <c r="GX9" i="4"/>
  <c r="GW9" i="4"/>
  <c r="GV9" i="4"/>
  <c r="GU9" i="4"/>
  <c r="GT9" i="4"/>
  <c r="GS9" i="4"/>
  <c r="GR9" i="4"/>
  <c r="GQ9" i="4"/>
  <c r="GP9" i="4"/>
  <c r="GN9" i="4"/>
  <c r="GM9" i="4"/>
  <c r="GL9" i="4"/>
  <c r="GK9" i="4"/>
  <c r="GJ9" i="4"/>
  <c r="GI9" i="4"/>
  <c r="GH9" i="4"/>
  <c r="GF9" i="4"/>
  <c r="GE9" i="4"/>
  <c r="GC9" i="4"/>
  <c r="GB9" i="4"/>
  <c r="GA9" i="4"/>
  <c r="FZ9" i="4"/>
  <c r="FY9" i="4"/>
  <c r="FX9" i="4"/>
  <c r="FW9" i="4"/>
  <c r="FV9" i="4"/>
  <c r="FU9" i="4"/>
  <c r="FT9" i="4"/>
  <c r="FS9" i="4"/>
  <c r="FR9" i="4"/>
  <c r="FQ9" i="4"/>
  <c r="FP9" i="4"/>
  <c r="FO9" i="4"/>
  <c r="FN9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W9" i="4"/>
  <c r="EV9" i="4"/>
  <c r="ET9" i="4"/>
  <c r="ES9" i="4"/>
  <c r="ER9" i="4"/>
  <c r="EQ9" i="4"/>
  <c r="EP9" i="4"/>
  <c r="DR9" i="4"/>
  <c r="DQ9" i="4"/>
  <c r="DO9" i="4"/>
  <c r="DN9" i="4"/>
  <c r="DM9" i="4"/>
  <c r="DL9" i="4"/>
  <c r="DK9" i="4"/>
  <c r="DC9" i="4"/>
  <c r="DB9" i="4"/>
  <c r="DA9" i="4"/>
  <c r="CZ9" i="4"/>
  <c r="CY9" i="4"/>
  <c r="CX9" i="4"/>
  <c r="CW9" i="4"/>
  <c r="CV9" i="4"/>
  <c r="CU9" i="4"/>
  <c r="CT9" i="4"/>
  <c r="CS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C9" i="4"/>
  <c r="AB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C9" i="28" s="1"/>
  <c r="D9" i="4"/>
  <c r="B9" i="4"/>
  <c r="A9" i="4"/>
  <c r="EH9" i="4"/>
  <c r="EG9" i="4"/>
  <c r="EE9" i="4"/>
  <c r="ED9" i="4"/>
  <c r="EC9" i="4"/>
  <c r="EB9" i="4"/>
  <c r="DZ9" i="4"/>
  <c r="DY9" i="4"/>
  <c r="DW9" i="4"/>
  <c r="DV9" i="4"/>
  <c r="DU9" i="4"/>
  <c r="DT9" i="4"/>
  <c r="EJ9" i="4" l="1"/>
  <c r="BD9" i="28"/>
  <c r="DG9" i="4"/>
  <c r="EL9" i="4"/>
  <c r="DP9" i="4"/>
  <c r="EX9" i="4"/>
  <c r="GO9" i="4"/>
  <c r="KU9" i="4"/>
  <c r="LF9" i="4" s="1"/>
  <c r="AD9" i="4"/>
  <c r="LR9" i="4"/>
  <c r="DX9" i="4"/>
  <c r="DF9" i="4"/>
  <c r="CR9" i="4"/>
  <c r="EU9" i="4"/>
  <c r="GD9" i="4"/>
  <c r="LV9" i="4"/>
  <c r="D9" i="28"/>
  <c r="BA9" i="28"/>
  <c r="DI9" i="4"/>
  <c r="AA9" i="4"/>
  <c r="AZ9" i="4"/>
  <c r="DS9" i="4"/>
  <c r="GG9" i="4"/>
  <c r="LO9" i="4"/>
  <c r="AX9" i="28"/>
  <c r="A9" i="28"/>
  <c r="A11" i="29"/>
  <c r="A11" i="62"/>
  <c r="AV9" i="28"/>
  <c r="BG10" i="28"/>
  <c r="EA9" i="4"/>
  <c r="EF9" i="4"/>
  <c r="LF10" i="4"/>
  <c r="KX10" i="4"/>
  <c r="BV9" i="4"/>
  <c r="LP9" i="4"/>
  <c r="DJ9" i="4"/>
  <c r="BG9" i="28"/>
  <c r="BJ9" i="28"/>
  <c r="EI9" i="4"/>
  <c r="DD9" i="4"/>
  <c r="EO9" i="4"/>
  <c r="DH9" i="4"/>
  <c r="AS9" i="28"/>
  <c r="LQ9" i="4"/>
  <c r="DE9" i="4"/>
  <c r="EK9" i="4"/>
  <c r="KX9" i="4"/>
  <c r="EM9" i="4"/>
  <c r="BI8" i="28"/>
  <c r="BH8" i="28"/>
  <c r="BI7" i="28"/>
  <c r="BH7" i="28"/>
  <c r="BI6" i="28"/>
  <c r="BH6" i="28"/>
  <c r="BI5" i="28"/>
  <c r="BH5" i="28"/>
  <c r="BI4" i="28"/>
  <c r="BH4" i="28"/>
  <c r="LU9" i="4" l="1"/>
  <c r="BF8" i="28"/>
  <c r="BF7" i="28"/>
  <c r="BF6" i="28"/>
  <c r="BF5" i="28"/>
  <c r="BF4" i="28"/>
  <c r="BE8" i="28"/>
  <c r="BE7" i="28"/>
  <c r="BE6" i="28"/>
  <c r="BE5" i="28"/>
  <c r="BE4" i="28"/>
  <c r="BC8" i="28"/>
  <c r="BC7" i="28"/>
  <c r="BC6" i="28"/>
  <c r="BC5" i="28"/>
  <c r="BC4" i="28"/>
  <c r="BB8" i="28"/>
  <c r="BB7" i="28"/>
  <c r="BB6" i="28"/>
  <c r="BB5" i="28"/>
  <c r="BB4" i="28"/>
  <c r="AZ8" i="28"/>
  <c r="AZ7" i="28"/>
  <c r="AZ6" i="28"/>
  <c r="AZ5" i="28"/>
  <c r="AZ4" i="28"/>
  <c r="AY8" i="28"/>
  <c r="AY7" i="28"/>
  <c r="AY6" i="28"/>
  <c r="AY5" i="28"/>
  <c r="AY4" i="28"/>
  <c r="AW8" i="28"/>
  <c r="AW7" i="28"/>
  <c r="AW6" i="28"/>
  <c r="AW5" i="28"/>
  <c r="AW4" i="28"/>
  <c r="AU8" i="28"/>
  <c r="AU7" i="28"/>
  <c r="AU6" i="28"/>
  <c r="AU5" i="28"/>
  <c r="AU4" i="28"/>
  <c r="AT8" i="28"/>
  <c r="AT7" i="28"/>
  <c r="AT6" i="28"/>
  <c r="AT5" i="28"/>
  <c r="AT4" i="28"/>
  <c r="AR8" i="28"/>
  <c r="AR7" i="28"/>
  <c r="AR6" i="28"/>
  <c r="AR5" i="28"/>
  <c r="AR4" i="28"/>
  <c r="AQ8" i="28"/>
  <c r="AQ7" i="28"/>
  <c r="AQ6" i="28"/>
  <c r="AQ5" i="28"/>
  <c r="AQ4" i="28"/>
  <c r="AP8" i="28"/>
  <c r="AP7" i="28"/>
  <c r="AP6" i="28"/>
  <c r="AP5" i="28"/>
  <c r="AP4" i="28"/>
  <c r="BD6" i="28" l="1"/>
  <c r="BD4" i="28"/>
  <c r="BD8" i="28"/>
  <c r="BD5" i="28"/>
  <c r="BD7" i="28"/>
  <c r="BK8" i="28"/>
  <c r="AV8" i="28"/>
  <c r="BJ8" i="28"/>
  <c r="AX8" i="28"/>
  <c r="BA8" i="28" l="1"/>
  <c r="BG8" i="28"/>
  <c r="AS8" i="28"/>
  <c r="V6" i="62"/>
  <c r="W10" i="62"/>
  <c r="W9" i="62"/>
  <c r="W8" i="62"/>
  <c r="W7" i="62"/>
  <c r="W6" i="62"/>
  <c r="V10" i="62"/>
  <c r="V9" i="62"/>
  <c r="V8" i="62"/>
  <c r="V7" i="62"/>
  <c r="AW10" i="62" l="1"/>
  <c r="AV10" i="62"/>
  <c r="AU10" i="62"/>
  <c r="AT10" i="62"/>
  <c r="AS10" i="62"/>
  <c r="AR10" i="62"/>
  <c r="AQ10" i="62"/>
  <c r="AP10" i="62"/>
  <c r="AO10" i="62"/>
  <c r="AN10" i="62"/>
  <c r="AM10" i="62"/>
  <c r="AL10" i="62"/>
  <c r="AK10" i="62"/>
  <c r="AJ10" i="62"/>
  <c r="AI10" i="62"/>
  <c r="AH10" i="62"/>
  <c r="AG10" i="62"/>
  <c r="AF10" i="62"/>
  <c r="AE10" i="62"/>
  <c r="AD10" i="62"/>
  <c r="AC10" i="62"/>
  <c r="AB10" i="62"/>
  <c r="AA10" i="62"/>
  <c r="Z10" i="62"/>
  <c r="Y10" i="62"/>
  <c r="X10" i="62"/>
  <c r="U10" i="62"/>
  <c r="T10" i="62"/>
  <c r="S10" i="62"/>
  <c r="R10" i="62"/>
  <c r="Q10" i="62"/>
  <c r="P10" i="62"/>
  <c r="O10" i="62"/>
  <c r="N10" i="62"/>
  <c r="M10" i="62"/>
  <c r="L10" i="62"/>
  <c r="K10" i="62"/>
  <c r="J10" i="62"/>
  <c r="I10" i="62"/>
  <c r="H10" i="62"/>
  <c r="G10" i="62"/>
  <c r="F10" i="62"/>
  <c r="E10" i="62"/>
  <c r="D10" i="62"/>
  <c r="C10" i="62"/>
  <c r="B10" i="62"/>
  <c r="FI10" i="29"/>
  <c r="FH10" i="29"/>
  <c r="FG10" i="29"/>
  <c r="FF10" i="29"/>
  <c r="FE10" i="29"/>
  <c r="FD10" i="29"/>
  <c r="FC10" i="29"/>
  <c r="FB10" i="29"/>
  <c r="FA10" i="29"/>
  <c r="EZ10" i="29"/>
  <c r="EY10" i="29"/>
  <c r="EX10" i="29"/>
  <c r="EW10" i="29"/>
  <c r="EV10" i="29"/>
  <c r="EU10" i="29"/>
  <c r="ET10" i="29"/>
  <c r="ES10" i="29"/>
  <c r="ER10" i="29"/>
  <c r="EQ10" i="29"/>
  <c r="EP10" i="29"/>
  <c r="EO10" i="29"/>
  <c r="EN10" i="29"/>
  <c r="EM10" i="29"/>
  <c r="EL10" i="29"/>
  <c r="EK10" i="29"/>
  <c r="EJ10" i="29"/>
  <c r="EI10" i="29"/>
  <c r="EH10" i="29"/>
  <c r="EG10" i="29"/>
  <c r="EF10" i="29"/>
  <c r="EE10" i="29"/>
  <c r="ED10" i="29"/>
  <c r="EC10" i="29"/>
  <c r="EB10" i="29"/>
  <c r="EA10" i="29"/>
  <c r="DZ10" i="29"/>
  <c r="DY10" i="29"/>
  <c r="DX10" i="29"/>
  <c r="DW10" i="29"/>
  <c r="DV10" i="29"/>
  <c r="DU10" i="29"/>
  <c r="DT10" i="29"/>
  <c r="DS10" i="29"/>
  <c r="DR10" i="29"/>
  <c r="DQ10" i="29"/>
  <c r="DP10" i="29"/>
  <c r="DO10" i="29"/>
  <c r="DN10" i="29"/>
  <c r="DM10" i="29"/>
  <c r="DL10" i="29"/>
  <c r="DK10" i="29"/>
  <c r="DJ10" i="29"/>
  <c r="DI10" i="29"/>
  <c r="DH10" i="29"/>
  <c r="DG10" i="29"/>
  <c r="DF10" i="29"/>
  <c r="DE10" i="29"/>
  <c r="DD10" i="29"/>
  <c r="DC10" i="29"/>
  <c r="DB10" i="29"/>
  <c r="DA10" i="29"/>
  <c r="CZ10" i="29"/>
  <c r="CY10" i="29"/>
  <c r="CX10" i="29"/>
  <c r="CW10" i="29"/>
  <c r="CV10" i="29"/>
  <c r="CU10" i="29"/>
  <c r="CT10" i="29"/>
  <c r="CS10" i="29"/>
  <c r="CR10" i="29"/>
  <c r="CQ10" i="29"/>
  <c r="CP10" i="29"/>
  <c r="CO10" i="29"/>
  <c r="CN10" i="29"/>
  <c r="CM10" i="29"/>
  <c r="CL10" i="29"/>
  <c r="CK10" i="29"/>
  <c r="CJ10" i="29"/>
  <c r="CI10" i="29"/>
  <c r="CH10" i="29"/>
  <c r="CG10" i="29"/>
  <c r="CF10" i="29"/>
  <c r="CE10" i="29"/>
  <c r="CD10" i="29"/>
  <c r="CC10" i="29"/>
  <c r="CB10" i="29"/>
  <c r="CA10" i="29"/>
  <c r="BZ10" i="29"/>
  <c r="BY10" i="29"/>
  <c r="BX10" i="29"/>
  <c r="BW10" i="29"/>
  <c r="BV10" i="29"/>
  <c r="BU10" i="29"/>
  <c r="BT10" i="29"/>
  <c r="BS10" i="29"/>
  <c r="BR10" i="29"/>
  <c r="BQ10" i="29"/>
  <c r="BP10" i="29"/>
  <c r="BO10" i="29"/>
  <c r="BN10" i="29"/>
  <c r="BM10" i="29"/>
  <c r="BL10" i="29"/>
  <c r="BK10" i="29"/>
  <c r="BJ10" i="29"/>
  <c r="BI10" i="29"/>
  <c r="BH10" i="29"/>
  <c r="BG10" i="29"/>
  <c r="BF10" i="29"/>
  <c r="BE10" i="29"/>
  <c r="BD10" i="29"/>
  <c r="BC10" i="29"/>
  <c r="BB10" i="29"/>
  <c r="BA10" i="29"/>
  <c r="AZ10" i="29"/>
  <c r="AY10" i="29"/>
  <c r="AX10" i="29"/>
  <c r="AW10" i="29"/>
  <c r="AV10" i="29"/>
  <c r="AU10" i="29"/>
  <c r="AT10" i="29"/>
  <c r="AS10" i="29"/>
  <c r="AR10" i="29"/>
  <c r="AQ10" i="29"/>
  <c r="AP10" i="29"/>
  <c r="AO10" i="29"/>
  <c r="AN10" i="29"/>
  <c r="AM10" i="29"/>
  <c r="AL10" i="29"/>
  <c r="AK10" i="29"/>
  <c r="AJ10" i="29"/>
  <c r="AI10" i="29"/>
  <c r="AH10" i="29"/>
  <c r="AG10" i="29"/>
  <c r="AF10" i="29"/>
  <c r="AE10" i="29"/>
  <c r="AD10" i="29"/>
  <c r="AC10" i="29"/>
  <c r="AB10" i="29"/>
  <c r="AA10" i="29"/>
  <c r="Z10" i="29"/>
  <c r="Y10" i="29"/>
  <c r="X10" i="29"/>
  <c r="W10" i="29"/>
  <c r="V10" i="29"/>
  <c r="U10" i="29"/>
  <c r="T10" i="29"/>
  <c r="S10" i="29"/>
  <c r="R10" i="29"/>
  <c r="Q10" i="29"/>
  <c r="P10" i="29"/>
  <c r="O10" i="29"/>
  <c r="N10" i="29"/>
  <c r="M10" i="29"/>
  <c r="L10" i="29"/>
  <c r="K10" i="29"/>
  <c r="J10" i="29"/>
  <c r="I10" i="29"/>
  <c r="H10" i="29"/>
  <c r="G10" i="29"/>
  <c r="F10" i="29"/>
  <c r="E10" i="29"/>
  <c r="D10" i="29"/>
  <c r="C10" i="29"/>
  <c r="B10" i="29"/>
  <c r="LT9" i="31"/>
  <c r="LW8" i="4"/>
  <c r="LN8" i="4"/>
  <c r="LM8" i="4"/>
  <c r="LJ8" i="4"/>
  <c r="LI8" i="4"/>
  <c r="LH8" i="4"/>
  <c r="LG8" i="4"/>
  <c r="LE8" i="4"/>
  <c r="LD8" i="4"/>
  <c r="LC8" i="4"/>
  <c r="LB8" i="4"/>
  <c r="LA8" i="4"/>
  <c r="KZ8" i="4"/>
  <c r="KY8" i="4"/>
  <c r="KT8" i="4"/>
  <c r="KW8" i="4" s="1"/>
  <c r="KS8" i="4"/>
  <c r="KV8" i="4" s="1"/>
  <c r="KR8" i="4"/>
  <c r="KQ8" i="4"/>
  <c r="KP8" i="4"/>
  <c r="KO8" i="4"/>
  <c r="KN8" i="4"/>
  <c r="KM8" i="4"/>
  <c r="KL8" i="4"/>
  <c r="KK8" i="4"/>
  <c r="KJ8" i="4"/>
  <c r="KI8" i="4"/>
  <c r="KH8" i="4"/>
  <c r="KG8" i="4"/>
  <c r="KF8" i="4"/>
  <c r="KE8" i="4"/>
  <c r="KD8" i="4"/>
  <c r="KC8" i="4"/>
  <c r="KB8" i="4"/>
  <c r="KA8" i="4"/>
  <c r="JZ8" i="4"/>
  <c r="JY8" i="4"/>
  <c r="JX8" i="4"/>
  <c r="JW8" i="4"/>
  <c r="JV8" i="4"/>
  <c r="JU8" i="4"/>
  <c r="JT8" i="4"/>
  <c r="JS8" i="4"/>
  <c r="JR8" i="4"/>
  <c r="JQ8" i="4"/>
  <c r="JP8" i="4"/>
  <c r="JO8" i="4"/>
  <c r="JN8" i="4"/>
  <c r="LS8" i="4" s="1"/>
  <c r="JM8" i="4"/>
  <c r="JL8" i="4"/>
  <c r="LP8" i="4" s="1"/>
  <c r="JJ8" i="4"/>
  <c r="JI8" i="4"/>
  <c r="JH8" i="4"/>
  <c r="JG8" i="4"/>
  <c r="JF8" i="4"/>
  <c r="JE8" i="4"/>
  <c r="JD8" i="4"/>
  <c r="JC8" i="4"/>
  <c r="JB8" i="4"/>
  <c r="JA8" i="4"/>
  <c r="IZ8" i="4"/>
  <c r="IY8" i="4"/>
  <c r="IX8" i="4"/>
  <c r="IW8" i="4"/>
  <c r="IV8" i="4"/>
  <c r="IU8" i="4"/>
  <c r="IT8" i="4"/>
  <c r="IS8" i="4"/>
  <c r="IR8" i="4"/>
  <c r="IQ8" i="4"/>
  <c r="IP8" i="4"/>
  <c r="IO8" i="4"/>
  <c r="IN8" i="4"/>
  <c r="IM8" i="4"/>
  <c r="IL8" i="4"/>
  <c r="IK8" i="4"/>
  <c r="IJ8" i="4"/>
  <c r="II8" i="4"/>
  <c r="IH8" i="4"/>
  <c r="IG8" i="4"/>
  <c r="IF8" i="4"/>
  <c r="IE8" i="4"/>
  <c r="ID8" i="4"/>
  <c r="IC8" i="4"/>
  <c r="IB8" i="4"/>
  <c r="IA8" i="4"/>
  <c r="HZ8" i="4"/>
  <c r="HY8" i="4"/>
  <c r="HX8" i="4"/>
  <c r="HW8" i="4"/>
  <c r="HV8" i="4"/>
  <c r="HU8" i="4"/>
  <c r="HT8" i="4"/>
  <c r="HS8" i="4"/>
  <c r="HR8" i="4"/>
  <c r="HQ8" i="4"/>
  <c r="HP8" i="4"/>
  <c r="HO8" i="4"/>
  <c r="HN8" i="4"/>
  <c r="HM8" i="4"/>
  <c r="HL8" i="4"/>
  <c r="HK8" i="4"/>
  <c r="HJ8" i="4"/>
  <c r="HI8" i="4"/>
  <c r="HH8" i="4"/>
  <c r="HG8" i="4"/>
  <c r="HF8" i="4"/>
  <c r="HE8" i="4"/>
  <c r="HD8" i="4"/>
  <c r="HC8" i="4"/>
  <c r="HB8" i="4"/>
  <c r="HA8" i="4"/>
  <c r="GZ8" i="4"/>
  <c r="GY8" i="4"/>
  <c r="GX8" i="4"/>
  <c r="GW8" i="4"/>
  <c r="GV8" i="4"/>
  <c r="GU8" i="4"/>
  <c r="GT8" i="4"/>
  <c r="GS8" i="4"/>
  <c r="GR8" i="4"/>
  <c r="GQ8" i="4"/>
  <c r="GP8" i="4"/>
  <c r="GN8" i="4"/>
  <c r="GM8" i="4"/>
  <c r="GL8" i="4"/>
  <c r="GK8" i="4"/>
  <c r="GJ8" i="4"/>
  <c r="GI8" i="4"/>
  <c r="GH8" i="4"/>
  <c r="GF8" i="4"/>
  <c r="GE8" i="4"/>
  <c r="GC8" i="4"/>
  <c r="GB8" i="4"/>
  <c r="GA8" i="4"/>
  <c r="FZ8" i="4"/>
  <c r="FY8" i="4"/>
  <c r="FX8" i="4"/>
  <c r="FW8" i="4"/>
  <c r="FV8" i="4"/>
  <c r="FU8" i="4"/>
  <c r="FT8" i="4"/>
  <c r="FS8" i="4"/>
  <c r="FR8" i="4"/>
  <c r="FQ8" i="4"/>
  <c r="FP8" i="4"/>
  <c r="FO8" i="4"/>
  <c r="FN8" i="4"/>
  <c r="FM8" i="4"/>
  <c r="FL8" i="4"/>
  <c r="FK8" i="4"/>
  <c r="FJ8" i="4"/>
  <c r="FI8" i="4"/>
  <c r="FH8" i="4"/>
  <c r="FG8" i="4"/>
  <c r="FF8" i="4"/>
  <c r="FE8" i="4"/>
  <c r="FD8" i="4"/>
  <c r="FC8" i="4"/>
  <c r="FB8" i="4"/>
  <c r="FA8" i="4"/>
  <c r="EZ8" i="4"/>
  <c r="EY8" i="4"/>
  <c r="EW8" i="4"/>
  <c r="EV8" i="4"/>
  <c r="ET8" i="4"/>
  <c r="ES8" i="4"/>
  <c r="ER8" i="4"/>
  <c r="EQ8" i="4"/>
  <c r="EP8" i="4"/>
  <c r="DR8" i="4"/>
  <c r="DQ8" i="4"/>
  <c r="DO8" i="4"/>
  <c r="DN8" i="4"/>
  <c r="DM8" i="4"/>
  <c r="DL8" i="4"/>
  <c r="DK8" i="4"/>
  <c r="DC8" i="4"/>
  <c r="DB8" i="4"/>
  <c r="DA8" i="4"/>
  <c r="CZ8" i="4"/>
  <c r="CY8" i="4"/>
  <c r="CX8" i="4"/>
  <c r="CW8" i="4"/>
  <c r="CV8" i="4"/>
  <c r="CU8" i="4"/>
  <c r="CT8" i="4"/>
  <c r="CS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C8" i="4"/>
  <c r="AB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C8" i="28" s="1"/>
  <c r="D8" i="4"/>
  <c r="B8" i="4"/>
  <c r="A8" i="4"/>
  <c r="A8" i="28" s="1"/>
  <c r="LV8" i="4"/>
  <c r="LT8" i="31" s="1"/>
  <c r="LT8" i="4"/>
  <c r="EH8" i="4"/>
  <c r="EG8" i="4"/>
  <c r="EE8" i="4"/>
  <c r="ED8" i="4"/>
  <c r="EC8" i="4"/>
  <c r="EB8" i="4"/>
  <c r="DZ8" i="4"/>
  <c r="DY8" i="4"/>
  <c r="DW8" i="4"/>
  <c r="DV8" i="4"/>
  <c r="DU8" i="4"/>
  <c r="DT8" i="4"/>
  <c r="AI8" i="28"/>
  <c r="AE8" i="28"/>
  <c r="AD8" i="28"/>
  <c r="AC8" i="28"/>
  <c r="AB8" i="28"/>
  <c r="AA8" i="28"/>
  <c r="Z8" i="28"/>
  <c r="Y8" i="28"/>
  <c r="X8" i="28"/>
  <c r="W8" i="28"/>
  <c r="V8" i="28"/>
  <c r="U8" i="28"/>
  <c r="T8" i="28"/>
  <c r="S8" i="28"/>
  <c r="R8" i="28"/>
  <c r="Q8" i="28"/>
  <c r="P8" i="28"/>
  <c r="O8" i="28"/>
  <c r="N8" i="28"/>
  <c r="M8" i="28"/>
  <c r="L8" i="28"/>
  <c r="K8" i="28"/>
  <c r="J8" i="28"/>
  <c r="EN8" i="4" s="1"/>
  <c r="I8" i="28"/>
  <c r="H8" i="28"/>
  <c r="G8" i="28"/>
  <c r="F8" i="28"/>
  <c r="E8" i="28"/>
  <c r="B8" i="28"/>
  <c r="AH8" i="28"/>
  <c r="AG8" i="28"/>
  <c r="AA8" i="4" l="1"/>
  <c r="BV8" i="4"/>
  <c r="AZ8" i="4"/>
  <c r="DP8" i="4"/>
  <c r="GG8" i="4"/>
  <c r="EK8" i="4"/>
  <c r="EL8" i="4"/>
  <c r="D8" i="28"/>
  <c r="DD8" i="4"/>
  <c r="DI8" i="4"/>
  <c r="EX8" i="4"/>
  <c r="EI8" i="4"/>
  <c r="DJ8" i="4"/>
  <c r="DX8" i="4"/>
  <c r="DG8" i="4"/>
  <c r="CR8" i="4"/>
  <c r="EU8" i="4"/>
  <c r="GD8" i="4"/>
  <c r="DH8" i="4"/>
  <c r="EA8" i="4"/>
  <c r="AD8" i="4"/>
  <c r="EJ8" i="4"/>
  <c r="GO8" i="4"/>
  <c r="EF8" i="4"/>
  <c r="DS8" i="4"/>
  <c r="LO8" i="4"/>
  <c r="EO8" i="4"/>
  <c r="KU8" i="4"/>
  <c r="LQ8" i="4"/>
  <c r="LU8" i="4"/>
  <c r="EM8" i="4"/>
  <c r="LR8" i="4"/>
  <c r="DE8" i="4"/>
  <c r="DF8" i="4"/>
  <c r="LR8" i="31"/>
  <c r="LR9" i="31"/>
  <c r="LR10" i="31"/>
  <c r="LR11" i="31"/>
  <c r="LR12" i="31"/>
  <c r="LR13" i="31"/>
  <c r="LR14" i="31"/>
  <c r="LR15" i="31"/>
  <c r="LR16" i="31"/>
  <c r="LR17" i="31"/>
  <c r="LR18" i="31"/>
  <c r="LR19" i="31"/>
  <c r="LR20" i="31"/>
  <c r="LR21" i="31"/>
  <c r="LR22" i="31"/>
  <c r="LR23" i="31"/>
  <c r="LR24" i="31"/>
  <c r="LR25" i="31"/>
  <c r="LR26" i="31"/>
  <c r="LR27" i="31"/>
  <c r="LR28" i="31"/>
  <c r="LR29" i="31"/>
  <c r="LR30" i="31"/>
  <c r="LR31" i="31"/>
  <c r="LR32" i="31"/>
  <c r="LR33" i="31"/>
  <c r="LR34" i="31"/>
  <c r="KX8" i="4" l="1"/>
  <c r="LF8" i="4"/>
  <c r="F22" i="30"/>
  <c r="KH22" i="31"/>
  <c r="JL10" i="31"/>
  <c r="KH24" i="31"/>
  <c r="KH25" i="31"/>
  <c r="JL31" i="31"/>
  <c r="JL33" i="31"/>
  <c r="JL25" i="31"/>
  <c r="JW29" i="31"/>
  <c r="JL16" i="31"/>
  <c r="KW33" i="31"/>
  <c r="JW26" i="31"/>
  <c r="JW28" i="31"/>
  <c r="JL27" i="31"/>
  <c r="JL24" i="31"/>
  <c r="JL34" i="31"/>
  <c r="JL26" i="31"/>
  <c r="KH11" i="31"/>
  <c r="KW34" i="31"/>
  <c r="JL14" i="31"/>
  <c r="KW30" i="31"/>
  <c r="KH5" i="31"/>
  <c r="JW9" i="31"/>
  <c r="JL6" i="31"/>
  <c r="KW23" i="31"/>
  <c r="JL30" i="31"/>
  <c r="JW18" i="31"/>
  <c r="KW19" i="31"/>
  <c r="JL32" i="31"/>
  <c r="KH26" i="31"/>
  <c r="JW20" i="31"/>
  <c r="KW27" i="31"/>
  <c r="JW4" i="31"/>
  <c r="KW22" i="31"/>
  <c r="JL21" i="31"/>
  <c r="JL20" i="31"/>
  <c r="JW30" i="31"/>
  <c r="KH12" i="31"/>
  <c r="KW6" i="31"/>
  <c r="KW32" i="31"/>
  <c r="JL4" i="31"/>
  <c r="JW13" i="31"/>
  <c r="KH29" i="31"/>
  <c r="KH13" i="31"/>
  <c r="KW29" i="31"/>
  <c r="JW31" i="31"/>
  <c r="KW8" i="31"/>
  <c r="JW22" i="31"/>
  <c r="KW31" i="31"/>
  <c r="JL12" i="31"/>
  <c r="JW17" i="31"/>
  <c r="JW24" i="31"/>
  <c r="KH4" i="31"/>
  <c r="JL23" i="31"/>
  <c r="JW5" i="31"/>
  <c r="KH21" i="31"/>
  <c r="KH6" i="31"/>
  <c r="JL7" i="31"/>
  <c r="KW13" i="31"/>
  <c r="JL9" i="31"/>
  <c r="KW28" i="31"/>
  <c r="KH31" i="31"/>
  <c r="KH9" i="31"/>
  <c r="KH28" i="31"/>
  <c r="KH8" i="31"/>
  <c r="KH14" i="31"/>
  <c r="KW9" i="31"/>
  <c r="KW4" i="31"/>
  <c r="KW11" i="31"/>
  <c r="KW14" i="31"/>
  <c r="JL18" i="31"/>
  <c r="KW15" i="31"/>
  <c r="JL17" i="31"/>
  <c r="JW21" i="31"/>
  <c r="JW19" i="31"/>
  <c r="JW16" i="31"/>
  <c r="JL22" i="31"/>
  <c r="JW7" i="31"/>
  <c r="JW8" i="31"/>
  <c r="JW23" i="31"/>
  <c r="KW18" i="31"/>
  <c r="JW6" i="31"/>
  <c r="JW27" i="31"/>
  <c r="JL15" i="31"/>
  <c r="KW16" i="31"/>
  <c r="KW24" i="31"/>
  <c r="JL5" i="31"/>
  <c r="JL29" i="31"/>
  <c r="KH32" i="31"/>
  <c r="JW33" i="31"/>
  <c r="JW14" i="31"/>
  <c r="KH19" i="31"/>
  <c r="KH10" i="31"/>
  <c r="JL19" i="31"/>
  <c r="KH18" i="31"/>
  <c r="KW17" i="31"/>
  <c r="KH7" i="31"/>
  <c r="JW15" i="31"/>
  <c r="JW12" i="31"/>
  <c r="KH34" i="31"/>
  <c r="KH16" i="31"/>
  <c r="JW11" i="31"/>
  <c r="KH33" i="31"/>
  <c r="KW5" i="31"/>
  <c r="JW34" i="31"/>
  <c r="KH27" i="31"/>
  <c r="KH30" i="31"/>
  <c r="JW32" i="31"/>
  <c r="KH23" i="31"/>
  <c r="KH17" i="31"/>
  <c r="KW12" i="31"/>
  <c r="KW21" i="31"/>
  <c r="JL28" i="31"/>
  <c r="JL11" i="31"/>
  <c r="JL13" i="31"/>
  <c r="JW10" i="31"/>
  <c r="JW25" i="31"/>
  <c r="JL8" i="31"/>
  <c r="KW25" i="31"/>
  <c r="KW20" i="31"/>
  <c r="KH15" i="31"/>
  <c r="KW7" i="31"/>
  <c r="KW10" i="31"/>
  <c r="KW26" i="31"/>
  <c r="KH20" i="31"/>
  <c r="LN21" i="31" l="1"/>
  <c r="LN23" i="31"/>
  <c r="LN12" i="31"/>
  <c r="LN15" i="31"/>
  <c r="LN18" i="31"/>
  <c r="LN25" i="31"/>
  <c r="LN17" i="31"/>
  <c r="LN22" i="31"/>
  <c r="LN6" i="31"/>
  <c r="LN14" i="31"/>
  <c r="LN30" i="31"/>
  <c r="LN27" i="31"/>
  <c r="LN32" i="31"/>
  <c r="LN33" i="31"/>
  <c r="LN7" i="31"/>
  <c r="LN5" i="31"/>
  <c r="LN31" i="31"/>
  <c r="LN4" i="31"/>
  <c r="LN28" i="31"/>
  <c r="LN26" i="31"/>
  <c r="LN29" i="31"/>
  <c r="LN9" i="31"/>
  <c r="LN34" i="31"/>
  <c r="LN11" i="31"/>
  <c r="LN16" i="31"/>
  <c r="LN24" i="31"/>
  <c r="LN13" i="31"/>
  <c r="LN19" i="31"/>
  <c r="LN20" i="31"/>
  <c r="LN10" i="31"/>
  <c r="LN8" i="31"/>
  <c r="AW9" i="62"/>
  <c r="AV9" i="62"/>
  <c r="AU9" i="62"/>
  <c r="AT9" i="62"/>
  <c r="AS9" i="62"/>
  <c r="AR9" i="62"/>
  <c r="AQ9" i="62"/>
  <c r="AP9" i="62"/>
  <c r="AO9" i="62"/>
  <c r="AN9" i="62"/>
  <c r="AM9" i="62"/>
  <c r="AL9" i="62"/>
  <c r="AK9" i="62"/>
  <c r="AJ9" i="62"/>
  <c r="AI9" i="62"/>
  <c r="AH9" i="62"/>
  <c r="AG9" i="62"/>
  <c r="AF9" i="62"/>
  <c r="AE9" i="62"/>
  <c r="AD9" i="62"/>
  <c r="AC9" i="62"/>
  <c r="AB9" i="62"/>
  <c r="AA9" i="62"/>
  <c r="Z9" i="62"/>
  <c r="Y9" i="62"/>
  <c r="X9" i="62"/>
  <c r="U9" i="62"/>
  <c r="T9" i="62"/>
  <c r="S9" i="62"/>
  <c r="R9" i="62"/>
  <c r="Q9" i="62"/>
  <c r="P9" i="62"/>
  <c r="O9" i="62"/>
  <c r="N9" i="62"/>
  <c r="M9" i="62"/>
  <c r="L9" i="62"/>
  <c r="K9" i="62"/>
  <c r="J9" i="62"/>
  <c r="I9" i="62"/>
  <c r="H9" i="62"/>
  <c r="G9" i="62"/>
  <c r="F9" i="62"/>
  <c r="E9" i="62"/>
  <c r="D9" i="62"/>
  <c r="C9" i="62"/>
  <c r="B9" i="62"/>
  <c r="AW8" i="62"/>
  <c r="AV8" i="62"/>
  <c r="AU8" i="62"/>
  <c r="AT8" i="62"/>
  <c r="AS8" i="62"/>
  <c r="AR8" i="62"/>
  <c r="AQ8" i="62"/>
  <c r="AP8" i="62"/>
  <c r="AO8" i="62"/>
  <c r="AN8" i="62"/>
  <c r="AM8" i="62"/>
  <c r="AL8" i="62"/>
  <c r="AK8" i="62"/>
  <c r="AJ8" i="62"/>
  <c r="AI8" i="62"/>
  <c r="AH8" i="62"/>
  <c r="AG8" i="62"/>
  <c r="AF8" i="62"/>
  <c r="AE8" i="62"/>
  <c r="AD8" i="62"/>
  <c r="AC8" i="62"/>
  <c r="AB8" i="62"/>
  <c r="AA8" i="62"/>
  <c r="Z8" i="62"/>
  <c r="Y8" i="62"/>
  <c r="X8" i="62"/>
  <c r="U8" i="62"/>
  <c r="T8" i="62"/>
  <c r="S8" i="62"/>
  <c r="R8" i="62"/>
  <c r="Q8" i="62"/>
  <c r="P8" i="62"/>
  <c r="O8" i="62"/>
  <c r="N8" i="62"/>
  <c r="M8" i="62"/>
  <c r="L8" i="62"/>
  <c r="K8" i="62"/>
  <c r="J8" i="62"/>
  <c r="I8" i="62"/>
  <c r="H8" i="62"/>
  <c r="G8" i="62"/>
  <c r="F8" i="62"/>
  <c r="E8" i="62"/>
  <c r="D8" i="62"/>
  <c r="C8" i="62"/>
  <c r="B8" i="62"/>
  <c r="AW7" i="62"/>
  <c r="AV7" i="62"/>
  <c r="AU7" i="62"/>
  <c r="AT7" i="62"/>
  <c r="AS7" i="62"/>
  <c r="AR7" i="62"/>
  <c r="AQ7" i="62"/>
  <c r="AP7" i="62"/>
  <c r="AO7" i="62"/>
  <c r="AN7" i="62"/>
  <c r="AM7" i="62"/>
  <c r="AL7" i="62"/>
  <c r="AK7" i="62"/>
  <c r="AJ7" i="62"/>
  <c r="AI7" i="62"/>
  <c r="AH7" i="62"/>
  <c r="AG7" i="62"/>
  <c r="AF7" i="62"/>
  <c r="AE7" i="62"/>
  <c r="AD7" i="62"/>
  <c r="AC7" i="62"/>
  <c r="AB7" i="62"/>
  <c r="AA7" i="62"/>
  <c r="Z7" i="62"/>
  <c r="Y7" i="62"/>
  <c r="X7" i="62"/>
  <c r="U7" i="62"/>
  <c r="T7" i="62"/>
  <c r="S7" i="62"/>
  <c r="R7" i="62"/>
  <c r="Q7" i="62"/>
  <c r="P7" i="62"/>
  <c r="O7" i="62"/>
  <c r="N7" i="62"/>
  <c r="M7" i="62"/>
  <c r="L7" i="62"/>
  <c r="K7" i="62"/>
  <c r="J7" i="62"/>
  <c r="I7" i="62"/>
  <c r="H7" i="62"/>
  <c r="G7" i="62"/>
  <c r="F7" i="62"/>
  <c r="E7" i="62"/>
  <c r="D7" i="62"/>
  <c r="C7" i="62"/>
  <c r="B7" i="62"/>
  <c r="A10" i="62"/>
  <c r="C6" i="62" l="1"/>
  <c r="B6" i="62"/>
  <c r="FI9" i="29"/>
  <c r="FH9" i="29"/>
  <c r="FG9" i="29"/>
  <c r="FF9" i="29"/>
  <c r="FE9" i="29"/>
  <c r="FD9" i="29"/>
  <c r="FC9" i="29"/>
  <c r="FB9" i="29"/>
  <c r="FA9" i="29"/>
  <c r="EZ9" i="29"/>
  <c r="EY9" i="29"/>
  <c r="EX9" i="29"/>
  <c r="EW9" i="29"/>
  <c r="EV9" i="29"/>
  <c r="EU9" i="29"/>
  <c r="ET9" i="29"/>
  <c r="ES9" i="29"/>
  <c r="ER9" i="29"/>
  <c r="EQ9" i="29"/>
  <c r="EP9" i="29"/>
  <c r="EO9" i="29"/>
  <c r="EN9" i="29"/>
  <c r="EM9" i="29"/>
  <c r="EL9" i="29"/>
  <c r="EK9" i="29"/>
  <c r="EJ9" i="29"/>
  <c r="EI9" i="29"/>
  <c r="EH9" i="29"/>
  <c r="EG9" i="29"/>
  <c r="EF9" i="29"/>
  <c r="EE9" i="29"/>
  <c r="ED9" i="29"/>
  <c r="EC9" i="29"/>
  <c r="EB9" i="29"/>
  <c r="EA9" i="29"/>
  <c r="DZ9" i="29"/>
  <c r="DY9" i="29"/>
  <c r="DX9" i="29"/>
  <c r="DW9" i="29"/>
  <c r="DV9" i="29"/>
  <c r="DU9" i="29"/>
  <c r="DT9" i="29"/>
  <c r="DS9" i="29"/>
  <c r="DR9" i="29"/>
  <c r="DQ9" i="29"/>
  <c r="DP9" i="29"/>
  <c r="DO9" i="29"/>
  <c r="DN9" i="29"/>
  <c r="DM9" i="29"/>
  <c r="DL9" i="29"/>
  <c r="DK9" i="29"/>
  <c r="DJ9" i="29"/>
  <c r="DI9" i="29"/>
  <c r="DH9" i="29"/>
  <c r="DG9" i="29"/>
  <c r="DF9" i="29"/>
  <c r="DE9" i="29"/>
  <c r="DD9" i="29"/>
  <c r="DC9" i="29"/>
  <c r="DB9" i="29"/>
  <c r="DA9" i="29"/>
  <c r="CZ9" i="29"/>
  <c r="CY9" i="29"/>
  <c r="CX9" i="29"/>
  <c r="CW9" i="29"/>
  <c r="CV9" i="29"/>
  <c r="CU9" i="29"/>
  <c r="CT9" i="29"/>
  <c r="CS9" i="29"/>
  <c r="CR9" i="29"/>
  <c r="CQ9" i="29"/>
  <c r="CP9" i="29"/>
  <c r="CO9" i="29"/>
  <c r="CN9" i="29"/>
  <c r="CM9" i="29"/>
  <c r="CL9" i="29"/>
  <c r="CK9" i="29"/>
  <c r="CJ9" i="29"/>
  <c r="CI9" i="29"/>
  <c r="CH9" i="29"/>
  <c r="CG9" i="29"/>
  <c r="CF9" i="29"/>
  <c r="CE9" i="29"/>
  <c r="CD9" i="29"/>
  <c r="CC9" i="29"/>
  <c r="CB9" i="29"/>
  <c r="CA9" i="29"/>
  <c r="BZ9" i="29"/>
  <c r="BY9" i="29"/>
  <c r="BX9" i="29"/>
  <c r="BW9" i="29"/>
  <c r="BV9" i="29"/>
  <c r="BU9" i="29"/>
  <c r="BT9" i="29"/>
  <c r="BS9" i="29"/>
  <c r="BR9" i="29"/>
  <c r="BQ9" i="29"/>
  <c r="BP9" i="29"/>
  <c r="BO9" i="29"/>
  <c r="BN9" i="29"/>
  <c r="BM9" i="29"/>
  <c r="BL9" i="29"/>
  <c r="BK9" i="29"/>
  <c r="BJ9" i="29"/>
  <c r="BI9" i="29"/>
  <c r="BH9" i="29"/>
  <c r="BG9" i="29"/>
  <c r="BF9" i="29"/>
  <c r="BE9" i="29"/>
  <c r="BD9" i="29"/>
  <c r="BC9" i="29"/>
  <c r="BB9" i="29"/>
  <c r="BA9" i="29"/>
  <c r="AZ9" i="29"/>
  <c r="AY9" i="29"/>
  <c r="AX9" i="29"/>
  <c r="AW9" i="29"/>
  <c r="AV9" i="29"/>
  <c r="AU9" i="29"/>
  <c r="AT9" i="29"/>
  <c r="AS9" i="29"/>
  <c r="AR9" i="29"/>
  <c r="AQ9" i="29"/>
  <c r="AP9" i="29"/>
  <c r="AO9" i="29"/>
  <c r="AN9" i="29"/>
  <c r="AM9" i="29"/>
  <c r="AL9" i="29"/>
  <c r="AK9" i="29"/>
  <c r="AJ9" i="29"/>
  <c r="AI9" i="29"/>
  <c r="AH9" i="29"/>
  <c r="AG9" i="29"/>
  <c r="AF9" i="29"/>
  <c r="AE9" i="29"/>
  <c r="AD9" i="29"/>
  <c r="AC9" i="29"/>
  <c r="AB9" i="29"/>
  <c r="AA9" i="29"/>
  <c r="Z9" i="29"/>
  <c r="Y9" i="29"/>
  <c r="X9" i="29"/>
  <c r="W9" i="29"/>
  <c r="V9" i="29"/>
  <c r="U9" i="29"/>
  <c r="T9" i="29"/>
  <c r="S9" i="29"/>
  <c r="R9" i="29"/>
  <c r="Q9" i="29"/>
  <c r="P9" i="29"/>
  <c r="O9" i="29"/>
  <c r="N9" i="29"/>
  <c r="M9" i="29"/>
  <c r="L9" i="29"/>
  <c r="K9" i="29"/>
  <c r="J9" i="29"/>
  <c r="I9" i="29"/>
  <c r="H9" i="29"/>
  <c r="G9" i="29"/>
  <c r="F9" i="29"/>
  <c r="E9" i="29"/>
  <c r="D9" i="29"/>
  <c r="C9" i="29"/>
  <c r="B9" i="29"/>
  <c r="FI8" i="29"/>
  <c r="FH8" i="29"/>
  <c r="FG8" i="29"/>
  <c r="FF8" i="29"/>
  <c r="FE8" i="29"/>
  <c r="FD8" i="29"/>
  <c r="FC8" i="29"/>
  <c r="FB8" i="29"/>
  <c r="FA8" i="29"/>
  <c r="EZ8" i="29"/>
  <c r="EY8" i="29"/>
  <c r="EX8" i="29"/>
  <c r="EW8" i="29"/>
  <c r="EV8" i="29"/>
  <c r="EU8" i="29"/>
  <c r="ET8" i="29"/>
  <c r="ES8" i="29"/>
  <c r="ER8" i="29"/>
  <c r="EQ8" i="29"/>
  <c r="EP8" i="29"/>
  <c r="EO8" i="29"/>
  <c r="EN8" i="29"/>
  <c r="EM8" i="29"/>
  <c r="EL8" i="29"/>
  <c r="EK8" i="29"/>
  <c r="EJ8" i="29"/>
  <c r="EI8" i="29"/>
  <c r="EH8" i="29"/>
  <c r="EG8" i="29"/>
  <c r="EF8" i="29"/>
  <c r="EE8" i="29"/>
  <c r="ED8" i="29"/>
  <c r="EC8" i="29"/>
  <c r="EB8" i="29"/>
  <c r="EA8" i="29"/>
  <c r="DZ8" i="29"/>
  <c r="DY8" i="29"/>
  <c r="DX8" i="29"/>
  <c r="DW8" i="29"/>
  <c r="DV8" i="29"/>
  <c r="DU8" i="29"/>
  <c r="DT8" i="29"/>
  <c r="DS8" i="29"/>
  <c r="DR8" i="29"/>
  <c r="DQ8" i="29"/>
  <c r="DP8" i="29"/>
  <c r="DO8" i="29"/>
  <c r="DN8" i="29"/>
  <c r="DM8" i="29"/>
  <c r="DL8" i="29"/>
  <c r="DK8" i="29"/>
  <c r="DJ8" i="29"/>
  <c r="DI8" i="29"/>
  <c r="DH8" i="29"/>
  <c r="DG8" i="29"/>
  <c r="DF8" i="29"/>
  <c r="DE8" i="29"/>
  <c r="DD8" i="29"/>
  <c r="DC8" i="29"/>
  <c r="DB8" i="29"/>
  <c r="DA8" i="29"/>
  <c r="CZ8" i="29"/>
  <c r="CY8" i="29"/>
  <c r="CX8" i="29"/>
  <c r="CW8" i="29"/>
  <c r="CV8" i="29"/>
  <c r="CU8" i="29"/>
  <c r="CT8" i="29"/>
  <c r="CS8" i="29"/>
  <c r="CR8" i="29"/>
  <c r="CQ8" i="29"/>
  <c r="CP8" i="29"/>
  <c r="CO8" i="29"/>
  <c r="CN8" i="29"/>
  <c r="CM8" i="29"/>
  <c r="CL8" i="29"/>
  <c r="CK8" i="29"/>
  <c r="CJ8" i="29"/>
  <c r="CI8" i="29"/>
  <c r="CH8" i="29"/>
  <c r="CG8" i="29"/>
  <c r="CF8" i="29"/>
  <c r="CE8" i="29"/>
  <c r="CD8" i="29"/>
  <c r="CC8" i="29"/>
  <c r="CB8" i="29"/>
  <c r="CA8" i="29"/>
  <c r="BZ8" i="29"/>
  <c r="BY8" i="29"/>
  <c r="BX8" i="29"/>
  <c r="BW8" i="29"/>
  <c r="BV8" i="29"/>
  <c r="BU8" i="29"/>
  <c r="BT8" i="29"/>
  <c r="BS8" i="29"/>
  <c r="BR8" i="29"/>
  <c r="BQ8" i="29"/>
  <c r="BP8" i="29"/>
  <c r="BO8" i="29"/>
  <c r="BN8" i="29"/>
  <c r="BM8" i="29"/>
  <c r="BL8" i="29"/>
  <c r="BK8" i="29"/>
  <c r="BJ8" i="29"/>
  <c r="BI8" i="29"/>
  <c r="BH8" i="29"/>
  <c r="BG8" i="29"/>
  <c r="BF8" i="29"/>
  <c r="BE8" i="29"/>
  <c r="BD8" i="29"/>
  <c r="BC8" i="29"/>
  <c r="BB8" i="29"/>
  <c r="BA8" i="29"/>
  <c r="AZ8" i="29"/>
  <c r="AY8" i="29"/>
  <c r="AX8" i="29"/>
  <c r="AW8" i="29"/>
  <c r="AV8" i="29"/>
  <c r="AU8" i="29"/>
  <c r="AT8" i="29"/>
  <c r="AS8" i="29"/>
  <c r="AR8" i="29"/>
  <c r="AQ8" i="29"/>
  <c r="AP8" i="29"/>
  <c r="AO8" i="29"/>
  <c r="AN8" i="29"/>
  <c r="AM8" i="29"/>
  <c r="AL8" i="29"/>
  <c r="AK8" i="29"/>
  <c r="AJ8" i="29"/>
  <c r="AI8" i="29"/>
  <c r="AH8" i="29"/>
  <c r="AG8" i="29"/>
  <c r="AF8" i="29"/>
  <c r="AE8" i="29"/>
  <c r="AD8" i="29"/>
  <c r="AC8" i="29"/>
  <c r="AB8" i="29"/>
  <c r="AA8" i="29"/>
  <c r="Z8" i="29"/>
  <c r="Y8" i="29"/>
  <c r="X8" i="29"/>
  <c r="W8" i="29"/>
  <c r="V8" i="29"/>
  <c r="U8" i="29"/>
  <c r="T8" i="29"/>
  <c r="S8" i="29"/>
  <c r="R8" i="29"/>
  <c r="Q8" i="29"/>
  <c r="P8" i="29"/>
  <c r="O8" i="29"/>
  <c r="N8" i="29"/>
  <c r="M8" i="29"/>
  <c r="L8" i="29"/>
  <c r="K8" i="29"/>
  <c r="J8" i="29"/>
  <c r="I8" i="29"/>
  <c r="H8" i="29"/>
  <c r="G8" i="29"/>
  <c r="F8" i="29"/>
  <c r="E8" i="29"/>
  <c r="D8" i="29"/>
  <c r="C8" i="29"/>
  <c r="B8" i="29"/>
  <c r="FI7" i="29"/>
  <c r="FH7" i="29"/>
  <c r="FG7" i="29"/>
  <c r="FF7" i="29"/>
  <c r="FE7" i="29"/>
  <c r="FD7" i="29"/>
  <c r="FC7" i="29"/>
  <c r="FB7" i="29"/>
  <c r="FA7" i="29"/>
  <c r="EZ7" i="29"/>
  <c r="EY7" i="29"/>
  <c r="EX7" i="29"/>
  <c r="EW7" i="29"/>
  <c r="EV7" i="29"/>
  <c r="EU7" i="29"/>
  <c r="ET7" i="29"/>
  <c r="ES7" i="29"/>
  <c r="ER7" i="29"/>
  <c r="EQ7" i="29"/>
  <c r="EP7" i="29"/>
  <c r="EO7" i="29"/>
  <c r="EN7" i="29"/>
  <c r="EM7" i="29"/>
  <c r="EL7" i="29"/>
  <c r="EK7" i="29"/>
  <c r="EJ7" i="29"/>
  <c r="EI7" i="29"/>
  <c r="EH7" i="29"/>
  <c r="EG7" i="29"/>
  <c r="EF7" i="29"/>
  <c r="EE7" i="29"/>
  <c r="ED7" i="29"/>
  <c r="EC7" i="29"/>
  <c r="EB7" i="29"/>
  <c r="EA7" i="29"/>
  <c r="DZ7" i="29"/>
  <c r="DY7" i="29"/>
  <c r="DX7" i="29"/>
  <c r="DW7" i="29"/>
  <c r="DV7" i="29"/>
  <c r="DU7" i="29"/>
  <c r="DT7" i="29"/>
  <c r="DS7" i="29"/>
  <c r="DR7" i="29"/>
  <c r="DQ7" i="29"/>
  <c r="DP7" i="29"/>
  <c r="DO7" i="29"/>
  <c r="DN7" i="29"/>
  <c r="DM7" i="29"/>
  <c r="DL7" i="29"/>
  <c r="DK7" i="29"/>
  <c r="DJ7" i="29"/>
  <c r="DI7" i="29"/>
  <c r="DH7" i="29"/>
  <c r="DG7" i="29"/>
  <c r="DF7" i="29"/>
  <c r="DE7" i="29"/>
  <c r="DD7" i="29"/>
  <c r="DC7" i="29"/>
  <c r="DB7" i="29"/>
  <c r="DA7" i="29"/>
  <c r="CZ7" i="29"/>
  <c r="CY7" i="29"/>
  <c r="CX7" i="29"/>
  <c r="CW7" i="29"/>
  <c r="CV7" i="29"/>
  <c r="CU7" i="29"/>
  <c r="CT7" i="29"/>
  <c r="CS7" i="29"/>
  <c r="CR7" i="29"/>
  <c r="CQ7" i="29"/>
  <c r="CP7" i="29"/>
  <c r="CO7" i="29"/>
  <c r="CN7" i="29"/>
  <c r="CM7" i="29"/>
  <c r="CL7" i="29"/>
  <c r="CK7" i="29"/>
  <c r="CJ7" i="29"/>
  <c r="CI7" i="29"/>
  <c r="CH7" i="29"/>
  <c r="CG7" i="29"/>
  <c r="CF7" i="29"/>
  <c r="CE7" i="29"/>
  <c r="CD7" i="29"/>
  <c r="CC7" i="29"/>
  <c r="CB7" i="29"/>
  <c r="CA7" i="29"/>
  <c r="BZ7" i="29"/>
  <c r="BY7" i="29"/>
  <c r="BX7" i="29"/>
  <c r="BW7" i="29"/>
  <c r="BV7" i="29"/>
  <c r="BU7" i="29"/>
  <c r="BT7" i="29"/>
  <c r="BS7" i="29"/>
  <c r="BR7" i="29"/>
  <c r="BQ7" i="29"/>
  <c r="BP7" i="29"/>
  <c r="BO7" i="29"/>
  <c r="BN7" i="29"/>
  <c r="BM7" i="29"/>
  <c r="BL7" i="29"/>
  <c r="BK7" i="29"/>
  <c r="BJ7" i="29"/>
  <c r="BI7" i="29"/>
  <c r="BH7" i="29"/>
  <c r="BG7" i="29"/>
  <c r="BF7" i="29"/>
  <c r="BE7" i="29"/>
  <c r="BD7" i="29"/>
  <c r="BC7" i="29"/>
  <c r="BB7" i="29"/>
  <c r="BA7" i="29"/>
  <c r="AZ7" i="29"/>
  <c r="AY7" i="29"/>
  <c r="AX7" i="29"/>
  <c r="AW7" i="29"/>
  <c r="AV7" i="29"/>
  <c r="AU7" i="29"/>
  <c r="AT7" i="29"/>
  <c r="AS7" i="29"/>
  <c r="AR7" i="29"/>
  <c r="AQ7" i="29"/>
  <c r="AP7" i="29"/>
  <c r="AO7" i="29"/>
  <c r="AN7" i="29"/>
  <c r="AM7" i="29"/>
  <c r="AL7" i="29"/>
  <c r="AK7" i="29"/>
  <c r="AJ7" i="29"/>
  <c r="AI7" i="29"/>
  <c r="AH7" i="29"/>
  <c r="AG7" i="29"/>
  <c r="AF7" i="29"/>
  <c r="AE7" i="29"/>
  <c r="AD7" i="29"/>
  <c r="AC7" i="29"/>
  <c r="AB7" i="29"/>
  <c r="AA7" i="29"/>
  <c r="Z7" i="29"/>
  <c r="Y7" i="29"/>
  <c r="X7" i="29"/>
  <c r="W7" i="29"/>
  <c r="V7" i="29"/>
  <c r="U7" i="29"/>
  <c r="T7" i="29"/>
  <c r="S7" i="29"/>
  <c r="R7" i="29"/>
  <c r="Q7" i="29"/>
  <c r="P7" i="29"/>
  <c r="O7" i="29"/>
  <c r="N7" i="29"/>
  <c r="M7" i="29"/>
  <c r="L7" i="29"/>
  <c r="K7" i="29"/>
  <c r="J7" i="29"/>
  <c r="I7" i="29"/>
  <c r="H7" i="29"/>
  <c r="G7" i="29"/>
  <c r="F7" i="29"/>
  <c r="E7" i="29"/>
  <c r="D7" i="29"/>
  <c r="C7" i="29"/>
  <c r="B7" i="29"/>
  <c r="A10" i="29"/>
  <c r="T4" i="63"/>
  <c r="S4" i="63"/>
  <c r="R4" i="63"/>
  <c r="Q4" i="63"/>
  <c r="Q38" i="63" s="1" a="1"/>
  <c r="Q38" i="63" s="1"/>
  <c r="P4" i="63"/>
  <c r="P38" i="63" s="1" a="1"/>
  <c r="P38" i="63" s="1"/>
  <c r="O4" i="63"/>
  <c r="O38" i="63" s="1" a="1"/>
  <c r="O38" i="63" s="1"/>
  <c r="N4" i="63"/>
  <c r="N38" i="63" s="1" a="1"/>
  <c r="N38" i="63" s="1"/>
  <c r="M4" i="63"/>
  <c r="M36" i="63" s="1" a="1"/>
  <c r="M36" i="63" s="1"/>
  <c r="L4" i="63"/>
  <c r="L38" i="63" s="1" a="1"/>
  <c r="L38" i="63" s="1"/>
  <c r="K4" i="63"/>
  <c r="K37" i="63" s="1"/>
  <c r="J4" i="63"/>
  <c r="J38" i="63" s="1" a="1"/>
  <c r="J38" i="63" s="1"/>
  <c r="I4" i="63"/>
  <c r="I38" i="63" s="1" a="1"/>
  <c r="I38" i="63" s="1"/>
  <c r="H4" i="63"/>
  <c r="H37" i="63" s="1"/>
  <c r="G4" i="63"/>
  <c r="G37" i="63" s="1"/>
  <c r="F4" i="63"/>
  <c r="E4" i="63"/>
  <c r="D4" i="63"/>
  <c r="D38" i="63" s="1" a="1"/>
  <c r="D38" i="63" s="1"/>
  <c r="C4" i="63"/>
  <c r="B4" i="63"/>
  <c r="B37" i="63" s="1"/>
  <c r="CS38" i="63" a="1"/>
  <c r="CS38" i="63" s="1"/>
  <c r="CR38" i="63" a="1"/>
  <c r="CR38" i="63" s="1"/>
  <c r="CQ38" i="63" a="1"/>
  <c r="CQ38" i="63" s="1"/>
  <c r="CP38" i="63" a="1"/>
  <c r="CP38" i="63" s="1"/>
  <c r="CO38" i="63" a="1"/>
  <c r="CO38" i="63" s="1"/>
  <c r="CN38" i="63" a="1"/>
  <c r="CN38" i="63" s="1"/>
  <c r="CM38" i="63" a="1"/>
  <c r="CM38" i="63" s="1"/>
  <c r="CL38" i="63" a="1"/>
  <c r="CL38" i="63" s="1"/>
  <c r="CK38" i="63" a="1"/>
  <c r="CK38" i="63" s="1"/>
  <c r="CJ38" i="63" a="1"/>
  <c r="CJ38" i="63" s="1"/>
  <c r="CI38" i="63" a="1"/>
  <c r="CI38" i="63" s="1"/>
  <c r="CH38" i="63" a="1"/>
  <c r="CH38" i="63" s="1"/>
  <c r="CG38" i="63" a="1"/>
  <c r="CG38" i="63" s="1"/>
  <c r="CF38" i="63" a="1"/>
  <c r="CF38" i="63" s="1"/>
  <c r="CE38" i="63" a="1"/>
  <c r="CE38" i="63" s="1"/>
  <c r="CD38" i="63" a="1"/>
  <c r="CD38" i="63" s="1"/>
  <c r="CC38" i="63" a="1"/>
  <c r="CC38" i="63" s="1"/>
  <c r="CB38" i="63" a="1"/>
  <c r="CB38" i="63" s="1"/>
  <c r="CA38" i="63" a="1"/>
  <c r="CA38" i="63" s="1"/>
  <c r="BZ38" i="63" a="1"/>
  <c r="BZ38" i="63" s="1"/>
  <c r="BY38" i="63" a="1"/>
  <c r="BY38" i="63" s="1"/>
  <c r="BX38" i="63" a="1"/>
  <c r="BX38" i="63" s="1"/>
  <c r="BW38" i="63" a="1"/>
  <c r="BW38" i="63" s="1"/>
  <c r="BV38" i="63" a="1"/>
  <c r="BV38" i="63" s="1"/>
  <c r="BT38" i="63" a="1"/>
  <c r="BT38" i="63" s="1"/>
  <c r="BS38" i="63" a="1"/>
  <c r="BS38" i="63" s="1"/>
  <c r="BR38" i="63" a="1"/>
  <c r="BR38" i="63" s="1"/>
  <c r="BQ38" i="63" a="1"/>
  <c r="BQ38" i="63" s="1"/>
  <c r="BP38" i="63" a="1"/>
  <c r="BP38" i="63" s="1"/>
  <c r="BO38" i="63" a="1"/>
  <c r="BO38" i="63" s="1"/>
  <c r="BN38" i="63" a="1"/>
  <c r="BN38" i="63" s="1"/>
  <c r="BM38" i="63" a="1"/>
  <c r="BM38" i="63" s="1"/>
  <c r="BL38" i="63" a="1"/>
  <c r="BL38" i="63" s="1"/>
  <c r="BK38" i="63" a="1"/>
  <c r="BK38" i="63" s="1"/>
  <c r="BJ38" i="63" a="1"/>
  <c r="BJ38" i="63" s="1"/>
  <c r="BI38" i="63" a="1"/>
  <c r="BI38" i="63" s="1"/>
  <c r="BH38" i="63" a="1"/>
  <c r="BH38" i="63" s="1"/>
  <c r="BG38" i="63" a="1"/>
  <c r="BG38" i="63" s="1"/>
  <c r="BF38" i="63" a="1"/>
  <c r="BF38" i="63" s="1"/>
  <c r="BE38" i="63" a="1"/>
  <c r="BE38" i="63" s="1"/>
  <c r="BD38" i="63" a="1"/>
  <c r="BD38" i="63" s="1"/>
  <c r="BC38" i="63" a="1"/>
  <c r="BC38" i="63" s="1"/>
  <c r="BB38" i="63" a="1"/>
  <c r="BB38" i="63" s="1"/>
  <c r="BA38" i="63" a="1"/>
  <c r="BA38" i="63" s="1"/>
  <c r="AZ38" i="63" a="1"/>
  <c r="AZ38" i="63" s="1"/>
  <c r="AY38" i="63" a="1"/>
  <c r="AY38" i="63" s="1"/>
  <c r="AX38" i="63" a="1"/>
  <c r="AX38" i="63" s="1"/>
  <c r="AP38" i="63" a="1"/>
  <c r="AP38" i="63" s="1"/>
  <c r="AH38" i="63" a="1"/>
  <c r="AH38" i="63" s="1"/>
  <c r="H38" i="63" a="1"/>
  <c r="H38" i="63" s="1"/>
  <c r="CS37" i="63"/>
  <c r="CR37" i="63"/>
  <c r="CQ37" i="63"/>
  <c r="CP37" i="63"/>
  <c r="CO37" i="63"/>
  <c r="CN37" i="63"/>
  <c r="CM37" i="63"/>
  <c r="CL37" i="63"/>
  <c r="CK37" i="63"/>
  <c r="CJ37" i="63"/>
  <c r="CI37" i="63"/>
  <c r="CH37" i="63"/>
  <c r="CG37" i="63"/>
  <c r="CF37" i="63"/>
  <c r="CE37" i="63"/>
  <c r="CD37" i="63"/>
  <c r="CC37" i="63"/>
  <c r="CB37" i="63"/>
  <c r="CA37" i="63"/>
  <c r="BZ37" i="63"/>
  <c r="BY37" i="63"/>
  <c r="BX37" i="63"/>
  <c r="BW37" i="63"/>
  <c r="BV37" i="63"/>
  <c r="BT37" i="63"/>
  <c r="BS37" i="63"/>
  <c r="BR37" i="63"/>
  <c r="BQ37" i="63"/>
  <c r="BP37" i="63"/>
  <c r="BO37" i="63"/>
  <c r="BN37" i="63"/>
  <c r="BM37" i="63"/>
  <c r="BL37" i="63"/>
  <c r="BK37" i="63"/>
  <c r="BJ37" i="63"/>
  <c r="BI37" i="63"/>
  <c r="BH37" i="63"/>
  <c r="BG37" i="63"/>
  <c r="BF37" i="63"/>
  <c r="BE37" i="63"/>
  <c r="BD37" i="63"/>
  <c r="BC37" i="63"/>
  <c r="BB37" i="63"/>
  <c r="BA37" i="63"/>
  <c r="AZ37" i="63"/>
  <c r="AY37" i="63"/>
  <c r="AX37" i="63"/>
  <c r="AD37" i="63"/>
  <c r="V37" i="63"/>
  <c r="CS36" i="63" a="1"/>
  <c r="CS36" i="63" s="1"/>
  <c r="CR36" i="63" a="1"/>
  <c r="CR36" i="63" s="1"/>
  <c r="CQ36" i="63" a="1"/>
  <c r="CQ36" i="63" s="1"/>
  <c r="CP36" i="63" a="1"/>
  <c r="CP36" i="63" s="1"/>
  <c r="CO36" i="63" a="1"/>
  <c r="CO36" i="63" s="1"/>
  <c r="CN36" i="63" a="1"/>
  <c r="CN36" i="63" s="1"/>
  <c r="CM36" i="63" a="1"/>
  <c r="CM36" i="63" s="1"/>
  <c r="CL36" i="63" a="1"/>
  <c r="CL36" i="63" s="1"/>
  <c r="CK36" i="63" a="1"/>
  <c r="CK36" i="63" s="1"/>
  <c r="CJ36" i="63" a="1"/>
  <c r="CJ36" i="63" s="1"/>
  <c r="CI36" i="63" a="1"/>
  <c r="CI36" i="63" s="1"/>
  <c r="CH36" i="63" a="1"/>
  <c r="CH36" i="63" s="1"/>
  <c r="CG36" i="63" a="1"/>
  <c r="CG36" i="63" s="1"/>
  <c r="CF36" i="63" a="1"/>
  <c r="CF36" i="63" s="1"/>
  <c r="CE36" i="63" a="1"/>
  <c r="CE36" i="63" s="1"/>
  <c r="CD36" i="63" a="1"/>
  <c r="CD36" i="63" s="1"/>
  <c r="CC36" i="63" a="1"/>
  <c r="CC36" i="63" s="1"/>
  <c r="CB36" i="63" a="1"/>
  <c r="CB36" i="63" s="1"/>
  <c r="CA36" i="63" a="1"/>
  <c r="CA36" i="63" s="1"/>
  <c r="BZ36" i="63" a="1"/>
  <c r="BZ36" i="63" s="1"/>
  <c r="BY36" i="63" a="1"/>
  <c r="BY36" i="63" s="1"/>
  <c r="BX36" i="63" a="1"/>
  <c r="BX36" i="63" s="1"/>
  <c r="BW36" i="63" a="1"/>
  <c r="BW36" i="63" s="1"/>
  <c r="BV36" i="63" a="1"/>
  <c r="BV36" i="63" s="1"/>
  <c r="BT36" i="63" a="1"/>
  <c r="BT36" i="63" s="1"/>
  <c r="BS36" i="63" a="1"/>
  <c r="BS36" i="63" s="1"/>
  <c r="BR36" i="63" a="1"/>
  <c r="BR36" i="63" s="1"/>
  <c r="BQ36" i="63" a="1"/>
  <c r="BQ36" i="63" s="1"/>
  <c r="BP36" i="63" a="1"/>
  <c r="BP36" i="63" s="1"/>
  <c r="BO36" i="63" a="1"/>
  <c r="BO36" i="63" s="1"/>
  <c r="BN36" i="63" a="1"/>
  <c r="BN36" i="63" s="1"/>
  <c r="BM36" i="63" a="1"/>
  <c r="BM36" i="63" s="1"/>
  <c r="BL36" i="63" a="1"/>
  <c r="BL36" i="63" s="1"/>
  <c r="BK36" i="63" a="1"/>
  <c r="BK36" i="63" s="1"/>
  <c r="BJ36" i="63" a="1"/>
  <c r="BJ36" i="63" s="1"/>
  <c r="BI36" i="63" a="1"/>
  <c r="BI36" i="63" s="1"/>
  <c r="BH36" i="63" a="1"/>
  <c r="BH36" i="63" s="1"/>
  <c r="BG36" i="63" a="1"/>
  <c r="BG36" i="63" s="1"/>
  <c r="BF36" i="63" a="1"/>
  <c r="BF36" i="63" s="1"/>
  <c r="BE36" i="63" a="1"/>
  <c r="BE36" i="63" s="1"/>
  <c r="BD36" i="63" a="1"/>
  <c r="BD36" i="63" s="1"/>
  <c r="BC36" i="63" a="1"/>
  <c r="BC36" i="63" s="1"/>
  <c r="BB36" i="63" a="1"/>
  <c r="BB36" i="63" s="1"/>
  <c r="BA36" i="63" a="1"/>
  <c r="BA36" i="63" s="1"/>
  <c r="AZ36" i="63" a="1"/>
  <c r="AZ36" i="63" s="1"/>
  <c r="AY36" i="63" a="1"/>
  <c r="AY36" i="63" s="1"/>
  <c r="AX36" i="63" a="1"/>
  <c r="AX36" i="63" s="1"/>
  <c r="AU36" i="63" a="1"/>
  <c r="AU36" i="63" s="1"/>
  <c r="AR38" i="63" a="1"/>
  <c r="AR38" i="63" s="1"/>
  <c r="AQ36" i="63" a="1"/>
  <c r="AQ36" i="63" s="1"/>
  <c r="AP37" i="63"/>
  <c r="AO36" i="63" a="1"/>
  <c r="AO36" i="63" s="1"/>
  <c r="AN38" i="63" a="1"/>
  <c r="AN38" i="63" s="1"/>
  <c r="AM38" i="63" a="1"/>
  <c r="AM38" i="63" s="1"/>
  <c r="AL37" i="63"/>
  <c r="AJ36" i="63" a="1"/>
  <c r="AJ36" i="63" s="1"/>
  <c r="AH37" i="63"/>
  <c r="AG38" i="63" a="1"/>
  <c r="AG38" i="63" s="1"/>
  <c r="AF37" i="63"/>
  <c r="AD36" i="63" a="1"/>
  <c r="AD36" i="63" s="1"/>
  <c r="AC37" i="63"/>
  <c r="AB38" i="63" a="1"/>
  <c r="AB38" i="63" s="1"/>
  <c r="AA37" i="63"/>
  <c r="Z36" i="63" a="1"/>
  <c r="Z36" i="63" s="1"/>
  <c r="Y37" i="63"/>
  <c r="X38" i="63" a="1"/>
  <c r="X38" i="63" s="1"/>
  <c r="W37" i="63"/>
  <c r="V38" i="63" a="1"/>
  <c r="V38" i="63" s="1"/>
  <c r="F37" i="63"/>
  <c r="AW6" i="62"/>
  <c r="AV6" i="62"/>
  <c r="AU6" i="62"/>
  <c r="AT6" i="62"/>
  <c r="AS6" i="62"/>
  <c r="AR6" i="62"/>
  <c r="AQ6" i="62"/>
  <c r="AP6" i="62"/>
  <c r="AO6" i="62"/>
  <c r="AN6" i="62"/>
  <c r="AM6" i="62"/>
  <c r="AL6" i="62"/>
  <c r="AK6" i="62"/>
  <c r="AJ6" i="62"/>
  <c r="AI6" i="62"/>
  <c r="AH6" i="62"/>
  <c r="AG6" i="62"/>
  <c r="K38" i="63" l="1" a="1"/>
  <c r="K38" i="63" s="1"/>
  <c r="O37" i="63"/>
  <c r="P37" i="63"/>
  <c r="H36" i="63" a="1"/>
  <c r="H36" i="63" s="1"/>
  <c r="L37" i="63"/>
  <c r="P36" i="63" a="1"/>
  <c r="P36" i="63" s="1"/>
  <c r="D36" i="63" a="1"/>
  <c r="D36" i="63" s="1"/>
  <c r="W38" i="63" a="1"/>
  <c r="W38" i="63" s="1"/>
  <c r="W36" i="63" a="1"/>
  <c r="W36" i="63" s="1"/>
  <c r="AM36" i="63" a="1"/>
  <c r="AM36" i="63" s="1"/>
  <c r="AJ37" i="63"/>
  <c r="AA38" i="63" a="1"/>
  <c r="AA38" i="63" s="1"/>
  <c r="AU37" i="63"/>
  <c r="L36" i="63" a="1"/>
  <c r="L36" i="63" s="1"/>
  <c r="AA36" i="63" a="1"/>
  <c r="AA36" i="63" s="1"/>
  <c r="Z37" i="63"/>
  <c r="AL38" i="63" a="1"/>
  <c r="AL38" i="63" s="1"/>
  <c r="G36" i="63" a="1"/>
  <c r="G36" i="63" s="1"/>
  <c r="B38" i="63" a="1"/>
  <c r="B38" i="63" s="1"/>
  <c r="Y38" i="63" a="1"/>
  <c r="Y38" i="63" s="1"/>
  <c r="AC38" i="63" a="1"/>
  <c r="AC38" i="63" s="1"/>
  <c r="I36" i="63" a="1"/>
  <c r="I36" i="63" s="1"/>
  <c r="K36" i="63" a="1"/>
  <c r="K36" i="63" s="1"/>
  <c r="O36" i="63" a="1"/>
  <c r="O36" i="63" s="1"/>
  <c r="V36" i="63" a="1"/>
  <c r="V36" i="63" s="1"/>
  <c r="X36" i="63" a="1"/>
  <c r="X36" i="63" s="1"/>
  <c r="AB36" i="63" a="1"/>
  <c r="AB36" i="63" s="1"/>
  <c r="AG36" i="63" a="1"/>
  <c r="AG36" i="63" s="1"/>
  <c r="D37" i="63"/>
  <c r="I37" i="63"/>
  <c r="M37" i="63"/>
  <c r="X37" i="63"/>
  <c r="AB37" i="63"/>
  <c r="AG37" i="63"/>
  <c r="AM37" i="63"/>
  <c r="AQ37" i="63"/>
  <c r="G38" i="63" a="1"/>
  <c r="G38" i="63" s="1"/>
  <c r="M38" i="63" a="1"/>
  <c r="M38" i="63" s="1"/>
  <c r="Z38" i="63" a="1"/>
  <c r="Z38" i="63" s="1"/>
  <c r="AD38" i="63" a="1"/>
  <c r="AD38" i="63" s="1"/>
  <c r="AJ38" i="63" a="1"/>
  <c r="AJ38" i="63" s="1"/>
  <c r="AO38" i="63" a="1"/>
  <c r="AO38" i="63" s="1"/>
  <c r="AQ38" i="63" a="1"/>
  <c r="AQ38" i="63" s="1"/>
  <c r="AU38" i="63" a="1"/>
  <c r="AU38" i="63" s="1"/>
  <c r="AO37" i="63"/>
  <c r="F38" i="63" a="1"/>
  <c r="F38" i="63" s="1"/>
  <c r="B36" i="63" a="1"/>
  <c r="B36" i="63" s="1"/>
  <c r="F36" i="63" a="1"/>
  <c r="F36" i="63" s="1"/>
  <c r="J36" i="63" a="1"/>
  <c r="J36" i="63" s="1"/>
  <c r="N36" i="63" a="1"/>
  <c r="N36" i="63" s="1"/>
  <c r="Q36" i="63" a="1"/>
  <c r="Q36" i="63" s="1"/>
  <c r="Y36" i="63" a="1"/>
  <c r="Y36" i="63" s="1"/>
  <c r="AC36" i="63" a="1"/>
  <c r="AC36" i="63" s="1"/>
  <c r="AF36" i="63" a="1"/>
  <c r="AF36" i="63" s="1"/>
  <c r="AH36" i="63" a="1"/>
  <c r="AH36" i="63" s="1"/>
  <c r="AL36" i="63" a="1"/>
  <c r="AL36" i="63" s="1"/>
  <c r="AN36" i="63" a="1"/>
  <c r="AN36" i="63" s="1"/>
  <c r="AP36" i="63" a="1"/>
  <c r="AP36" i="63" s="1"/>
  <c r="AR36" i="63" a="1"/>
  <c r="AR36" i="63" s="1"/>
  <c r="J37" i="63"/>
  <c r="N37" i="63"/>
  <c r="Q37" i="63"/>
  <c r="AN37" i="63"/>
  <c r="AR37" i="63"/>
  <c r="AF38" i="63" a="1"/>
  <c r="AF38" i="63" s="1"/>
  <c r="AF6" i="62"/>
  <c r="AF38" i="62" s="1" a="1"/>
  <c r="AF38" i="62" s="1"/>
  <c r="AE6" i="62"/>
  <c r="AD6" i="62"/>
  <c r="AD40" i="62" s="1" a="1"/>
  <c r="AD40" i="62" s="1"/>
  <c r="AC6" i="62"/>
  <c r="AC40" i="62" s="1" a="1"/>
  <c r="AC40" i="62" s="1"/>
  <c r="AB6" i="62"/>
  <c r="AA6" i="62"/>
  <c r="AA38" i="62" s="1" a="1"/>
  <c r="AA38" i="62" s="1"/>
  <c r="Z6" i="62"/>
  <c r="Z40" i="62" s="1" a="1"/>
  <c r="Z40" i="62" s="1"/>
  <c r="Y6" i="62"/>
  <c r="Y38" i="62" s="1" a="1"/>
  <c r="Y38" i="62" s="1"/>
  <c r="X6" i="62"/>
  <c r="U6" i="62"/>
  <c r="T6" i="62"/>
  <c r="S6" i="62"/>
  <c r="R6" i="62"/>
  <c r="Q6" i="62"/>
  <c r="Q40" i="62" s="1" a="1"/>
  <c r="Q40" i="62" s="1"/>
  <c r="P6" i="62"/>
  <c r="O6" i="62"/>
  <c r="N6" i="62"/>
  <c r="N39" i="62" s="1"/>
  <c r="M6" i="62"/>
  <c r="M39" i="62" s="1"/>
  <c r="L6" i="62"/>
  <c r="K6" i="62"/>
  <c r="K40" i="62" s="1" a="1"/>
  <c r="K40" i="62" s="1"/>
  <c r="J6" i="62"/>
  <c r="I6" i="62"/>
  <c r="H6" i="62"/>
  <c r="H40" i="62" s="1" a="1"/>
  <c r="H40" i="62" s="1"/>
  <c r="G6" i="62"/>
  <c r="F6" i="62"/>
  <c r="F38" i="62" s="1" a="1"/>
  <c r="F38" i="62" s="1"/>
  <c r="E6" i="62"/>
  <c r="D6" i="62"/>
  <c r="CT40" i="62" a="1"/>
  <c r="CT40" i="62" s="1"/>
  <c r="CS40" i="62" a="1"/>
  <c r="CS40" i="62" s="1"/>
  <c r="CR38" i="62" a="1"/>
  <c r="CR38" i="62" s="1"/>
  <c r="CO39" i="62"/>
  <c r="CN38" i="62" a="1"/>
  <c r="CN38" i="62" s="1"/>
  <c r="CL40" i="62" a="1"/>
  <c r="CL40" i="62" s="1"/>
  <c r="CJ40" i="62" a="1"/>
  <c r="CJ40" i="62" s="1"/>
  <c r="CI40" i="62" a="1"/>
  <c r="CI40" i="62" s="1"/>
  <c r="CH40" i="62" a="1"/>
  <c r="CH40" i="62" s="1"/>
  <c r="CF40" i="62" a="1"/>
  <c r="CF40" i="62" s="1"/>
  <c r="CD40" i="62" a="1"/>
  <c r="CD40" i="62" s="1"/>
  <c r="CB38" i="62" a="1"/>
  <c r="CB38" i="62" s="1"/>
  <c r="BZ38" i="62" a="1"/>
  <c r="BZ38" i="62" s="1"/>
  <c r="BX38" i="62" a="1"/>
  <c r="BX38" i="62" s="1"/>
  <c r="BV38" i="62" a="1"/>
  <c r="BV38" i="62" s="1"/>
  <c r="BU38" i="62" a="1"/>
  <c r="BU38" i="62" s="1"/>
  <c r="BT39" i="62"/>
  <c r="BS40" i="62" a="1"/>
  <c r="BS40" i="62" s="1"/>
  <c r="BR40" i="62" a="1"/>
  <c r="BR40" i="62" s="1"/>
  <c r="BP40" i="62" a="1"/>
  <c r="BP40" i="62" s="1"/>
  <c r="BN38" i="62" a="1"/>
  <c r="BN38" i="62" s="1"/>
  <c r="BL40" i="62" a="1"/>
  <c r="BL40" i="62" s="1"/>
  <c r="BH38" i="62" a="1"/>
  <c r="BH38" i="62" s="1"/>
  <c r="BD39" i="62"/>
  <c r="BB39" i="62"/>
  <c r="AZ39" i="62"/>
  <c r="AS39" i="62"/>
  <c r="AR40" i="62" a="1"/>
  <c r="AR40" i="62" s="1"/>
  <c r="AQ38" i="62" a="1"/>
  <c r="AQ38" i="62" s="1"/>
  <c r="AP39" i="62"/>
  <c r="AN40" i="62" a="1"/>
  <c r="AN40" i="62" s="1"/>
  <c r="AL38" i="62" a="1"/>
  <c r="AL38" i="62" s="1"/>
  <c r="AJ38" i="62" a="1"/>
  <c r="AJ38" i="62" s="1"/>
  <c r="AH39" i="62"/>
  <c r="F40" i="62" l="1" a="1"/>
  <c r="F40" i="62" s="1"/>
  <c r="H38" i="62" a="1"/>
  <c r="H38" i="62" s="1"/>
  <c r="H39" i="62"/>
  <c r="N38" i="62" a="1"/>
  <c r="N38" i="62" s="1"/>
  <c r="AH38" i="62" a="1"/>
  <c r="AH38" i="62" s="1"/>
  <c r="CD39" i="62"/>
  <c r="AL39" i="62"/>
  <c r="AH40" i="62" a="1"/>
  <c r="AH40" i="62" s="1"/>
  <c r="CJ38" i="62" a="1"/>
  <c r="CJ38" i="62" s="1"/>
  <c r="BL39" i="62"/>
  <c r="BT40" i="62" a="1"/>
  <c r="BT40" i="62" s="1"/>
  <c r="AD38" i="62" a="1"/>
  <c r="AD38" i="62" s="1"/>
  <c r="AP38" i="62" a="1"/>
  <c r="AP38" i="62" s="1"/>
  <c r="BB38" i="62" a="1"/>
  <c r="BB38" i="62" s="1"/>
  <c r="CH38" i="62" a="1"/>
  <c r="CH38" i="62" s="1"/>
  <c r="AF39" i="62"/>
  <c r="BH39" i="62"/>
  <c r="CB39" i="62"/>
  <c r="AA40" i="62" a="1"/>
  <c r="AA40" i="62" s="1"/>
  <c r="AR38" i="62" a="1"/>
  <c r="AR38" i="62" s="1"/>
  <c r="BD38" i="62" a="1"/>
  <c r="BD38" i="62" s="1"/>
  <c r="BS38" i="62" a="1"/>
  <c r="BS38" i="62" s="1"/>
  <c r="CL38" i="62" a="1"/>
  <c r="CL38" i="62" s="1"/>
  <c r="Z39" i="62"/>
  <c r="AQ39" i="62"/>
  <c r="BP39" i="62"/>
  <c r="CH39" i="62"/>
  <c r="BB40" i="62" a="1"/>
  <c r="BB40" i="62" s="1"/>
  <c r="CB40" i="62" a="1"/>
  <c r="CB40" i="62" s="1"/>
  <c r="BP38" i="62" a="1"/>
  <c r="BP38" i="62" s="1"/>
  <c r="AN38" i="62" a="1"/>
  <c r="AN38" i="62" s="1"/>
  <c r="AZ38" i="62" a="1"/>
  <c r="AZ38" i="62" s="1"/>
  <c r="BL38" i="62" a="1"/>
  <c r="BL38" i="62" s="1"/>
  <c r="CD38" i="62" a="1"/>
  <c r="CD38" i="62" s="1"/>
  <c r="CS38" i="62" a="1"/>
  <c r="CS38" i="62" s="1"/>
  <c r="AD39" i="62"/>
  <c r="BX39" i="62"/>
  <c r="CL39" i="62"/>
  <c r="Y40" i="62" a="1"/>
  <c r="Y40" i="62" s="1"/>
  <c r="M38" i="62" a="1"/>
  <c r="M38" i="62" s="1"/>
  <c r="M40" i="62" a="1"/>
  <c r="M40" i="62" s="1"/>
  <c r="D39" i="62"/>
  <c r="D38" i="62" a="1"/>
  <c r="D38" i="62" s="1"/>
  <c r="D40" i="62" a="1"/>
  <c r="D40" i="62" s="1"/>
  <c r="K39" i="62"/>
  <c r="K38" i="62" a="1"/>
  <c r="K38" i="62" s="1"/>
  <c r="X39" i="62"/>
  <c r="X40" i="62" a="1"/>
  <c r="X40" i="62" s="1"/>
  <c r="X38" i="62" a="1"/>
  <c r="X38" i="62" s="1"/>
  <c r="AB39" i="62"/>
  <c r="AB40" i="62" a="1"/>
  <c r="AB40" i="62" s="1"/>
  <c r="AB38" i="62" a="1"/>
  <c r="AB38" i="62" s="1"/>
  <c r="AI38" i="62" a="1"/>
  <c r="AI38" i="62" s="1"/>
  <c r="AI40" i="62" a="1"/>
  <c r="AI40" i="62" s="1"/>
  <c r="AI39" i="62"/>
  <c r="CE39" i="62"/>
  <c r="CE40" i="62" a="1"/>
  <c r="CE40" i="62" s="1"/>
  <c r="CM39" i="62"/>
  <c r="CM40" i="62" a="1"/>
  <c r="CM40" i="62" s="1"/>
  <c r="CM38" i="62" a="1"/>
  <c r="CM38" i="62" s="1"/>
  <c r="CU39" i="62"/>
  <c r="CU40" i="62" a="1"/>
  <c r="CU40" i="62" s="1"/>
  <c r="CE38" i="62" a="1"/>
  <c r="CE38" i="62" s="1"/>
  <c r="J39" i="62"/>
  <c r="J38" i="62" a="1"/>
  <c r="J38" i="62" s="1"/>
  <c r="L38" i="62" a="1"/>
  <c r="L38" i="62" s="1"/>
  <c r="L40" i="62" a="1"/>
  <c r="L40" i="62" s="1"/>
  <c r="L39" i="62"/>
  <c r="P38" i="62" a="1"/>
  <c r="P38" i="62" s="1"/>
  <c r="P40" i="62" a="1"/>
  <c r="P40" i="62" s="1"/>
  <c r="P39" i="62"/>
  <c r="G40" i="62" a="1"/>
  <c r="G40" i="62" s="1"/>
  <c r="G39" i="62"/>
  <c r="AO40" i="62" a="1"/>
  <c r="AO40" i="62" s="1"/>
  <c r="AO39" i="62"/>
  <c r="AO38" i="62" a="1"/>
  <c r="AO38" i="62" s="1"/>
  <c r="AS38" i="62" a="1"/>
  <c r="AS38" i="62" s="1"/>
  <c r="AS40" i="62" a="1"/>
  <c r="AS40" i="62" s="1"/>
  <c r="AW39" i="62"/>
  <c r="AW38" i="62" a="1"/>
  <c r="AW38" i="62" s="1"/>
  <c r="BA40" i="62" a="1"/>
  <c r="BA40" i="62" s="1"/>
  <c r="BA38" i="62" a="1"/>
  <c r="BA38" i="62" s="1"/>
  <c r="BE38" i="62" a="1"/>
  <c r="BE38" i="62" s="1"/>
  <c r="BE40" i="62" a="1"/>
  <c r="BE40" i="62" s="1"/>
  <c r="BI40" i="62" a="1"/>
  <c r="BI40" i="62" s="1"/>
  <c r="BI39" i="62"/>
  <c r="BI38" i="62" a="1"/>
  <c r="BI38" i="62" s="1"/>
  <c r="BM39" i="62"/>
  <c r="BM38" i="62" a="1"/>
  <c r="BM38" i="62" s="1"/>
  <c r="BQ40" i="62" a="1"/>
  <c r="BQ40" i="62" s="1"/>
  <c r="BQ39" i="62"/>
  <c r="BU40" i="62" a="1"/>
  <c r="BU40" i="62" s="1"/>
  <c r="BU39" i="62"/>
  <c r="BY40" i="62" a="1"/>
  <c r="BY40" i="62" s="1"/>
  <c r="BY39" i="62"/>
  <c r="BY38" i="62" a="1"/>
  <c r="BY38" i="62" s="1"/>
  <c r="CC40" i="62" a="1"/>
  <c r="CC40" i="62" s="1"/>
  <c r="CC39" i="62"/>
  <c r="CG39" i="62"/>
  <c r="CG40" i="62" a="1"/>
  <c r="CG40" i="62" s="1"/>
  <c r="CK39" i="62"/>
  <c r="CK38" i="62" a="1"/>
  <c r="CK38" i="62" s="1"/>
  <c r="CK40" i="62" a="1"/>
  <c r="CK40" i="62" s="1"/>
  <c r="CO38" i="62" a="1"/>
  <c r="CO38" i="62" s="1"/>
  <c r="CO40" i="62" a="1"/>
  <c r="CO40" i="62" s="1"/>
  <c r="Q38" i="62" a="1"/>
  <c r="Q38" i="62" s="1"/>
  <c r="BQ38" i="62" a="1"/>
  <c r="BQ38" i="62" s="1"/>
  <c r="CC38" i="62" a="1"/>
  <c r="CC38" i="62" s="1"/>
  <c r="F39" i="62"/>
  <c r="Q39" i="62"/>
  <c r="BE39" i="62"/>
  <c r="BS39" i="62"/>
  <c r="AW40" i="62" a="1"/>
  <c r="AW40" i="62" s="1"/>
  <c r="BM40" i="62" a="1"/>
  <c r="BM40" i="62" s="1"/>
  <c r="I39" i="62"/>
  <c r="I40" i="62" a="1"/>
  <c r="I40" i="62" s="1"/>
  <c r="I38" i="62" a="1"/>
  <c r="I38" i="62" s="1"/>
  <c r="O39" i="62"/>
  <c r="O40" i="62" a="1"/>
  <c r="O40" i="62" s="1"/>
  <c r="O38" i="62" a="1"/>
  <c r="O38" i="62" s="1"/>
  <c r="BC38" i="62" a="1"/>
  <c r="BC38" i="62" s="1"/>
  <c r="BC40" i="62" a="1"/>
  <c r="BC40" i="62" s="1"/>
  <c r="BC39" i="62"/>
  <c r="BG38" i="62" a="1"/>
  <c r="BG38" i="62" s="1"/>
  <c r="BG40" i="62" a="1"/>
  <c r="BG40" i="62" s="1"/>
  <c r="BG39" i="62"/>
  <c r="BK39" i="62"/>
  <c r="BK38" i="62" a="1"/>
  <c r="BK38" i="62" s="1"/>
  <c r="BK40" i="62" a="1"/>
  <c r="BK40" i="62" s="1"/>
  <c r="BO39" i="62"/>
  <c r="BO38" i="62" a="1"/>
  <c r="BO38" i="62" s="1"/>
  <c r="BO40" i="62" a="1"/>
  <c r="BO40" i="62" s="1"/>
  <c r="CA39" i="62"/>
  <c r="CA38" i="62" a="1"/>
  <c r="CA38" i="62" s="1"/>
  <c r="CA40" i="62" a="1"/>
  <c r="CA40" i="62" s="1"/>
  <c r="CI39" i="62"/>
  <c r="CI38" i="62" a="1"/>
  <c r="CI38" i="62" s="1"/>
  <c r="CQ39" i="62"/>
  <c r="CQ38" i="62" a="1"/>
  <c r="CQ38" i="62" s="1"/>
  <c r="CQ40" i="62" a="1"/>
  <c r="CQ40" i="62" s="1"/>
  <c r="G38" i="62" a="1"/>
  <c r="G38" i="62" s="1"/>
  <c r="Z38" i="62" a="1"/>
  <c r="Z38" i="62" s="1"/>
  <c r="CG38" i="62" a="1"/>
  <c r="CG38" i="62" s="1"/>
  <c r="CU38" i="62" a="1"/>
  <c r="CU38" i="62" s="1"/>
  <c r="BA39" i="62"/>
  <c r="CS39" i="62"/>
  <c r="J40" i="62" a="1"/>
  <c r="J40" i="62" s="1"/>
  <c r="AQ40" i="62" a="1"/>
  <c r="AQ40" i="62" s="1"/>
  <c r="AZ40" i="62" a="1"/>
  <c r="AZ40" i="62" s="1"/>
  <c r="BD40" i="62" a="1"/>
  <c r="BD40" i="62" s="1"/>
  <c r="CR40" i="62" a="1"/>
  <c r="CR40" i="62" s="1"/>
  <c r="B40" i="62" a="1"/>
  <c r="B40" i="62" s="1"/>
  <c r="B39" i="62"/>
  <c r="R40" i="62" a="1"/>
  <c r="R40" i="62" s="1"/>
  <c r="R39" i="62"/>
  <c r="R38" i="62" a="1"/>
  <c r="R38" i="62" s="1"/>
  <c r="AE40" i="62" a="1"/>
  <c r="AE40" i="62" s="1"/>
  <c r="AE38" i="62" a="1"/>
  <c r="AE38" i="62" s="1"/>
  <c r="AT39" i="62"/>
  <c r="AT40" i="62" a="1"/>
  <c r="AT40" i="62" s="1"/>
  <c r="BF39" i="62"/>
  <c r="BF40" i="62" a="1"/>
  <c r="BF40" i="62" s="1"/>
  <c r="BJ39" i="62"/>
  <c r="BJ38" i="62" a="1"/>
  <c r="BJ38" i="62" s="1"/>
  <c r="BN39" i="62"/>
  <c r="BN40" i="62" a="1"/>
  <c r="BN40" i="62" s="1"/>
  <c r="BR39" i="62"/>
  <c r="BR38" i="62" a="1"/>
  <c r="BR38" i="62" s="1"/>
  <c r="BV39" i="62"/>
  <c r="BV40" i="62" a="1"/>
  <c r="BV40" i="62" s="1"/>
  <c r="BZ40" i="62" a="1"/>
  <c r="BZ40" i="62" s="1"/>
  <c r="BZ39" i="62"/>
  <c r="CP40" i="62" a="1"/>
  <c r="CP40" i="62" s="1"/>
  <c r="CP39" i="62"/>
  <c r="B38" i="62" a="1"/>
  <c r="B38" i="62" s="1"/>
  <c r="AT38" i="62" a="1"/>
  <c r="AT38" i="62" s="1"/>
  <c r="BF38" i="62" a="1"/>
  <c r="BF38" i="62" s="1"/>
  <c r="BT38" i="62" a="1"/>
  <c r="BT38" i="62" s="1"/>
  <c r="CP38" i="62" a="1"/>
  <c r="CP38" i="62" s="1"/>
  <c r="CT38" i="62" a="1"/>
  <c r="CT38" i="62" s="1"/>
  <c r="Y39" i="62"/>
  <c r="AE39" i="62"/>
  <c r="AN39" i="62"/>
  <c r="CJ39" i="62"/>
  <c r="CR39" i="62"/>
  <c r="N40" i="62" a="1"/>
  <c r="N40" i="62" s="1"/>
  <c r="AF40" i="62" a="1"/>
  <c r="AF40" i="62" s="1"/>
  <c r="AL40" i="62" a="1"/>
  <c r="AL40" i="62" s="1"/>
  <c r="AP40" i="62" a="1"/>
  <c r="AP40" i="62" s="1"/>
  <c r="BH40" i="62" a="1"/>
  <c r="BH40" i="62" s="1"/>
  <c r="BX40" i="62" a="1"/>
  <c r="BX40" i="62" s="1"/>
  <c r="AC39" i="62"/>
  <c r="AC38" i="62" a="1"/>
  <c r="AC38" i="62" s="1"/>
  <c r="AJ39" i="62"/>
  <c r="AJ40" i="62" a="1"/>
  <c r="AJ40" i="62" s="1"/>
  <c r="CF39" i="62"/>
  <c r="CF38" i="62" a="1"/>
  <c r="CF38" i="62" s="1"/>
  <c r="AA39" i="62"/>
  <c r="AR39" i="62"/>
  <c r="CN39" i="62"/>
  <c r="CT39" i="62"/>
  <c r="BJ40" i="62" a="1"/>
  <c r="BJ40" i="62" s="1"/>
  <c r="CN40" i="62" a="1"/>
  <c r="CN40" i="62" s="1"/>
  <c r="FI6" i="29"/>
  <c r="FH6" i="29"/>
  <c r="FG6" i="29"/>
  <c r="FF6" i="29"/>
  <c r="FE6" i="29"/>
  <c r="FD6" i="29"/>
  <c r="FA6" i="29"/>
  <c r="EZ6" i="29"/>
  <c r="FC6" i="29"/>
  <c r="FB6" i="29"/>
  <c r="EY6" i="29"/>
  <c r="EX6" i="29"/>
  <c r="EW6" i="29"/>
  <c r="EV6" i="29"/>
  <c r="EU6" i="29"/>
  <c r="ET6" i="29"/>
  <c r="ES6" i="29"/>
  <c r="ER6" i="29"/>
  <c r="EQ6" i="29"/>
  <c r="EP6" i="29"/>
  <c r="EO6" i="29"/>
  <c r="EN6" i="29"/>
  <c r="EM6" i="29"/>
  <c r="EL6" i="29"/>
  <c r="EK6" i="29"/>
  <c r="EJ6" i="29"/>
  <c r="EI6" i="29"/>
  <c r="EH6" i="29"/>
  <c r="EG6" i="29"/>
  <c r="EF6" i="29"/>
  <c r="EE6" i="29"/>
  <c r="ED6" i="29"/>
  <c r="EC6" i="29"/>
  <c r="EB6" i="29"/>
  <c r="EA6" i="29"/>
  <c r="DZ6" i="29"/>
  <c r="DY6" i="29"/>
  <c r="DX6" i="29"/>
  <c r="DW6" i="29"/>
  <c r="DV6" i="29"/>
  <c r="DU6" i="29"/>
  <c r="DT6" i="29"/>
  <c r="DS6" i="29"/>
  <c r="DR6" i="29"/>
  <c r="DQ6" i="29"/>
  <c r="DP6" i="29"/>
  <c r="DO6" i="29"/>
  <c r="DN6" i="29"/>
  <c r="DM6" i="29"/>
  <c r="DL6" i="29"/>
  <c r="DK6" i="29"/>
  <c r="DJ6" i="29"/>
  <c r="DI6" i="29"/>
  <c r="DH6" i="29"/>
  <c r="DG6" i="29"/>
  <c r="DF6" i="29"/>
  <c r="DD6" i="29"/>
  <c r="DE6" i="29"/>
  <c r="DC6" i="29"/>
  <c r="DB6" i="29"/>
  <c r="DA6" i="29"/>
  <c r="CZ6" i="29"/>
  <c r="CY6" i="29"/>
  <c r="CX6" i="29"/>
  <c r="CW6" i="29"/>
  <c r="CV6" i="29"/>
  <c r="CU6" i="29"/>
  <c r="CQ6" i="29"/>
  <c r="CR6" i="29"/>
  <c r="CP6" i="29"/>
  <c r="CO6" i="29"/>
  <c r="CN6" i="29"/>
  <c r="CT6" i="29"/>
  <c r="CS6" i="29"/>
  <c r="CM6" i="29"/>
  <c r="CL6" i="29"/>
  <c r="CK6" i="29"/>
  <c r="CJ6" i="29"/>
  <c r="CI6" i="29"/>
  <c r="CH6" i="29"/>
  <c r="CG6" i="29"/>
  <c r="CF6" i="29"/>
  <c r="CE6" i="29"/>
  <c r="CD6" i="29"/>
  <c r="CC6" i="29"/>
  <c r="CB6" i="29"/>
  <c r="CA6" i="29"/>
  <c r="BZ6" i="29"/>
  <c r="BY6" i="29"/>
  <c r="BX6" i="29"/>
  <c r="BW6" i="29"/>
  <c r="BU6" i="29"/>
  <c r="BV6" i="29"/>
  <c r="BT6" i="29"/>
  <c r="BS6" i="29"/>
  <c r="BR6" i="29"/>
  <c r="BQ6" i="29"/>
  <c r="BP6" i="29"/>
  <c r="BO6" i="29"/>
  <c r="BN6" i="29"/>
  <c r="BM6" i="29"/>
  <c r="BL6" i="29"/>
  <c r="BK6" i="29"/>
  <c r="BJ6" i="29"/>
  <c r="BI6" i="29"/>
  <c r="BH6" i="29"/>
  <c r="BG6" i="29"/>
  <c r="BF6" i="29"/>
  <c r="BE6" i="29"/>
  <c r="BD6" i="29"/>
  <c r="BC6" i="29"/>
  <c r="BB6" i="29"/>
  <c r="BA6" i="29"/>
  <c r="AZ6" i="29"/>
  <c r="AY6" i="29"/>
  <c r="AX6" i="29"/>
  <c r="AW6" i="29"/>
  <c r="AV6" i="29"/>
  <c r="AU6" i="29"/>
  <c r="AT6" i="29"/>
  <c r="AS6" i="29"/>
  <c r="AR6" i="29"/>
  <c r="AQ6" i="29"/>
  <c r="AP6" i="29"/>
  <c r="AM6" i="29"/>
  <c r="AO6" i="29"/>
  <c r="AN6" i="29"/>
  <c r="AL6" i="29"/>
  <c r="AK6" i="29"/>
  <c r="AJ6" i="29"/>
  <c r="AI6" i="29"/>
  <c r="AH6" i="29"/>
  <c r="AG6" i="29"/>
  <c r="AF6" i="29"/>
  <c r="AE6" i="29"/>
  <c r="AD6" i="29"/>
  <c r="AC6" i="29"/>
  <c r="AB6" i="29"/>
  <c r="AA6" i="29"/>
  <c r="Z6" i="29"/>
  <c r="Y6" i="29"/>
  <c r="V6" i="29"/>
  <c r="U6" i="29"/>
  <c r="T6" i="29"/>
  <c r="S6" i="29"/>
  <c r="X6" i="29"/>
  <c r="W6" i="29"/>
  <c r="R6" i="29"/>
  <c r="Q6" i="29"/>
  <c r="P6" i="29"/>
  <c r="O6" i="29"/>
  <c r="N6" i="29"/>
  <c r="M6" i="29"/>
  <c r="L6" i="29"/>
  <c r="K6" i="29"/>
  <c r="J6" i="29"/>
  <c r="I6" i="29"/>
  <c r="H6" i="29"/>
  <c r="G6" i="29"/>
  <c r="F6" i="29"/>
  <c r="E6" i="29"/>
  <c r="D6" i="29"/>
  <c r="C6" i="29"/>
  <c r="B6" i="29"/>
  <c r="LW7" i="4" l="1"/>
  <c r="LN7" i="4"/>
  <c r="LM7" i="4"/>
  <c r="LJ7" i="4"/>
  <c r="LI7" i="4"/>
  <c r="LH7" i="4"/>
  <c r="LG7" i="4"/>
  <c r="LE7" i="4"/>
  <c r="LD7" i="4"/>
  <c r="LC7" i="4"/>
  <c r="LB7" i="4"/>
  <c r="LA7" i="4"/>
  <c r="KZ7" i="4"/>
  <c r="KY7" i="4"/>
  <c r="KT7" i="4"/>
  <c r="KW7" i="4" s="1"/>
  <c r="KS7" i="4"/>
  <c r="KV7" i="4" s="1"/>
  <c r="KR7" i="4"/>
  <c r="KQ7" i="4"/>
  <c r="KP7" i="4"/>
  <c r="KO7" i="4"/>
  <c r="KN7" i="4"/>
  <c r="KM7" i="4"/>
  <c r="KL7" i="4"/>
  <c r="KK7" i="4"/>
  <c r="KJ7" i="4"/>
  <c r="KI7" i="4"/>
  <c r="KH7" i="4"/>
  <c r="KG7" i="4"/>
  <c r="KF7" i="4"/>
  <c r="KE7" i="4"/>
  <c r="KD7" i="4"/>
  <c r="KC7" i="4"/>
  <c r="KB7" i="4"/>
  <c r="KA7" i="4"/>
  <c r="JZ7" i="4"/>
  <c r="JY7" i="4"/>
  <c r="JX7" i="4"/>
  <c r="JW7" i="4"/>
  <c r="JV7" i="4"/>
  <c r="JU7" i="4"/>
  <c r="JT7" i="4"/>
  <c r="JS7" i="4"/>
  <c r="JR7" i="4"/>
  <c r="JQ7" i="4"/>
  <c r="JP7" i="4"/>
  <c r="JO7" i="4"/>
  <c r="JN7" i="4"/>
  <c r="JM7" i="4"/>
  <c r="JL7" i="4"/>
  <c r="JJ7" i="4"/>
  <c r="JI7" i="4"/>
  <c r="JH7" i="4"/>
  <c r="JG7" i="4"/>
  <c r="JF7" i="4"/>
  <c r="JE7" i="4"/>
  <c r="JD7" i="4"/>
  <c r="JC7" i="4"/>
  <c r="JB7" i="4"/>
  <c r="JA7" i="4"/>
  <c r="IZ7" i="4"/>
  <c r="IY7" i="4"/>
  <c r="IX7" i="4"/>
  <c r="IW7" i="4"/>
  <c r="IV7" i="4"/>
  <c r="IU7" i="4"/>
  <c r="IT7" i="4"/>
  <c r="IS7" i="4"/>
  <c r="IR7" i="4"/>
  <c r="IQ7" i="4"/>
  <c r="IP7" i="4"/>
  <c r="IO7" i="4"/>
  <c r="IN7" i="4"/>
  <c r="IM7" i="4"/>
  <c r="IL7" i="4"/>
  <c r="IK7" i="4"/>
  <c r="IJ7" i="4"/>
  <c r="II7" i="4"/>
  <c r="IH7" i="4"/>
  <c r="IG7" i="4"/>
  <c r="IF7" i="4"/>
  <c r="IE7" i="4"/>
  <c r="ID7" i="4"/>
  <c r="IC7" i="4"/>
  <c r="IB7" i="4"/>
  <c r="IA7" i="4"/>
  <c r="HZ7" i="4"/>
  <c r="HY7" i="4"/>
  <c r="HX7" i="4"/>
  <c r="HW7" i="4"/>
  <c r="HV7" i="4"/>
  <c r="HU7" i="4"/>
  <c r="HT7" i="4"/>
  <c r="HS7" i="4"/>
  <c r="HR7" i="4"/>
  <c r="HQ7" i="4"/>
  <c r="HP7" i="4"/>
  <c r="HO7" i="4"/>
  <c r="HN7" i="4"/>
  <c r="HM7" i="4"/>
  <c r="HL7" i="4"/>
  <c r="HK7" i="4"/>
  <c r="HJ7" i="4"/>
  <c r="HI7" i="4"/>
  <c r="HH7" i="4"/>
  <c r="HG7" i="4"/>
  <c r="HF7" i="4"/>
  <c r="HE7" i="4"/>
  <c r="HD7" i="4"/>
  <c r="HC7" i="4"/>
  <c r="HB7" i="4"/>
  <c r="HA7" i="4"/>
  <c r="GZ7" i="4"/>
  <c r="GY7" i="4"/>
  <c r="GX7" i="4"/>
  <c r="GW7" i="4"/>
  <c r="GV7" i="4"/>
  <c r="GU7" i="4"/>
  <c r="GT7" i="4"/>
  <c r="GS7" i="4"/>
  <c r="GR7" i="4"/>
  <c r="GQ7" i="4"/>
  <c r="GP7" i="4"/>
  <c r="GN7" i="4"/>
  <c r="GM7" i="4"/>
  <c r="GL7" i="4"/>
  <c r="GK7" i="4"/>
  <c r="GJ7" i="4"/>
  <c r="GI7" i="4"/>
  <c r="GH7" i="4"/>
  <c r="GF7" i="4"/>
  <c r="GE7" i="4"/>
  <c r="GC7" i="4"/>
  <c r="GB7" i="4"/>
  <c r="GA7" i="4"/>
  <c r="FZ7" i="4"/>
  <c r="FY7" i="4"/>
  <c r="FX7" i="4"/>
  <c r="FW7" i="4"/>
  <c r="FV7" i="4"/>
  <c r="FU7" i="4"/>
  <c r="FT7" i="4"/>
  <c r="FS7" i="4"/>
  <c r="FR7" i="4"/>
  <c r="FQ7" i="4"/>
  <c r="FP7" i="4"/>
  <c r="FO7" i="4"/>
  <c r="FN7" i="4"/>
  <c r="FM7" i="4"/>
  <c r="FL7" i="4"/>
  <c r="FK7" i="4"/>
  <c r="FJ7" i="4"/>
  <c r="FI7" i="4"/>
  <c r="FH7" i="4"/>
  <c r="FG7" i="4"/>
  <c r="FF7" i="4"/>
  <c r="FE7" i="4"/>
  <c r="FD7" i="4"/>
  <c r="FC7" i="4"/>
  <c r="FB7" i="4"/>
  <c r="FA7" i="4"/>
  <c r="EZ7" i="4"/>
  <c r="EY7" i="4"/>
  <c r="EW7" i="4"/>
  <c r="EV7" i="4"/>
  <c r="ET7" i="4"/>
  <c r="ES7" i="4"/>
  <c r="ER7" i="4"/>
  <c r="EQ7" i="4"/>
  <c r="EP7" i="4"/>
  <c r="DR7" i="4"/>
  <c r="DQ7" i="4"/>
  <c r="DO7" i="4"/>
  <c r="DN7" i="4"/>
  <c r="DM7" i="4"/>
  <c r="DL7" i="4"/>
  <c r="DK7" i="4"/>
  <c r="DC7" i="4"/>
  <c r="DB7" i="4"/>
  <c r="DA7" i="4"/>
  <c r="CZ7" i="4"/>
  <c r="CY7" i="4"/>
  <c r="CX7" i="4"/>
  <c r="CW7" i="4"/>
  <c r="CV7" i="4"/>
  <c r="CU7" i="4"/>
  <c r="CT7" i="4"/>
  <c r="CS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C7" i="4"/>
  <c r="AB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C7" i="28" s="1"/>
  <c r="D7" i="4"/>
  <c r="B7" i="4"/>
  <c r="A7" i="4"/>
  <c r="A9" i="62" s="1"/>
  <c r="EH7" i="4"/>
  <c r="EG7" i="4"/>
  <c r="EE7" i="4"/>
  <c r="ED7" i="4"/>
  <c r="EC7" i="4"/>
  <c r="EB7" i="4"/>
  <c r="DZ7" i="4"/>
  <c r="DY7" i="4"/>
  <c r="DW7" i="4"/>
  <c r="DV7" i="4"/>
  <c r="DU7" i="4"/>
  <c r="DT7" i="4"/>
  <c r="BK7" i="28"/>
  <c r="AI7" i="28"/>
  <c r="AE7" i="28"/>
  <c r="AD7" i="28"/>
  <c r="AC7" i="28"/>
  <c r="AB7" i="28"/>
  <c r="AA7" i="28"/>
  <c r="Z7" i="28"/>
  <c r="Y7" i="28"/>
  <c r="X7" i="28"/>
  <c r="W7" i="28"/>
  <c r="V7" i="28"/>
  <c r="U7" i="28"/>
  <c r="T7" i="28"/>
  <c r="S7" i="28"/>
  <c r="R7" i="28"/>
  <c r="Q7" i="28"/>
  <c r="P7" i="28"/>
  <c r="O7" i="28"/>
  <c r="N7" i="28"/>
  <c r="M7" i="28"/>
  <c r="L7" i="28"/>
  <c r="K7" i="28"/>
  <c r="J7" i="28"/>
  <c r="EN7" i="4" s="1"/>
  <c r="I7" i="28"/>
  <c r="H7" i="28"/>
  <c r="G7" i="28"/>
  <c r="F7" i="28"/>
  <c r="E7" i="28"/>
  <c r="B7" i="28"/>
  <c r="AH7" i="28"/>
  <c r="AG7" i="28"/>
  <c r="LU7" i="4" l="1"/>
  <c r="BJ7" i="28"/>
  <c r="LQ7" i="4"/>
  <c r="LT7" i="4"/>
  <c r="LR7" i="31"/>
  <c r="LS7" i="4"/>
  <c r="LR7" i="4"/>
  <c r="LP7" i="4"/>
  <c r="DH7" i="4"/>
  <c r="AV7" i="28"/>
  <c r="A7" i="28"/>
  <c r="A9" i="29"/>
  <c r="AZ7" i="4"/>
  <c r="EJ7" i="4"/>
  <c r="DP7" i="4"/>
  <c r="GO7" i="4"/>
  <c r="EF7" i="4"/>
  <c r="DS7" i="4"/>
  <c r="DG7" i="4"/>
  <c r="DJ7" i="4"/>
  <c r="EA7" i="4"/>
  <c r="D7" i="28"/>
  <c r="EO7" i="4"/>
  <c r="LV7" i="4"/>
  <c r="DX7" i="4"/>
  <c r="AA7" i="4"/>
  <c r="CR7" i="4"/>
  <c r="BA7" i="28"/>
  <c r="DF7" i="4"/>
  <c r="EU7" i="4"/>
  <c r="GD7" i="4"/>
  <c r="EI7" i="4"/>
  <c r="AD7" i="4"/>
  <c r="EL7" i="4"/>
  <c r="DI7" i="4"/>
  <c r="KU7" i="4"/>
  <c r="LF7" i="4" s="1"/>
  <c r="AX7" i="28"/>
  <c r="BV7" i="4"/>
  <c r="GG7" i="4"/>
  <c r="LO7" i="4"/>
  <c r="DD7" i="4"/>
  <c r="EX7" i="4"/>
  <c r="DE7" i="4"/>
  <c r="EK7" i="4"/>
  <c r="EM7" i="4"/>
  <c r="AS7" i="28"/>
  <c r="L6" i="28"/>
  <c r="L5" i="28"/>
  <c r="BK6" i="28"/>
  <c r="AI6" i="28"/>
  <c r="AE6" i="28"/>
  <c r="AD6" i="28"/>
  <c r="AC6" i="28"/>
  <c r="AB6" i="28"/>
  <c r="AA6" i="28"/>
  <c r="Z6" i="28"/>
  <c r="Y6" i="28"/>
  <c r="X6" i="28"/>
  <c r="W6" i="28"/>
  <c r="V6" i="28"/>
  <c r="U6" i="28"/>
  <c r="T6" i="28"/>
  <c r="S6" i="28"/>
  <c r="R6" i="28"/>
  <c r="Q6" i="28"/>
  <c r="P6" i="28"/>
  <c r="O6" i="28"/>
  <c r="N6" i="28"/>
  <c r="M6" i="28"/>
  <c r="K6" i="28"/>
  <c r="J6" i="28"/>
  <c r="EN6" i="4" s="1"/>
  <c r="I6" i="28"/>
  <c r="H6" i="28"/>
  <c r="G6" i="28"/>
  <c r="F6" i="28"/>
  <c r="E6" i="28"/>
  <c r="B6" i="28"/>
  <c r="BK5" i="28"/>
  <c r="AI5" i="28"/>
  <c r="AE5" i="28"/>
  <c r="AD5" i="28"/>
  <c r="AC5" i="28"/>
  <c r="AB5" i="28"/>
  <c r="AA5" i="28"/>
  <c r="Z5" i="28"/>
  <c r="Y5" i="28"/>
  <c r="X5" i="28"/>
  <c r="W5" i="28"/>
  <c r="V5" i="28"/>
  <c r="U5" i="28"/>
  <c r="T5" i="28"/>
  <c r="S5" i="28"/>
  <c r="R5" i="28"/>
  <c r="Q5" i="28"/>
  <c r="P5" i="28"/>
  <c r="O5" i="28"/>
  <c r="N5" i="28"/>
  <c r="M5" i="28"/>
  <c r="K5" i="28"/>
  <c r="J5" i="28"/>
  <c r="EN5" i="4" s="1"/>
  <c r="I5" i="28"/>
  <c r="H5" i="28"/>
  <c r="G5" i="28"/>
  <c r="F5" i="28"/>
  <c r="E5" i="28"/>
  <c r="B5" i="28"/>
  <c r="AH6" i="28"/>
  <c r="AG6" i="28"/>
  <c r="AH5" i="28"/>
  <c r="AG5" i="28"/>
  <c r="LW6" i="4"/>
  <c r="LN6" i="4"/>
  <c r="LM6" i="4"/>
  <c r="LJ6" i="4"/>
  <c r="LI6" i="4"/>
  <c r="LH6" i="4"/>
  <c r="LG6" i="4"/>
  <c r="LE6" i="4"/>
  <c r="LD6" i="4"/>
  <c r="LC6" i="4"/>
  <c r="LB6" i="4"/>
  <c r="LA6" i="4"/>
  <c r="KZ6" i="4"/>
  <c r="KY6" i="4"/>
  <c r="KT6" i="4"/>
  <c r="KW6" i="4" s="1"/>
  <c r="KS6" i="4"/>
  <c r="KV6" i="4" s="1"/>
  <c r="KR6" i="4"/>
  <c r="KQ6" i="4"/>
  <c r="KP6" i="4"/>
  <c r="KO6" i="4"/>
  <c r="KN6" i="4"/>
  <c r="KM6" i="4"/>
  <c r="KL6" i="4"/>
  <c r="KK6" i="4"/>
  <c r="KJ6" i="4"/>
  <c r="KI6" i="4"/>
  <c r="KH6" i="4"/>
  <c r="KG6" i="4"/>
  <c r="KF6" i="4"/>
  <c r="KE6" i="4"/>
  <c r="KD6" i="4"/>
  <c r="KC6" i="4"/>
  <c r="KB6" i="4"/>
  <c r="KA6" i="4"/>
  <c r="JZ6" i="4"/>
  <c r="JY6" i="4"/>
  <c r="JX6" i="4"/>
  <c r="JW6" i="4"/>
  <c r="JV6" i="4"/>
  <c r="JU6" i="4"/>
  <c r="JT6" i="4"/>
  <c r="JS6" i="4"/>
  <c r="JR6" i="4"/>
  <c r="JQ6" i="4"/>
  <c r="JP6" i="4"/>
  <c r="JO6" i="4"/>
  <c r="JN6" i="4"/>
  <c r="JM6" i="4"/>
  <c r="JL6" i="4"/>
  <c r="LP6" i="4" s="1"/>
  <c r="JJ6" i="4"/>
  <c r="JI6" i="4"/>
  <c r="JH6" i="4"/>
  <c r="JG6" i="4"/>
  <c r="JF6" i="4"/>
  <c r="JE6" i="4"/>
  <c r="JD6" i="4"/>
  <c r="JC6" i="4"/>
  <c r="JB6" i="4"/>
  <c r="JA6" i="4"/>
  <c r="IZ6" i="4"/>
  <c r="IY6" i="4"/>
  <c r="IX6" i="4"/>
  <c r="IW6" i="4"/>
  <c r="IV6" i="4"/>
  <c r="IU6" i="4"/>
  <c r="IT6" i="4"/>
  <c r="IS6" i="4"/>
  <c r="IR6" i="4"/>
  <c r="IQ6" i="4"/>
  <c r="IP6" i="4"/>
  <c r="IO6" i="4"/>
  <c r="IN6" i="4"/>
  <c r="IM6" i="4"/>
  <c r="IL6" i="4"/>
  <c r="IK6" i="4"/>
  <c r="IJ6" i="4"/>
  <c r="II6" i="4"/>
  <c r="IH6" i="4"/>
  <c r="IG6" i="4"/>
  <c r="IF6" i="4"/>
  <c r="IE6" i="4"/>
  <c r="ID6" i="4"/>
  <c r="IC6" i="4"/>
  <c r="IB6" i="4"/>
  <c r="IA6" i="4"/>
  <c r="HZ6" i="4"/>
  <c r="HY6" i="4"/>
  <c r="HX6" i="4"/>
  <c r="HW6" i="4"/>
  <c r="HV6" i="4"/>
  <c r="HU6" i="4"/>
  <c r="HT6" i="4"/>
  <c r="HS6" i="4"/>
  <c r="HR6" i="4"/>
  <c r="HQ6" i="4"/>
  <c r="HP6" i="4"/>
  <c r="HO6" i="4"/>
  <c r="HN6" i="4"/>
  <c r="HM6" i="4"/>
  <c r="HL6" i="4"/>
  <c r="HK6" i="4"/>
  <c r="HJ6" i="4"/>
  <c r="HI6" i="4"/>
  <c r="HH6" i="4"/>
  <c r="HG6" i="4"/>
  <c r="HF6" i="4"/>
  <c r="HE6" i="4"/>
  <c r="HD6" i="4"/>
  <c r="HC6" i="4"/>
  <c r="HB6" i="4"/>
  <c r="HA6" i="4"/>
  <c r="GZ6" i="4"/>
  <c r="GY6" i="4"/>
  <c r="GX6" i="4"/>
  <c r="GW6" i="4"/>
  <c r="GV6" i="4"/>
  <c r="GU6" i="4"/>
  <c r="GT6" i="4"/>
  <c r="GS6" i="4"/>
  <c r="GR6" i="4"/>
  <c r="GQ6" i="4"/>
  <c r="GP6" i="4"/>
  <c r="GN6" i="4"/>
  <c r="GM6" i="4"/>
  <c r="GL6" i="4"/>
  <c r="GK6" i="4"/>
  <c r="GJ6" i="4"/>
  <c r="GI6" i="4"/>
  <c r="GH6" i="4"/>
  <c r="GF6" i="4"/>
  <c r="GE6" i="4"/>
  <c r="GC6" i="4"/>
  <c r="GB6" i="4"/>
  <c r="GA6" i="4"/>
  <c r="FZ6" i="4"/>
  <c r="FY6" i="4"/>
  <c r="FX6" i="4"/>
  <c r="FW6" i="4"/>
  <c r="FV6" i="4"/>
  <c r="FU6" i="4"/>
  <c r="FT6" i="4"/>
  <c r="FS6" i="4"/>
  <c r="FR6" i="4"/>
  <c r="FQ6" i="4"/>
  <c r="FP6" i="4"/>
  <c r="FO6" i="4"/>
  <c r="FN6" i="4"/>
  <c r="FM6" i="4"/>
  <c r="FL6" i="4"/>
  <c r="FK6" i="4"/>
  <c r="FJ6" i="4"/>
  <c r="FI6" i="4"/>
  <c r="FH6" i="4"/>
  <c r="FG6" i="4"/>
  <c r="FF6" i="4"/>
  <c r="FE6" i="4"/>
  <c r="FD6" i="4"/>
  <c r="FC6" i="4"/>
  <c r="FB6" i="4"/>
  <c r="FA6" i="4"/>
  <c r="EZ6" i="4"/>
  <c r="EY6" i="4"/>
  <c r="EW6" i="4"/>
  <c r="EV6" i="4"/>
  <c r="ET6" i="4"/>
  <c r="ES6" i="4"/>
  <c r="ER6" i="4"/>
  <c r="EQ6" i="4"/>
  <c r="EP6" i="4"/>
  <c r="DR6" i="4"/>
  <c r="DQ6" i="4"/>
  <c r="DE6" i="4" s="1"/>
  <c r="DO6" i="4"/>
  <c r="DN6" i="4"/>
  <c r="DM6" i="4"/>
  <c r="DL6" i="4"/>
  <c r="DK6" i="4"/>
  <c r="DC6" i="4"/>
  <c r="DB6" i="4"/>
  <c r="DA6" i="4"/>
  <c r="CZ6" i="4"/>
  <c r="CY6" i="4"/>
  <c r="CX6" i="4"/>
  <c r="CW6" i="4"/>
  <c r="CV6" i="4"/>
  <c r="CU6" i="4"/>
  <c r="CT6" i="4"/>
  <c r="CS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DG6" i="4" s="1"/>
  <c r="AJ6" i="4"/>
  <c r="DF6" i="4" s="1"/>
  <c r="AI6" i="4"/>
  <c r="AH6" i="4"/>
  <c r="AG6" i="4"/>
  <c r="AF6" i="4"/>
  <c r="AE6" i="4"/>
  <c r="AC6" i="4"/>
  <c r="AB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C6" i="28" s="1"/>
  <c r="D6" i="4"/>
  <c r="B6" i="4"/>
  <c r="A6" i="4"/>
  <c r="A8" i="62" s="1"/>
  <c r="LW5" i="4"/>
  <c r="LN5" i="4"/>
  <c r="LM5" i="4"/>
  <c r="LJ5" i="4"/>
  <c r="LI5" i="4"/>
  <c r="LH5" i="4"/>
  <c r="LG5" i="4"/>
  <c r="LE5" i="4"/>
  <c r="LD5" i="4"/>
  <c r="LC5" i="4"/>
  <c r="LB5" i="4"/>
  <c r="LA5" i="4"/>
  <c r="KZ5" i="4"/>
  <c r="KY5" i="4"/>
  <c r="KT5" i="4"/>
  <c r="KW5" i="4" s="1"/>
  <c r="KS5" i="4"/>
  <c r="KV5" i="4" s="1"/>
  <c r="KR5" i="4"/>
  <c r="KQ5" i="4"/>
  <c r="KP5" i="4"/>
  <c r="KO5" i="4"/>
  <c r="KN5" i="4"/>
  <c r="KM5" i="4"/>
  <c r="KL5" i="4"/>
  <c r="KK5" i="4"/>
  <c r="KJ5" i="4"/>
  <c r="KI5" i="4"/>
  <c r="KH5" i="4"/>
  <c r="KG5" i="4"/>
  <c r="KF5" i="4"/>
  <c r="KE5" i="4"/>
  <c r="KD5" i="4"/>
  <c r="KC5" i="4"/>
  <c r="KB5" i="4"/>
  <c r="KA5" i="4"/>
  <c r="JZ5" i="4"/>
  <c r="JY5" i="4"/>
  <c r="JX5" i="4"/>
  <c r="JW5" i="4"/>
  <c r="JV5" i="4"/>
  <c r="JU5" i="4"/>
  <c r="JT5" i="4"/>
  <c r="JS5" i="4"/>
  <c r="JR5" i="4"/>
  <c r="JQ5" i="4"/>
  <c r="JP5" i="4"/>
  <c r="JO5" i="4"/>
  <c r="JN5" i="4"/>
  <c r="JM5" i="4"/>
  <c r="JL5" i="4"/>
  <c r="JJ5" i="4"/>
  <c r="JI5" i="4"/>
  <c r="JH5" i="4"/>
  <c r="JG5" i="4"/>
  <c r="JF5" i="4"/>
  <c r="JE5" i="4"/>
  <c r="JD5" i="4"/>
  <c r="JC5" i="4"/>
  <c r="JB5" i="4"/>
  <c r="JA5" i="4"/>
  <c r="IZ5" i="4"/>
  <c r="IY5" i="4"/>
  <c r="IX5" i="4"/>
  <c r="IW5" i="4"/>
  <c r="IV5" i="4"/>
  <c r="IU5" i="4"/>
  <c r="IT5" i="4"/>
  <c r="IS5" i="4"/>
  <c r="IR5" i="4"/>
  <c r="IQ5" i="4"/>
  <c r="IP5" i="4"/>
  <c r="IO5" i="4"/>
  <c r="IN5" i="4"/>
  <c r="IM5" i="4"/>
  <c r="IL5" i="4"/>
  <c r="IK5" i="4"/>
  <c r="IJ5" i="4"/>
  <c r="II5" i="4"/>
  <c r="IH5" i="4"/>
  <c r="IG5" i="4"/>
  <c r="IF5" i="4"/>
  <c r="IE5" i="4"/>
  <c r="ID5" i="4"/>
  <c r="IC5" i="4"/>
  <c r="IB5" i="4"/>
  <c r="IA5" i="4"/>
  <c r="HZ5" i="4"/>
  <c r="HY5" i="4"/>
  <c r="HX5" i="4"/>
  <c r="HW5" i="4"/>
  <c r="HV5" i="4"/>
  <c r="HU5" i="4"/>
  <c r="HT5" i="4"/>
  <c r="HS5" i="4"/>
  <c r="HR5" i="4"/>
  <c r="HQ5" i="4"/>
  <c r="HP5" i="4"/>
  <c r="HO5" i="4"/>
  <c r="HN5" i="4"/>
  <c r="HM5" i="4"/>
  <c r="HL5" i="4"/>
  <c r="HK5" i="4"/>
  <c r="HJ5" i="4"/>
  <c r="HI5" i="4"/>
  <c r="HH5" i="4"/>
  <c r="HG5" i="4"/>
  <c r="HF5" i="4"/>
  <c r="HE5" i="4"/>
  <c r="HD5" i="4"/>
  <c r="HC5" i="4"/>
  <c r="HB5" i="4"/>
  <c r="HA5" i="4"/>
  <c r="GZ5" i="4"/>
  <c r="GY5" i="4"/>
  <c r="GX5" i="4"/>
  <c r="GW5" i="4"/>
  <c r="GV5" i="4"/>
  <c r="GU5" i="4"/>
  <c r="GT5" i="4"/>
  <c r="GS5" i="4"/>
  <c r="GR5" i="4"/>
  <c r="GQ5" i="4"/>
  <c r="GP5" i="4"/>
  <c r="GN5" i="4"/>
  <c r="GM5" i="4"/>
  <c r="GL5" i="4"/>
  <c r="GK5" i="4"/>
  <c r="GJ5" i="4"/>
  <c r="GI5" i="4"/>
  <c r="GH5" i="4"/>
  <c r="GF5" i="4"/>
  <c r="GE5" i="4"/>
  <c r="GC5" i="4"/>
  <c r="GB5" i="4"/>
  <c r="GA5" i="4"/>
  <c r="FZ5" i="4"/>
  <c r="FY5" i="4"/>
  <c r="FX5" i="4"/>
  <c r="FW5" i="4"/>
  <c r="FV5" i="4"/>
  <c r="FU5" i="4"/>
  <c r="FT5" i="4"/>
  <c r="FS5" i="4"/>
  <c r="FR5" i="4"/>
  <c r="FQ5" i="4"/>
  <c r="FP5" i="4"/>
  <c r="FO5" i="4"/>
  <c r="FN5" i="4"/>
  <c r="FM5" i="4"/>
  <c r="FL5" i="4"/>
  <c r="FK5" i="4"/>
  <c r="FJ5" i="4"/>
  <c r="FI5" i="4"/>
  <c r="FH5" i="4"/>
  <c r="FG5" i="4"/>
  <c r="FF5" i="4"/>
  <c r="FE5" i="4"/>
  <c r="FD5" i="4"/>
  <c r="FC5" i="4"/>
  <c r="FB5" i="4"/>
  <c r="FA5" i="4"/>
  <c r="EZ5" i="4"/>
  <c r="EY5" i="4"/>
  <c r="EW5" i="4"/>
  <c r="EV5" i="4"/>
  <c r="ET5" i="4"/>
  <c r="ES5" i="4"/>
  <c r="ER5" i="4"/>
  <c r="EQ5" i="4"/>
  <c r="EP5" i="4"/>
  <c r="DR5" i="4"/>
  <c r="DQ5" i="4"/>
  <c r="DE5" i="4" s="1"/>
  <c r="DO5" i="4"/>
  <c r="DN5" i="4"/>
  <c r="DM5" i="4"/>
  <c r="DL5" i="4"/>
  <c r="DK5" i="4"/>
  <c r="DC5" i="4"/>
  <c r="DB5" i="4"/>
  <c r="DA5" i="4"/>
  <c r="CZ5" i="4"/>
  <c r="CY5" i="4"/>
  <c r="CX5" i="4"/>
  <c r="CW5" i="4"/>
  <c r="CV5" i="4"/>
  <c r="CU5" i="4"/>
  <c r="CT5" i="4"/>
  <c r="CS5" i="4"/>
  <c r="CQ5" i="4"/>
  <c r="CP5" i="4"/>
  <c r="CO5" i="4"/>
  <c r="CN5" i="4"/>
  <c r="CM5" i="4"/>
  <c r="CL5" i="4"/>
  <c r="CK5" i="4"/>
  <c r="CJ5" i="4"/>
  <c r="CI5" i="4"/>
  <c r="CH5" i="4"/>
  <c r="CG5" i="4"/>
  <c r="CF5" i="4"/>
  <c r="CE5" i="4"/>
  <c r="CD5" i="4"/>
  <c r="CC5" i="4"/>
  <c r="CB5" i="4"/>
  <c r="CA5" i="4"/>
  <c r="BZ5" i="4"/>
  <c r="BY5" i="4"/>
  <c r="BX5" i="4"/>
  <c r="BW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DG5" i="4" s="1"/>
  <c r="AJ5" i="4"/>
  <c r="DF5" i="4" s="1"/>
  <c r="AI5" i="4"/>
  <c r="AH5" i="4"/>
  <c r="AG5" i="4"/>
  <c r="AF5" i="4"/>
  <c r="AE5" i="4"/>
  <c r="AC5" i="4"/>
  <c r="AB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C5" i="28" s="1"/>
  <c r="D5" i="4"/>
  <c r="B5" i="4"/>
  <c r="A5" i="4"/>
  <c r="A7" i="62" s="1"/>
  <c r="EH6" i="4"/>
  <c r="EG6" i="4"/>
  <c r="EE6" i="4"/>
  <c r="ED6" i="4"/>
  <c r="EC6" i="4"/>
  <c r="EB6" i="4"/>
  <c r="DZ6" i="4"/>
  <c r="DY6" i="4"/>
  <c r="DW6" i="4"/>
  <c r="DV6" i="4"/>
  <c r="DU6" i="4"/>
  <c r="DT6" i="4"/>
  <c r="EH5" i="4"/>
  <c r="EG5" i="4"/>
  <c r="EE5" i="4"/>
  <c r="ED5" i="4"/>
  <c r="EC5" i="4"/>
  <c r="EB5" i="4"/>
  <c r="DZ5" i="4"/>
  <c r="DY5" i="4"/>
  <c r="DW5" i="4"/>
  <c r="DV5" i="4"/>
  <c r="DU5" i="4"/>
  <c r="DT5" i="4"/>
  <c r="AI4" i="28"/>
  <c r="AD4" i="28"/>
  <c r="AE4" i="28"/>
  <c r="AB4" i="28"/>
  <c r="AA4" i="28"/>
  <c r="Z4" i="28"/>
  <c r="X4" i="28"/>
  <c r="K4" i="28"/>
  <c r="J4" i="28"/>
  <c r="AV5" i="28" l="1"/>
  <c r="BG7" i="28"/>
  <c r="LP5" i="4"/>
  <c r="LR5" i="4"/>
  <c r="LS5" i="4"/>
  <c r="LQ5" i="4"/>
  <c r="LT5" i="4"/>
  <c r="LR5" i="31"/>
  <c r="LT6" i="4"/>
  <c r="LR6" i="31"/>
  <c r="LR6" i="4"/>
  <c r="LS6" i="4"/>
  <c r="LQ6" i="4"/>
  <c r="A6" i="28"/>
  <c r="A8" i="29"/>
  <c r="A5" i="28"/>
  <c r="A7" i="29"/>
  <c r="EU5" i="4"/>
  <c r="GD5" i="4"/>
  <c r="BV6" i="4"/>
  <c r="AA6" i="4"/>
  <c r="DD5" i="4"/>
  <c r="DP6" i="4"/>
  <c r="GO6" i="4"/>
  <c r="BG5" i="28"/>
  <c r="BJ5" i="28"/>
  <c r="AS6" i="28"/>
  <c r="GG6" i="4"/>
  <c r="AX5" i="28"/>
  <c r="LV6" i="4"/>
  <c r="KX7" i="4"/>
  <c r="AD5" i="4"/>
  <c r="CR6" i="4"/>
  <c r="EL5" i="4"/>
  <c r="GO5" i="4"/>
  <c r="EU6" i="4"/>
  <c r="GD6" i="4"/>
  <c r="EA6" i="4"/>
  <c r="AZ6" i="4"/>
  <c r="LO6" i="4"/>
  <c r="EL6" i="4"/>
  <c r="BA5" i="28"/>
  <c r="AV6" i="28"/>
  <c r="EO5" i="4"/>
  <c r="EF5" i="4"/>
  <c r="EO6" i="4"/>
  <c r="DJ5" i="4"/>
  <c r="BA6" i="28"/>
  <c r="DP5" i="4"/>
  <c r="EI5" i="4"/>
  <c r="EF6" i="4"/>
  <c r="AZ5" i="4"/>
  <c r="DS5" i="4"/>
  <c r="GG5" i="4"/>
  <c r="LO5" i="4"/>
  <c r="AD6" i="4"/>
  <c r="EX6" i="4"/>
  <c r="EJ5" i="4"/>
  <c r="DI5" i="4"/>
  <c r="BG6" i="28"/>
  <c r="BJ6" i="28"/>
  <c r="DX5" i="4"/>
  <c r="DS6" i="4"/>
  <c r="EI6" i="4"/>
  <c r="AA5" i="4"/>
  <c r="BV5" i="4"/>
  <c r="AX6" i="28"/>
  <c r="EA5" i="4"/>
  <c r="DX6" i="4"/>
  <c r="CR5" i="4"/>
  <c r="EX5" i="4"/>
  <c r="EJ6" i="4"/>
  <c r="DJ6" i="4"/>
  <c r="D5" i="28"/>
  <c r="DD6" i="4"/>
  <c r="DH6" i="4"/>
  <c r="D6" i="28"/>
  <c r="DH5" i="4"/>
  <c r="LV5" i="4"/>
  <c r="AS5" i="28"/>
  <c r="DI6" i="4"/>
  <c r="EK6" i="4"/>
  <c r="EK5" i="4"/>
  <c r="KU6" i="4"/>
  <c r="EM6" i="4"/>
  <c r="KU5" i="4"/>
  <c r="EM5" i="4"/>
  <c r="LR4" i="31"/>
  <c r="LU6" i="4" l="1"/>
  <c r="LU5" i="4"/>
  <c r="KX6" i="4"/>
  <c r="LF6" i="4"/>
  <c r="LF5" i="4"/>
  <c r="KX5" i="4"/>
  <c r="F4" i="28"/>
  <c r="E4" i="28"/>
  <c r="B4" i="28"/>
  <c r="AC4" i="28" l="1"/>
  <c r="Y4" i="28"/>
  <c r="W4" i="28"/>
  <c r="V4" i="28"/>
  <c r="U4" i="28"/>
  <c r="T4" i="28"/>
  <c r="S4" i="28"/>
  <c r="R4" i="28"/>
  <c r="Q4" i="28"/>
  <c r="P4" i="28"/>
  <c r="O4" i="28"/>
  <c r="N4" i="28"/>
  <c r="M4" i="28"/>
  <c r="I4" i="28"/>
  <c r="H4" i="28"/>
  <c r="G4" i="28"/>
  <c r="KZ4" i="4" l="1"/>
  <c r="KK4" i="4"/>
  <c r="JZ4" i="4"/>
  <c r="JO4" i="4"/>
  <c r="JF4" i="4"/>
  <c r="IX4" i="4"/>
  <c r="IP4" i="4"/>
  <c r="IH4" i="4"/>
  <c r="HZ4" i="4"/>
  <c r="HR4" i="4"/>
  <c r="HJ4" i="4"/>
  <c r="HB4" i="4"/>
  <c r="GT4" i="4"/>
  <c r="GI4" i="4"/>
  <c r="FX4" i="4"/>
  <c r="FR4" i="4"/>
  <c r="FJ4" i="4"/>
  <c r="FB4" i="4"/>
  <c r="CV4" i="4"/>
  <c r="CH4" i="4"/>
  <c r="BZ4" i="4"/>
  <c r="BL4" i="4"/>
  <c r="BD4" i="4"/>
  <c r="AP4" i="4"/>
  <c r="AH4" i="4"/>
  <c r="T4" i="4"/>
  <c r="A4" i="4"/>
  <c r="LW4" i="4"/>
  <c r="LN4" i="4"/>
  <c r="LM4" i="4"/>
  <c r="LU4" i="4" s="1"/>
  <c r="LJ4" i="4"/>
  <c r="LI4" i="4"/>
  <c r="LH4" i="4"/>
  <c r="LG4" i="4"/>
  <c r="LE4" i="4"/>
  <c r="LD4" i="4"/>
  <c r="LC4" i="4"/>
  <c r="LB4" i="4"/>
  <c r="LA4" i="4"/>
  <c r="KY4" i="4"/>
  <c r="KT4" i="4"/>
  <c r="KS4" i="4"/>
  <c r="KR4" i="4"/>
  <c r="KQ4" i="4"/>
  <c r="KP4" i="4"/>
  <c r="KO4" i="4"/>
  <c r="KN4" i="4"/>
  <c r="KM4" i="4"/>
  <c r="KL4" i="4"/>
  <c r="KJ4" i="4"/>
  <c r="KI4" i="4"/>
  <c r="KH4" i="4"/>
  <c r="KD4" i="4"/>
  <c r="KC4" i="4"/>
  <c r="KB4" i="4"/>
  <c r="KA4" i="4"/>
  <c r="JY4" i="4"/>
  <c r="JX4" i="4"/>
  <c r="JW4" i="4"/>
  <c r="JV4" i="4"/>
  <c r="JU4" i="4"/>
  <c r="JT4" i="4"/>
  <c r="JS4" i="4"/>
  <c r="JR4" i="4"/>
  <c r="JQ4" i="4"/>
  <c r="JP4" i="4"/>
  <c r="JN4" i="4"/>
  <c r="JM4" i="4"/>
  <c r="JL4" i="4"/>
  <c r="JJ4" i="4"/>
  <c r="JI4" i="4"/>
  <c r="JH4" i="4"/>
  <c r="JG4" i="4"/>
  <c r="JE4" i="4"/>
  <c r="JD4" i="4"/>
  <c r="JC4" i="4"/>
  <c r="JB4" i="4"/>
  <c r="JA4" i="4"/>
  <c r="IZ4" i="4"/>
  <c r="IY4" i="4"/>
  <c r="IW4" i="4"/>
  <c r="IV4" i="4"/>
  <c r="IU4" i="4"/>
  <c r="IT4" i="4"/>
  <c r="IS4" i="4"/>
  <c r="IR4" i="4"/>
  <c r="IQ4" i="4"/>
  <c r="IO4" i="4"/>
  <c r="IN4" i="4"/>
  <c r="IM4" i="4"/>
  <c r="IL4" i="4"/>
  <c r="IK4" i="4"/>
  <c r="IJ4" i="4"/>
  <c r="II4" i="4"/>
  <c r="IG4" i="4"/>
  <c r="IF4" i="4"/>
  <c r="IE4" i="4"/>
  <c r="ID4" i="4"/>
  <c r="IC4" i="4"/>
  <c r="IB4" i="4"/>
  <c r="IA4" i="4"/>
  <c r="HY4" i="4"/>
  <c r="HX4" i="4"/>
  <c r="HW4" i="4"/>
  <c r="HV4" i="4"/>
  <c r="HU4" i="4"/>
  <c r="HT4" i="4"/>
  <c r="HS4" i="4"/>
  <c r="HQ4" i="4"/>
  <c r="HP4" i="4"/>
  <c r="HO4" i="4"/>
  <c r="HN4" i="4"/>
  <c r="HM4" i="4"/>
  <c r="HL4" i="4"/>
  <c r="HK4" i="4"/>
  <c r="HI4" i="4"/>
  <c r="HH4" i="4"/>
  <c r="HG4" i="4"/>
  <c r="HF4" i="4"/>
  <c r="HE4" i="4"/>
  <c r="HD4" i="4"/>
  <c r="HC4" i="4"/>
  <c r="HA4" i="4"/>
  <c r="GZ4" i="4"/>
  <c r="GY4" i="4"/>
  <c r="GX4" i="4"/>
  <c r="GW4" i="4"/>
  <c r="GV4" i="4"/>
  <c r="GU4" i="4"/>
  <c r="GS4" i="4"/>
  <c r="GR4" i="4"/>
  <c r="GQ4" i="4"/>
  <c r="GP4" i="4"/>
  <c r="GN4" i="4"/>
  <c r="GM4" i="4"/>
  <c r="GL4" i="4"/>
  <c r="GK4" i="4"/>
  <c r="GJ4" i="4"/>
  <c r="GH4" i="4"/>
  <c r="GF4" i="4"/>
  <c r="GE4" i="4"/>
  <c r="GC4" i="4"/>
  <c r="GB4" i="4"/>
  <c r="GA4" i="4"/>
  <c r="FZ4" i="4"/>
  <c r="FY4" i="4"/>
  <c r="FW4" i="4"/>
  <c r="FV4" i="4"/>
  <c r="FU4" i="4"/>
  <c r="FT4" i="4"/>
  <c r="FS4" i="4"/>
  <c r="FQ4" i="4"/>
  <c r="FP4" i="4"/>
  <c r="FO4" i="4"/>
  <c r="FN4" i="4"/>
  <c r="FM4" i="4"/>
  <c r="FL4" i="4"/>
  <c r="FK4" i="4"/>
  <c r="FI4" i="4"/>
  <c r="FH4" i="4"/>
  <c r="FG4" i="4"/>
  <c r="FF4" i="4"/>
  <c r="FE4" i="4"/>
  <c r="FD4" i="4"/>
  <c r="FC4" i="4"/>
  <c r="FA4" i="4"/>
  <c r="EZ4" i="4"/>
  <c r="EY4" i="4"/>
  <c r="EW4" i="4"/>
  <c r="EV4" i="4"/>
  <c r="ET4" i="4"/>
  <c r="ES4" i="4"/>
  <c r="ER4" i="4"/>
  <c r="EQ4" i="4"/>
  <c r="EP4" i="4"/>
  <c r="DR4" i="4"/>
  <c r="DQ4" i="4"/>
  <c r="DO4" i="4"/>
  <c r="DN4" i="4"/>
  <c r="DM4" i="4"/>
  <c r="DL4" i="4"/>
  <c r="DK4" i="4"/>
  <c r="DC4" i="4"/>
  <c r="DB4" i="4"/>
  <c r="DA4" i="4"/>
  <c r="CZ4" i="4"/>
  <c r="CY4" i="4"/>
  <c r="CX4" i="4"/>
  <c r="CW4" i="4"/>
  <c r="CU4" i="4"/>
  <c r="CT4" i="4"/>
  <c r="CS4" i="4"/>
  <c r="CQ4" i="4"/>
  <c r="CP4" i="4"/>
  <c r="CO4" i="4"/>
  <c r="CN4" i="4"/>
  <c r="CM4" i="4"/>
  <c r="CL4" i="4"/>
  <c r="CK4" i="4"/>
  <c r="CJ4" i="4"/>
  <c r="CI4" i="4"/>
  <c r="CG4" i="4"/>
  <c r="CF4" i="4"/>
  <c r="CE4" i="4"/>
  <c r="CD4" i="4"/>
  <c r="CC4" i="4"/>
  <c r="CB4" i="4"/>
  <c r="CA4" i="4"/>
  <c r="BY4" i="4"/>
  <c r="BX4" i="4"/>
  <c r="BW4" i="4"/>
  <c r="BU4" i="4"/>
  <c r="BT4" i="4"/>
  <c r="BS4" i="4"/>
  <c r="BR4" i="4"/>
  <c r="BQ4" i="4"/>
  <c r="BP4" i="4"/>
  <c r="BO4" i="4"/>
  <c r="BN4" i="4"/>
  <c r="BM4" i="4"/>
  <c r="BK4" i="4"/>
  <c r="BJ4" i="4"/>
  <c r="BI4" i="4"/>
  <c r="BH4" i="4"/>
  <c r="BG4" i="4"/>
  <c r="BF4" i="4"/>
  <c r="BE4" i="4"/>
  <c r="BC4" i="4"/>
  <c r="BB4" i="4"/>
  <c r="BA4" i="4"/>
  <c r="AY4" i="4"/>
  <c r="AX4" i="4"/>
  <c r="AW4" i="4"/>
  <c r="AV4" i="4"/>
  <c r="AU4" i="4"/>
  <c r="AT4" i="4"/>
  <c r="AS4" i="4"/>
  <c r="AR4" i="4"/>
  <c r="AQ4" i="4"/>
  <c r="AO4" i="4"/>
  <c r="AN4" i="4"/>
  <c r="AM4" i="4"/>
  <c r="AL4" i="4"/>
  <c r="AK4" i="4"/>
  <c r="AJ4" i="4"/>
  <c r="AI4" i="4"/>
  <c r="AG4" i="4"/>
  <c r="AF4" i="4"/>
  <c r="AE4" i="4"/>
  <c r="AC4" i="4"/>
  <c r="AB4" i="4"/>
  <c r="Z4" i="4"/>
  <c r="Y4" i="4"/>
  <c r="X4" i="4"/>
  <c r="W4" i="4"/>
  <c r="V4" i="4"/>
  <c r="U4" i="4"/>
  <c r="S4" i="4"/>
  <c r="R4" i="4"/>
  <c r="Q4" i="4"/>
  <c r="P4" i="4"/>
  <c r="O4" i="4"/>
  <c r="N4" i="4"/>
  <c r="M4" i="4"/>
  <c r="L4" i="4"/>
  <c r="K4" i="4"/>
  <c r="J4" i="4"/>
  <c r="H4" i="4"/>
  <c r="G4" i="4"/>
  <c r="F4" i="4"/>
  <c r="E4" i="4"/>
  <c r="D4" i="4"/>
  <c r="B4" i="4"/>
  <c r="A4" i="63" l="1"/>
  <c r="A6" i="62"/>
  <c r="I4" i="4"/>
  <c r="BK4" i="28" l="1"/>
  <c r="AX4" i="28" l="1"/>
  <c r="H13" i="30" l="1"/>
  <c r="L15" i="43" l="1"/>
  <c r="L16" i="43"/>
  <c r="L17" i="43"/>
  <c r="L18" i="43"/>
  <c r="L19" i="43"/>
  <c r="L20" i="43"/>
  <c r="L36" i="43"/>
  <c r="L7" i="43"/>
  <c r="L8" i="43"/>
  <c r="L9" i="43"/>
  <c r="L10" i="43"/>
  <c r="L11" i="43"/>
  <c r="L12" i="43"/>
  <c r="L13" i="43"/>
  <c r="L14" i="43"/>
  <c r="LT5" i="31"/>
  <c r="J6" i="57" s="1"/>
  <c r="LT6" i="31"/>
  <c r="J7" i="57" s="1"/>
  <c r="LT7" i="31"/>
  <c r="J8" i="57" s="1"/>
  <c r="J9" i="57"/>
  <c r="J10" i="57"/>
  <c r="LT10" i="31"/>
  <c r="J11" i="57" s="1"/>
  <c r="LT11" i="31"/>
  <c r="J12" i="57" s="1"/>
  <c r="LT12" i="31"/>
  <c r="J13" i="57" s="1"/>
  <c r="LT13" i="31"/>
  <c r="J14" i="57" s="1"/>
  <c r="LT14" i="31"/>
  <c r="J15" i="57" s="1"/>
  <c r="LT15" i="31"/>
  <c r="J16" i="57" s="1"/>
  <c r="LT16" i="31"/>
  <c r="J17" i="57" s="1"/>
  <c r="LT17" i="31"/>
  <c r="J18" i="57" s="1"/>
  <c r="LT18" i="31"/>
  <c r="J19" i="57" s="1"/>
  <c r="LT34" i="31"/>
  <c r="J35" i="57" s="1"/>
  <c r="BJ4" i="28"/>
  <c r="AV4" i="28"/>
  <c r="AS4" i="28"/>
  <c r="KV4" i="4"/>
  <c r="LP4" i="4"/>
  <c r="LT4" i="4"/>
  <c r="EH4" i="4"/>
  <c r="EG4" i="4"/>
  <c r="EE4" i="4"/>
  <c r="ED4" i="4"/>
  <c r="EC4" i="4"/>
  <c r="EB4" i="4"/>
  <c r="DZ4" i="4"/>
  <c r="DY4" i="4"/>
  <c r="DW4" i="4"/>
  <c r="DV4" i="4"/>
  <c r="DU4" i="4"/>
  <c r="DT4" i="4"/>
  <c r="LS4" i="4" l="1"/>
  <c r="LO4" i="4"/>
  <c r="KU4" i="4"/>
  <c r="KX4" i="4" s="1"/>
  <c r="KW4" i="4"/>
  <c r="LR4" i="4"/>
  <c r="LV4" i="4"/>
  <c r="LT4" i="31" s="1"/>
  <c r="J5" i="57" s="1"/>
  <c r="BA4" i="28"/>
  <c r="LQ4" i="4"/>
  <c r="LF4" i="4" l="1"/>
  <c r="BG4" i="28"/>
  <c r="L6" i="43"/>
  <c r="V33" i="30"/>
  <c r="LT32" i="31" l="1"/>
  <c r="J33" i="57" s="1"/>
  <c r="LT30" i="31"/>
  <c r="J31" i="57" s="1"/>
  <c r="LT31" i="31"/>
  <c r="J32" i="57" s="1"/>
  <c r="LT33" i="31" l="1"/>
  <c r="J34" i="57" s="1"/>
  <c r="L33" i="43" l="1"/>
  <c r="L35" i="43"/>
  <c r="L34" i="43"/>
  <c r="L32" i="43"/>
  <c r="LT29" i="31"/>
  <c r="J30" i="57" s="1"/>
  <c r="L31" i="43" l="1"/>
  <c r="LT27" i="31"/>
  <c r="J28" i="57" s="1"/>
  <c r="LT28" i="31"/>
  <c r="J29" i="57" s="1"/>
  <c r="L29" i="43" l="1"/>
  <c r="L30" i="43"/>
  <c r="Q32" i="30"/>
  <c r="Q31" i="30"/>
  <c r="N14" i="30" l="1"/>
  <c r="N12" i="30"/>
  <c r="LT23" i="31" l="1"/>
  <c r="J24" i="57" s="1"/>
  <c r="LT25" i="31"/>
  <c r="J26" i="57" s="1"/>
  <c r="LT24" i="31"/>
  <c r="J25" i="57" s="1"/>
  <c r="LT26" i="31"/>
  <c r="J27" i="57" s="1"/>
  <c r="L25" i="43" l="1"/>
  <c r="L27" i="43"/>
  <c r="L28" i="43"/>
  <c r="L26" i="43"/>
  <c r="L24" i="43" l="1"/>
  <c r="LT21" i="31"/>
  <c r="J22" i="57" s="1"/>
  <c r="LT22" i="31"/>
  <c r="J23" i="57" s="1"/>
  <c r="L23" i="43" l="1"/>
  <c r="LT20" i="31" l="1"/>
  <c r="J21" i="57" s="1"/>
  <c r="AK13" i="30"/>
  <c r="AK15" i="30"/>
  <c r="AK14" i="30"/>
  <c r="AK12" i="30"/>
  <c r="AK11" i="30"/>
  <c r="AK10" i="30"/>
  <c r="L22" i="43" l="1"/>
  <c r="AA15" i="30"/>
  <c r="AA14" i="30"/>
  <c r="AA13" i="30"/>
  <c r="AA12" i="30"/>
  <c r="AA11" i="30"/>
  <c r="AA10" i="30"/>
  <c r="R15" i="30"/>
  <c r="R14" i="30"/>
  <c r="R13" i="30"/>
  <c r="R12" i="30"/>
  <c r="R11" i="30"/>
  <c r="R10" i="30"/>
  <c r="V32" i="30"/>
  <c r="V31" i="30"/>
  <c r="T33" i="30"/>
  <c r="T32" i="30"/>
  <c r="T31" i="30"/>
  <c r="AH33" i="30"/>
  <c r="AH32" i="30"/>
  <c r="P33" i="30"/>
  <c r="P32" i="30"/>
  <c r="P31" i="30"/>
  <c r="AF14" i="30" l="1"/>
  <c r="AF12" i="30"/>
  <c r="O33" i="30"/>
  <c r="O32" i="30"/>
  <c r="O31" i="30"/>
  <c r="AF10" i="30"/>
  <c r="V12" i="30"/>
  <c r="V10" i="30"/>
  <c r="P14" i="30"/>
  <c r="P12" i="30"/>
  <c r="P10" i="30"/>
  <c r="Q27" i="30"/>
  <c r="Q26" i="30"/>
  <c r="Q25" i="30"/>
  <c r="Q24" i="30"/>
  <c r="Q23" i="30"/>
  <c r="Q22" i="30"/>
  <c r="Q21" i="30"/>
  <c r="Q20" i="30"/>
  <c r="P27" i="30"/>
  <c r="P26" i="30"/>
  <c r="P25" i="30"/>
  <c r="P24" i="30"/>
  <c r="P23" i="30"/>
  <c r="P22" i="30"/>
  <c r="P21" i="30"/>
  <c r="P20" i="30"/>
  <c r="O27" i="30"/>
  <c r="O26" i="30"/>
  <c r="O25" i="30"/>
  <c r="O24" i="30"/>
  <c r="O23" i="30"/>
  <c r="O22" i="30"/>
  <c r="O21" i="30"/>
  <c r="O20" i="30"/>
  <c r="E11" i="30"/>
  <c r="H11" i="30"/>
  <c r="E13" i="30"/>
  <c r="H14" i="30"/>
  <c r="JJ5" i="31"/>
  <c r="F6" i="57" s="1"/>
  <c r="JK5" i="31"/>
  <c r="B5" i="58"/>
  <c r="JM5" i="31"/>
  <c r="C5" i="58" s="1"/>
  <c r="JN5" i="31"/>
  <c r="D5" i="58" s="1"/>
  <c r="JO5" i="31"/>
  <c r="JP5" i="31"/>
  <c r="JQ5" i="31"/>
  <c r="G5" i="58" s="1"/>
  <c r="JR5" i="31"/>
  <c r="JS5" i="31"/>
  <c r="JT5" i="31"/>
  <c r="JU5" i="31"/>
  <c r="JV5" i="31"/>
  <c r="B5" i="59"/>
  <c r="JX5" i="31"/>
  <c r="C5" i="59" s="1"/>
  <c r="JY5" i="31"/>
  <c r="D5" i="59" s="1"/>
  <c r="JZ5" i="31"/>
  <c r="E5" i="59" s="1"/>
  <c r="KA5" i="31"/>
  <c r="F5" i="59" s="1"/>
  <c r="KB5" i="31"/>
  <c r="G5" i="59" s="1"/>
  <c r="KC5" i="31"/>
  <c r="KD5" i="31"/>
  <c r="KE5" i="31"/>
  <c r="KF5" i="31"/>
  <c r="KG5" i="31"/>
  <c r="KI5" i="31"/>
  <c r="KJ5" i="31"/>
  <c r="KK5" i="31"/>
  <c r="KL5" i="31"/>
  <c r="KM5" i="31"/>
  <c r="KN5" i="31"/>
  <c r="KO5" i="31"/>
  <c r="KP5" i="31"/>
  <c r="KQ5" i="31"/>
  <c r="KR5" i="31"/>
  <c r="KS5" i="31"/>
  <c r="KT5" i="31"/>
  <c r="KU5" i="31"/>
  <c r="KV5" i="31"/>
  <c r="KX5" i="31"/>
  <c r="KY5" i="31"/>
  <c r="KZ5" i="31"/>
  <c r="LA5" i="31"/>
  <c r="LB5" i="31"/>
  <c r="LC5" i="31"/>
  <c r="LD5" i="31"/>
  <c r="LE5" i="31"/>
  <c r="G5" i="60" s="1"/>
  <c r="LF5" i="31"/>
  <c r="C6" i="57" s="1"/>
  <c r="LG5" i="31"/>
  <c r="B6" i="57" s="1"/>
  <c r="LH5" i="31"/>
  <c r="D6" i="57" s="1"/>
  <c r="LI5" i="31"/>
  <c r="LJ5" i="31"/>
  <c r="LK5" i="31"/>
  <c r="LO5" i="31" s="1"/>
  <c r="LL5" i="31"/>
  <c r="LM5" i="31"/>
  <c r="I6" i="57"/>
  <c r="LU5" i="31"/>
  <c r="JJ6" i="31"/>
  <c r="F7" i="57" s="1"/>
  <c r="JK6" i="31"/>
  <c r="B6" i="58"/>
  <c r="JM6" i="31"/>
  <c r="C6" i="58" s="1"/>
  <c r="JN6" i="31"/>
  <c r="D6" i="58" s="1"/>
  <c r="JO6" i="31"/>
  <c r="JP6" i="31"/>
  <c r="JQ6" i="31"/>
  <c r="G6" i="58" s="1"/>
  <c r="JR6" i="31"/>
  <c r="JS6" i="31"/>
  <c r="JT6" i="31"/>
  <c r="JU6" i="31"/>
  <c r="JV6" i="31"/>
  <c r="B6" i="59"/>
  <c r="JX6" i="31"/>
  <c r="C6" i="59" s="1"/>
  <c r="JY6" i="31"/>
  <c r="D6" i="59" s="1"/>
  <c r="JZ6" i="31"/>
  <c r="E6" i="59" s="1"/>
  <c r="KA6" i="31"/>
  <c r="F6" i="59" s="1"/>
  <c r="KB6" i="31"/>
  <c r="G6" i="59" s="1"/>
  <c r="KC6" i="31"/>
  <c r="KD6" i="31"/>
  <c r="KE6" i="31"/>
  <c r="KF6" i="31"/>
  <c r="KG6" i="31"/>
  <c r="KI6" i="31"/>
  <c r="KJ6" i="31"/>
  <c r="KK6" i="31"/>
  <c r="KL6" i="31"/>
  <c r="KM6" i="31"/>
  <c r="KN6" i="31"/>
  <c r="KO6" i="31"/>
  <c r="KP6" i="31"/>
  <c r="KQ6" i="31"/>
  <c r="KR6" i="31"/>
  <c r="KS6" i="31"/>
  <c r="KT6" i="31"/>
  <c r="KU6" i="31"/>
  <c r="KV6" i="31"/>
  <c r="KX6" i="31"/>
  <c r="KY6" i="31"/>
  <c r="KZ6" i="31"/>
  <c r="LA6" i="31"/>
  <c r="LB6" i="31"/>
  <c r="LC6" i="31"/>
  <c r="LD6" i="31"/>
  <c r="LE6" i="31"/>
  <c r="G6" i="60" s="1"/>
  <c r="LF6" i="31"/>
  <c r="C7" i="57" s="1"/>
  <c r="LG6" i="31"/>
  <c r="B7" i="57" s="1"/>
  <c r="LH6" i="31"/>
  <c r="D7" i="57" s="1"/>
  <c r="LI6" i="31"/>
  <c r="LJ6" i="31"/>
  <c r="LK6" i="31"/>
  <c r="LO6" i="31" s="1"/>
  <c r="LL6" i="31"/>
  <c r="LM6" i="31"/>
  <c r="I7" i="57"/>
  <c r="LU6" i="31"/>
  <c r="JJ7" i="31"/>
  <c r="F8" i="57" s="1"/>
  <c r="JK7" i="31"/>
  <c r="B7" i="58"/>
  <c r="JM7" i="31"/>
  <c r="C7" i="58" s="1"/>
  <c r="JN7" i="31"/>
  <c r="D7" i="58" s="1"/>
  <c r="JO7" i="31"/>
  <c r="JP7" i="31"/>
  <c r="JQ7" i="31"/>
  <c r="G7" i="58" s="1"/>
  <c r="JR7" i="31"/>
  <c r="JS7" i="31"/>
  <c r="JT7" i="31"/>
  <c r="JU7" i="31"/>
  <c r="JV7" i="31"/>
  <c r="B7" i="59"/>
  <c r="JX7" i="31"/>
  <c r="C7" i="59" s="1"/>
  <c r="JY7" i="31"/>
  <c r="D7" i="59" s="1"/>
  <c r="JZ7" i="31"/>
  <c r="E7" i="59" s="1"/>
  <c r="KA7" i="31"/>
  <c r="F7" i="59" s="1"/>
  <c r="KB7" i="31"/>
  <c r="G7" i="59" s="1"/>
  <c r="KC7" i="31"/>
  <c r="KD7" i="31"/>
  <c r="KE7" i="31"/>
  <c r="KF7" i="31"/>
  <c r="KG7" i="31"/>
  <c r="KI7" i="31"/>
  <c r="KJ7" i="31"/>
  <c r="KK7" i="31"/>
  <c r="KL7" i="31"/>
  <c r="KM7" i="31"/>
  <c r="KN7" i="31"/>
  <c r="KO7" i="31"/>
  <c r="KP7" i="31"/>
  <c r="KQ7" i="31"/>
  <c r="KR7" i="31"/>
  <c r="KS7" i="31"/>
  <c r="KT7" i="31"/>
  <c r="KU7" i="31"/>
  <c r="KV7" i="31"/>
  <c r="KX7" i="31"/>
  <c r="KY7" i="31"/>
  <c r="KZ7" i="31"/>
  <c r="LA7" i="31"/>
  <c r="LB7" i="31"/>
  <c r="LC7" i="31"/>
  <c r="LD7" i="31"/>
  <c r="LE7" i="31"/>
  <c r="G7" i="60" s="1"/>
  <c r="LF7" i="31"/>
  <c r="C8" i="57" s="1"/>
  <c r="LG7" i="31"/>
  <c r="B8" i="57" s="1"/>
  <c r="LH7" i="31"/>
  <c r="D8" i="57" s="1"/>
  <c r="LI7" i="31"/>
  <c r="LJ7" i="31"/>
  <c r="LK7" i="31"/>
  <c r="LO7" i="31" s="1"/>
  <c r="LL7" i="31"/>
  <c r="LM7" i="31"/>
  <c r="I8" i="57"/>
  <c r="LU7" i="31"/>
  <c r="JJ8" i="31"/>
  <c r="F9" i="57" s="1"/>
  <c r="JK8" i="31"/>
  <c r="B8" i="58"/>
  <c r="JM8" i="31"/>
  <c r="C8" i="58" s="1"/>
  <c r="JN8" i="31"/>
  <c r="D8" i="58" s="1"/>
  <c r="JO8" i="31"/>
  <c r="JP8" i="31"/>
  <c r="JQ8" i="31"/>
  <c r="G8" i="58" s="1"/>
  <c r="JR8" i="31"/>
  <c r="JS8" i="31"/>
  <c r="JT8" i="31"/>
  <c r="JU8" i="31"/>
  <c r="JV8" i="31"/>
  <c r="B8" i="59"/>
  <c r="JX8" i="31"/>
  <c r="C8" i="59" s="1"/>
  <c r="JY8" i="31"/>
  <c r="D8" i="59" s="1"/>
  <c r="JZ8" i="31"/>
  <c r="E8" i="59" s="1"/>
  <c r="KA8" i="31"/>
  <c r="F8" i="59" s="1"/>
  <c r="KB8" i="31"/>
  <c r="G8" i="59" s="1"/>
  <c r="KC8" i="31"/>
  <c r="KD8" i="31"/>
  <c r="KE8" i="31"/>
  <c r="KF8" i="31"/>
  <c r="KG8" i="31"/>
  <c r="KI8" i="31"/>
  <c r="KJ8" i="31"/>
  <c r="KK8" i="31"/>
  <c r="KL8" i="31"/>
  <c r="KM8" i="31"/>
  <c r="KN8" i="31"/>
  <c r="KO8" i="31"/>
  <c r="KP8" i="31"/>
  <c r="KQ8" i="31"/>
  <c r="KR8" i="31"/>
  <c r="KS8" i="31"/>
  <c r="KT8" i="31"/>
  <c r="KU8" i="31"/>
  <c r="KV8" i="31"/>
  <c r="KX8" i="31"/>
  <c r="KY8" i="31"/>
  <c r="KZ8" i="31"/>
  <c r="LA8" i="31"/>
  <c r="LB8" i="31"/>
  <c r="LC8" i="31"/>
  <c r="LD8" i="31"/>
  <c r="LE8" i="31"/>
  <c r="G8" i="60" s="1"/>
  <c r="LF8" i="31"/>
  <c r="C9" i="57" s="1"/>
  <c r="LG8" i="31"/>
  <c r="B9" i="57" s="1"/>
  <c r="LH8" i="31"/>
  <c r="D9" i="57" s="1"/>
  <c r="LI8" i="31"/>
  <c r="LJ8" i="31"/>
  <c r="LK8" i="31"/>
  <c r="LO8" i="31" s="1"/>
  <c r="LL8" i="31"/>
  <c r="LM8" i="31"/>
  <c r="I9" i="57"/>
  <c r="LU8" i="31"/>
  <c r="JJ9" i="31"/>
  <c r="F10" i="57" s="1"/>
  <c r="JK9" i="31"/>
  <c r="B9" i="58"/>
  <c r="JM9" i="31"/>
  <c r="C9" i="58" s="1"/>
  <c r="JN9" i="31"/>
  <c r="D9" i="58" s="1"/>
  <c r="JO9" i="31"/>
  <c r="JP9" i="31"/>
  <c r="JQ9" i="31"/>
  <c r="G9" i="58" s="1"/>
  <c r="JR9" i="31"/>
  <c r="JS9" i="31"/>
  <c r="JT9" i="31"/>
  <c r="JU9" i="31"/>
  <c r="JV9" i="31"/>
  <c r="B9" i="59"/>
  <c r="JX9" i="31"/>
  <c r="C9" i="59" s="1"/>
  <c r="JY9" i="31"/>
  <c r="D9" i="59" s="1"/>
  <c r="JZ9" i="31"/>
  <c r="E9" i="59" s="1"/>
  <c r="KA9" i="31"/>
  <c r="F9" i="59" s="1"/>
  <c r="KB9" i="31"/>
  <c r="G9" i="59" s="1"/>
  <c r="KC9" i="31"/>
  <c r="KD9" i="31"/>
  <c r="KE9" i="31"/>
  <c r="KF9" i="31"/>
  <c r="KG9" i="31"/>
  <c r="KI9" i="31"/>
  <c r="KJ9" i="31"/>
  <c r="KK9" i="31"/>
  <c r="KL9" i="31"/>
  <c r="KM9" i="31"/>
  <c r="KN9" i="31"/>
  <c r="KO9" i="31"/>
  <c r="KP9" i="31"/>
  <c r="KQ9" i="31"/>
  <c r="KR9" i="31"/>
  <c r="KS9" i="31"/>
  <c r="KT9" i="31"/>
  <c r="KU9" i="31"/>
  <c r="KV9" i="31"/>
  <c r="KX9" i="31"/>
  <c r="KY9" i="31"/>
  <c r="KZ9" i="31"/>
  <c r="LA9" i="31"/>
  <c r="LB9" i="31"/>
  <c r="LC9" i="31"/>
  <c r="LD9" i="31"/>
  <c r="LE9" i="31"/>
  <c r="G9" i="60" s="1"/>
  <c r="LF9" i="31"/>
  <c r="C10" i="57" s="1"/>
  <c r="LG9" i="31"/>
  <c r="B10" i="57" s="1"/>
  <c r="LH9" i="31"/>
  <c r="D10" i="57" s="1"/>
  <c r="LI9" i="31"/>
  <c r="LJ9" i="31"/>
  <c r="LK9" i="31"/>
  <c r="LO9" i="31" s="1"/>
  <c r="LL9" i="31"/>
  <c r="LM9" i="31"/>
  <c r="I10" i="57"/>
  <c r="LU9" i="31"/>
  <c r="JJ10" i="31"/>
  <c r="F11" i="57" s="1"/>
  <c r="JK10" i="31"/>
  <c r="B10" i="58"/>
  <c r="JM10" i="31"/>
  <c r="C10" i="58" s="1"/>
  <c r="JN10" i="31"/>
  <c r="D10" i="58" s="1"/>
  <c r="JO10" i="31"/>
  <c r="JP10" i="31"/>
  <c r="JQ10" i="31"/>
  <c r="G10" i="58" s="1"/>
  <c r="JR10" i="31"/>
  <c r="JS10" i="31"/>
  <c r="JT10" i="31"/>
  <c r="JU10" i="31"/>
  <c r="JV10" i="31"/>
  <c r="B10" i="59"/>
  <c r="JX10" i="31"/>
  <c r="C10" i="59" s="1"/>
  <c r="JY10" i="31"/>
  <c r="D10" i="59" s="1"/>
  <c r="JZ10" i="31"/>
  <c r="E10" i="59" s="1"/>
  <c r="KA10" i="31"/>
  <c r="F10" i="59" s="1"/>
  <c r="KB10" i="31"/>
  <c r="G10" i="59" s="1"/>
  <c r="KC10" i="31"/>
  <c r="KD10" i="31"/>
  <c r="KE10" i="31"/>
  <c r="KF10" i="31"/>
  <c r="KG10" i="31"/>
  <c r="KI10" i="31"/>
  <c r="KJ10" i="31"/>
  <c r="KK10" i="31"/>
  <c r="KL10" i="31"/>
  <c r="KM10" i="31"/>
  <c r="KN10" i="31"/>
  <c r="KO10" i="31"/>
  <c r="KP10" i="31"/>
  <c r="KQ10" i="31"/>
  <c r="KR10" i="31"/>
  <c r="KS10" i="31"/>
  <c r="KT10" i="31"/>
  <c r="KU10" i="31"/>
  <c r="KV10" i="31"/>
  <c r="KX10" i="31"/>
  <c r="KY10" i="31"/>
  <c r="KZ10" i="31"/>
  <c r="LA10" i="31"/>
  <c r="LB10" i="31"/>
  <c r="LC10" i="31"/>
  <c r="LD10" i="31"/>
  <c r="LE10" i="31"/>
  <c r="G10" i="60" s="1"/>
  <c r="LF10" i="31"/>
  <c r="C11" i="57" s="1"/>
  <c r="LG10" i="31"/>
  <c r="B11" i="57" s="1"/>
  <c r="LH10" i="31"/>
  <c r="D11" i="57" s="1"/>
  <c r="LI10" i="31"/>
  <c r="LJ10" i="31"/>
  <c r="LK10" i="31"/>
  <c r="LO10" i="31" s="1"/>
  <c r="LL10" i="31"/>
  <c r="LM10" i="31"/>
  <c r="I11" i="57"/>
  <c r="LU10" i="31"/>
  <c r="JJ11" i="31"/>
  <c r="F12" i="57" s="1"/>
  <c r="JK11" i="31"/>
  <c r="B11" i="58"/>
  <c r="JM11" i="31"/>
  <c r="C11" i="58" s="1"/>
  <c r="JN11" i="31"/>
  <c r="D11" i="58" s="1"/>
  <c r="JO11" i="31"/>
  <c r="JP11" i="31"/>
  <c r="JQ11" i="31"/>
  <c r="G11" i="58" s="1"/>
  <c r="JR11" i="31"/>
  <c r="JS11" i="31"/>
  <c r="JT11" i="31"/>
  <c r="JU11" i="31"/>
  <c r="JV11" i="31"/>
  <c r="B11" i="59"/>
  <c r="JX11" i="31"/>
  <c r="C11" i="59" s="1"/>
  <c r="JY11" i="31"/>
  <c r="D11" i="59" s="1"/>
  <c r="JZ11" i="31"/>
  <c r="E11" i="59" s="1"/>
  <c r="KA11" i="31"/>
  <c r="F11" i="59" s="1"/>
  <c r="KB11" i="31"/>
  <c r="G11" i="59" s="1"/>
  <c r="KC11" i="31"/>
  <c r="KD11" i="31"/>
  <c r="KE11" i="31"/>
  <c r="KF11" i="31"/>
  <c r="KG11" i="31"/>
  <c r="KI11" i="31"/>
  <c r="KJ11" i="31"/>
  <c r="KK11" i="31"/>
  <c r="KL11" i="31"/>
  <c r="KM11" i="31"/>
  <c r="KN11" i="31"/>
  <c r="KO11" i="31"/>
  <c r="KP11" i="31"/>
  <c r="KQ11" i="31"/>
  <c r="KR11" i="31"/>
  <c r="KS11" i="31"/>
  <c r="KT11" i="31"/>
  <c r="KU11" i="31"/>
  <c r="KV11" i="31"/>
  <c r="KX11" i="31"/>
  <c r="KY11" i="31"/>
  <c r="KZ11" i="31"/>
  <c r="LA11" i="31"/>
  <c r="LB11" i="31"/>
  <c r="LC11" i="31"/>
  <c r="LD11" i="31"/>
  <c r="LE11" i="31"/>
  <c r="G11" i="60" s="1"/>
  <c r="LF11" i="31"/>
  <c r="C12" i="57" s="1"/>
  <c r="LG11" i="31"/>
  <c r="B12" i="57" s="1"/>
  <c r="LH11" i="31"/>
  <c r="D12" i="57" s="1"/>
  <c r="LI11" i="31"/>
  <c r="LJ11" i="31"/>
  <c r="LK11" i="31"/>
  <c r="LO11" i="31" s="1"/>
  <c r="LL11" i="31"/>
  <c r="LM11" i="31"/>
  <c r="I12" i="57"/>
  <c r="LU11" i="31"/>
  <c r="JJ12" i="31"/>
  <c r="F13" i="57" s="1"/>
  <c r="JK12" i="31"/>
  <c r="B12" i="58"/>
  <c r="JM12" i="31"/>
  <c r="C12" i="58" s="1"/>
  <c r="JN12" i="31"/>
  <c r="D12" i="58" s="1"/>
  <c r="JO12" i="31"/>
  <c r="JP12" i="31"/>
  <c r="JQ12" i="31"/>
  <c r="G12" i="58" s="1"/>
  <c r="JR12" i="31"/>
  <c r="JS12" i="31"/>
  <c r="JT12" i="31"/>
  <c r="JU12" i="31"/>
  <c r="JV12" i="31"/>
  <c r="B12" i="59"/>
  <c r="JX12" i="31"/>
  <c r="C12" i="59" s="1"/>
  <c r="JY12" i="31"/>
  <c r="D12" i="59" s="1"/>
  <c r="JZ12" i="31"/>
  <c r="E12" i="59" s="1"/>
  <c r="KA12" i="31"/>
  <c r="F12" i="59" s="1"/>
  <c r="KB12" i="31"/>
  <c r="G12" i="59" s="1"/>
  <c r="KC12" i="31"/>
  <c r="KD12" i="31"/>
  <c r="KE12" i="31"/>
  <c r="KF12" i="31"/>
  <c r="KG12" i="31"/>
  <c r="KI12" i="31"/>
  <c r="KJ12" i="31"/>
  <c r="KK12" i="31"/>
  <c r="KL12" i="31"/>
  <c r="KM12" i="31"/>
  <c r="KN12" i="31"/>
  <c r="KO12" i="31"/>
  <c r="KP12" i="31"/>
  <c r="KQ12" i="31"/>
  <c r="KR12" i="31"/>
  <c r="KS12" i="31"/>
  <c r="KT12" i="31"/>
  <c r="KU12" i="31"/>
  <c r="KV12" i="31"/>
  <c r="KX12" i="31"/>
  <c r="KY12" i="31"/>
  <c r="KZ12" i="31"/>
  <c r="LA12" i="31"/>
  <c r="LB12" i="31"/>
  <c r="LC12" i="31"/>
  <c r="LD12" i="31"/>
  <c r="LE12" i="31"/>
  <c r="G12" i="60" s="1"/>
  <c r="LF12" i="31"/>
  <c r="C13" i="57" s="1"/>
  <c r="LG12" i="31"/>
  <c r="B13" i="57" s="1"/>
  <c r="LH12" i="31"/>
  <c r="D13" i="57" s="1"/>
  <c r="LI12" i="31"/>
  <c r="LJ12" i="31"/>
  <c r="LK12" i="31"/>
  <c r="LO12" i="31" s="1"/>
  <c r="LL12" i="31"/>
  <c r="LM12" i="31"/>
  <c r="I13" i="57"/>
  <c r="LU12" i="31"/>
  <c r="JJ13" i="31"/>
  <c r="F14" i="57" s="1"/>
  <c r="JK13" i="31"/>
  <c r="B13" i="58"/>
  <c r="JM13" i="31"/>
  <c r="C13" i="58" s="1"/>
  <c r="JN13" i="31"/>
  <c r="D13" i="58" s="1"/>
  <c r="JO13" i="31"/>
  <c r="JP13" i="31"/>
  <c r="JQ13" i="31"/>
  <c r="G13" i="58" s="1"/>
  <c r="JR13" i="31"/>
  <c r="JS13" i="31"/>
  <c r="JT13" i="31"/>
  <c r="JU13" i="31"/>
  <c r="JV13" i="31"/>
  <c r="B13" i="59"/>
  <c r="JX13" i="31"/>
  <c r="C13" i="59" s="1"/>
  <c r="JY13" i="31"/>
  <c r="D13" i="59" s="1"/>
  <c r="JZ13" i="31"/>
  <c r="E13" i="59" s="1"/>
  <c r="KA13" i="31"/>
  <c r="F13" i="59" s="1"/>
  <c r="KB13" i="31"/>
  <c r="G13" i="59" s="1"/>
  <c r="KC13" i="31"/>
  <c r="KD13" i="31"/>
  <c r="KE13" i="31"/>
  <c r="KF13" i="31"/>
  <c r="KG13" i="31"/>
  <c r="KI13" i="31"/>
  <c r="KJ13" i="31"/>
  <c r="KK13" i="31"/>
  <c r="KL13" i="31"/>
  <c r="KM13" i="31"/>
  <c r="KN13" i="31"/>
  <c r="KO13" i="31"/>
  <c r="KP13" i="31"/>
  <c r="KQ13" i="31"/>
  <c r="KR13" i="31"/>
  <c r="KS13" i="31"/>
  <c r="KT13" i="31"/>
  <c r="KU13" i="31"/>
  <c r="KV13" i="31"/>
  <c r="KX13" i="31"/>
  <c r="KY13" i="31"/>
  <c r="KZ13" i="31"/>
  <c r="LA13" i="31"/>
  <c r="LB13" i="31"/>
  <c r="LC13" i="31"/>
  <c r="LD13" i="31"/>
  <c r="LE13" i="31"/>
  <c r="G13" i="60" s="1"/>
  <c r="LF13" i="31"/>
  <c r="C14" i="57" s="1"/>
  <c r="LG13" i="31"/>
  <c r="B14" i="57" s="1"/>
  <c r="LH13" i="31"/>
  <c r="D14" i="57" s="1"/>
  <c r="LI13" i="31"/>
  <c r="LJ13" i="31"/>
  <c r="LK13" i="31"/>
  <c r="LO13" i="31" s="1"/>
  <c r="LL13" i="31"/>
  <c r="LM13" i="31"/>
  <c r="I14" i="57"/>
  <c r="LU13" i="31"/>
  <c r="JJ14" i="31"/>
  <c r="F15" i="57" s="1"/>
  <c r="JK14" i="31"/>
  <c r="B14" i="58"/>
  <c r="JM14" i="31"/>
  <c r="C14" i="58" s="1"/>
  <c r="JN14" i="31"/>
  <c r="D14" i="58" s="1"/>
  <c r="JO14" i="31"/>
  <c r="JP14" i="31"/>
  <c r="JQ14" i="31"/>
  <c r="G14" i="58" s="1"/>
  <c r="JR14" i="31"/>
  <c r="JS14" i="31"/>
  <c r="JT14" i="31"/>
  <c r="JU14" i="31"/>
  <c r="JV14" i="31"/>
  <c r="B14" i="59"/>
  <c r="JX14" i="31"/>
  <c r="C14" i="59" s="1"/>
  <c r="JY14" i="31"/>
  <c r="D14" i="59" s="1"/>
  <c r="JZ14" i="31"/>
  <c r="E14" i="59" s="1"/>
  <c r="KA14" i="31"/>
  <c r="F14" i="59" s="1"/>
  <c r="KB14" i="31"/>
  <c r="G14" i="59" s="1"/>
  <c r="KC14" i="31"/>
  <c r="KD14" i="31"/>
  <c r="KE14" i="31"/>
  <c r="KF14" i="31"/>
  <c r="KG14" i="31"/>
  <c r="KI14" i="31"/>
  <c r="KJ14" i="31"/>
  <c r="KK14" i="31"/>
  <c r="KL14" i="31"/>
  <c r="KM14" i="31"/>
  <c r="KN14" i="31"/>
  <c r="KO14" i="31"/>
  <c r="KP14" i="31"/>
  <c r="KQ14" i="31"/>
  <c r="KR14" i="31"/>
  <c r="KS14" i="31"/>
  <c r="KT14" i="31"/>
  <c r="KU14" i="31"/>
  <c r="KV14" i="31"/>
  <c r="KX14" i="31"/>
  <c r="KY14" i="31"/>
  <c r="KZ14" i="31"/>
  <c r="LA14" i="31"/>
  <c r="LB14" i="31"/>
  <c r="LC14" i="31"/>
  <c r="LD14" i="31"/>
  <c r="LE14" i="31"/>
  <c r="G14" i="60" s="1"/>
  <c r="LF14" i="31"/>
  <c r="C15" i="57" s="1"/>
  <c r="LG14" i="31"/>
  <c r="B15" i="57" s="1"/>
  <c r="LH14" i="31"/>
  <c r="D15" i="57" s="1"/>
  <c r="LI14" i="31"/>
  <c r="LJ14" i="31"/>
  <c r="LK14" i="31"/>
  <c r="LO14" i="31" s="1"/>
  <c r="LL14" i="31"/>
  <c r="LM14" i="31"/>
  <c r="I15" i="57"/>
  <c r="LU14" i="31"/>
  <c r="JJ15" i="31"/>
  <c r="F16" i="57" s="1"/>
  <c r="JK15" i="31"/>
  <c r="B15" i="58"/>
  <c r="JM15" i="31"/>
  <c r="C15" i="58" s="1"/>
  <c r="JN15" i="31"/>
  <c r="D15" i="58" s="1"/>
  <c r="JO15" i="31"/>
  <c r="JP15" i="31"/>
  <c r="JQ15" i="31"/>
  <c r="G15" i="58" s="1"/>
  <c r="JR15" i="31"/>
  <c r="JS15" i="31"/>
  <c r="JT15" i="31"/>
  <c r="JU15" i="31"/>
  <c r="JV15" i="31"/>
  <c r="B15" i="59"/>
  <c r="JX15" i="31"/>
  <c r="C15" i="59" s="1"/>
  <c r="JY15" i="31"/>
  <c r="D15" i="59" s="1"/>
  <c r="JZ15" i="31"/>
  <c r="E15" i="59" s="1"/>
  <c r="KA15" i="31"/>
  <c r="F15" i="59" s="1"/>
  <c r="KB15" i="31"/>
  <c r="G15" i="59" s="1"/>
  <c r="KC15" i="31"/>
  <c r="KD15" i="31"/>
  <c r="KE15" i="31"/>
  <c r="KF15" i="31"/>
  <c r="KG15" i="31"/>
  <c r="KI15" i="31"/>
  <c r="KJ15" i="31"/>
  <c r="KK15" i="31"/>
  <c r="KL15" i="31"/>
  <c r="KM15" i="31"/>
  <c r="KN15" i="31"/>
  <c r="KO15" i="31"/>
  <c r="KP15" i="31"/>
  <c r="KQ15" i="31"/>
  <c r="KR15" i="31"/>
  <c r="KS15" i="31"/>
  <c r="KT15" i="31"/>
  <c r="KU15" i="31"/>
  <c r="KV15" i="31"/>
  <c r="KX15" i="31"/>
  <c r="KY15" i="31"/>
  <c r="KZ15" i="31"/>
  <c r="LA15" i="31"/>
  <c r="LB15" i="31"/>
  <c r="LC15" i="31"/>
  <c r="LD15" i="31"/>
  <c r="LE15" i="31"/>
  <c r="G15" i="60" s="1"/>
  <c r="LF15" i="31"/>
  <c r="C16" i="57" s="1"/>
  <c r="LG15" i="31"/>
  <c r="B16" i="57" s="1"/>
  <c r="LH15" i="31"/>
  <c r="D16" i="57" s="1"/>
  <c r="LI15" i="31"/>
  <c r="LJ15" i="31"/>
  <c r="LK15" i="31"/>
  <c r="LO15" i="31" s="1"/>
  <c r="LL15" i="31"/>
  <c r="LM15" i="31"/>
  <c r="I16" i="57"/>
  <c r="LU15" i="31"/>
  <c r="JJ16" i="31"/>
  <c r="F17" i="57" s="1"/>
  <c r="JK16" i="31"/>
  <c r="B16" i="58"/>
  <c r="JM16" i="31"/>
  <c r="C16" i="58" s="1"/>
  <c r="JN16" i="31"/>
  <c r="D16" i="58" s="1"/>
  <c r="JO16" i="31"/>
  <c r="JP16" i="31"/>
  <c r="JQ16" i="31"/>
  <c r="G16" i="58" s="1"/>
  <c r="JR16" i="31"/>
  <c r="JS16" i="31"/>
  <c r="JT16" i="31"/>
  <c r="JU16" i="31"/>
  <c r="JV16" i="31"/>
  <c r="B16" i="59"/>
  <c r="JX16" i="31"/>
  <c r="C16" i="59" s="1"/>
  <c r="JY16" i="31"/>
  <c r="D16" i="59" s="1"/>
  <c r="JZ16" i="31"/>
  <c r="E16" i="59" s="1"/>
  <c r="KA16" i="31"/>
  <c r="F16" i="59" s="1"/>
  <c r="KB16" i="31"/>
  <c r="G16" i="59" s="1"/>
  <c r="KC16" i="31"/>
  <c r="KD16" i="31"/>
  <c r="KE16" i="31"/>
  <c r="KF16" i="31"/>
  <c r="KG16" i="31"/>
  <c r="KI16" i="31"/>
  <c r="KJ16" i="31"/>
  <c r="KK16" i="31"/>
  <c r="KL16" i="31"/>
  <c r="KM16" i="31"/>
  <c r="KN16" i="31"/>
  <c r="KO16" i="31"/>
  <c r="KP16" i="31"/>
  <c r="KQ16" i="31"/>
  <c r="KR16" i="31"/>
  <c r="KS16" i="31"/>
  <c r="KT16" i="31"/>
  <c r="KU16" i="31"/>
  <c r="KV16" i="31"/>
  <c r="KX16" i="31"/>
  <c r="KY16" i="31"/>
  <c r="KZ16" i="31"/>
  <c r="LA16" i="31"/>
  <c r="LB16" i="31"/>
  <c r="LC16" i="31"/>
  <c r="LD16" i="31"/>
  <c r="LE16" i="31"/>
  <c r="G16" i="60" s="1"/>
  <c r="LF16" i="31"/>
  <c r="C17" i="57" s="1"/>
  <c r="LG16" i="31"/>
  <c r="B17" i="57" s="1"/>
  <c r="LH16" i="31"/>
  <c r="D17" i="57" s="1"/>
  <c r="LI16" i="31"/>
  <c r="LJ16" i="31"/>
  <c r="LK16" i="31"/>
  <c r="LO16" i="31" s="1"/>
  <c r="LL16" i="31"/>
  <c r="LM16" i="31"/>
  <c r="I17" i="57"/>
  <c r="LU16" i="31"/>
  <c r="JJ17" i="31"/>
  <c r="F18" i="57" s="1"/>
  <c r="JK17" i="31"/>
  <c r="B17" i="58"/>
  <c r="JM17" i="31"/>
  <c r="C17" i="58" s="1"/>
  <c r="JN17" i="31"/>
  <c r="D17" i="58" s="1"/>
  <c r="JO17" i="31"/>
  <c r="JP17" i="31"/>
  <c r="JQ17" i="31"/>
  <c r="G17" i="58" s="1"/>
  <c r="JR17" i="31"/>
  <c r="JS17" i="31"/>
  <c r="JT17" i="31"/>
  <c r="JU17" i="31"/>
  <c r="JV17" i="31"/>
  <c r="B17" i="59"/>
  <c r="JX17" i="31"/>
  <c r="C17" i="59" s="1"/>
  <c r="JY17" i="31"/>
  <c r="D17" i="59" s="1"/>
  <c r="JZ17" i="31"/>
  <c r="E17" i="59" s="1"/>
  <c r="KA17" i="31"/>
  <c r="F17" i="59" s="1"/>
  <c r="KB17" i="31"/>
  <c r="G17" i="59" s="1"/>
  <c r="KC17" i="31"/>
  <c r="KD17" i="31"/>
  <c r="KE17" i="31"/>
  <c r="KF17" i="31"/>
  <c r="KG17" i="31"/>
  <c r="KI17" i="31"/>
  <c r="KJ17" i="31"/>
  <c r="KK17" i="31"/>
  <c r="KL17" i="31"/>
  <c r="KM17" i="31"/>
  <c r="KN17" i="31"/>
  <c r="KO17" i="31"/>
  <c r="KP17" i="31"/>
  <c r="KQ17" i="31"/>
  <c r="KR17" i="31"/>
  <c r="KS17" i="31"/>
  <c r="KT17" i="31"/>
  <c r="KU17" i="31"/>
  <c r="KV17" i="31"/>
  <c r="KX17" i="31"/>
  <c r="KY17" i="31"/>
  <c r="KZ17" i="31"/>
  <c r="LA17" i="31"/>
  <c r="LB17" i="31"/>
  <c r="LC17" i="31"/>
  <c r="LD17" i="31"/>
  <c r="LE17" i="31"/>
  <c r="G17" i="60" s="1"/>
  <c r="LF17" i="31"/>
  <c r="C18" i="57" s="1"/>
  <c r="LG17" i="31"/>
  <c r="B18" i="57" s="1"/>
  <c r="LH17" i="31"/>
  <c r="D18" i="57" s="1"/>
  <c r="LI17" i="31"/>
  <c r="LJ17" i="31"/>
  <c r="LK17" i="31"/>
  <c r="LO17" i="31" s="1"/>
  <c r="LL17" i="31"/>
  <c r="LM17" i="31"/>
  <c r="I18" i="57"/>
  <c r="LU17" i="31"/>
  <c r="JJ18" i="31"/>
  <c r="F19" i="57" s="1"/>
  <c r="JK18" i="31"/>
  <c r="B18" i="58"/>
  <c r="JM18" i="31"/>
  <c r="C18" i="58" s="1"/>
  <c r="JN18" i="31"/>
  <c r="D18" i="58" s="1"/>
  <c r="JO18" i="31"/>
  <c r="JP18" i="31"/>
  <c r="JQ18" i="31"/>
  <c r="G18" i="58" s="1"/>
  <c r="JR18" i="31"/>
  <c r="JS18" i="31"/>
  <c r="JT18" i="31"/>
  <c r="JU18" i="31"/>
  <c r="JV18" i="31"/>
  <c r="B18" i="59"/>
  <c r="JX18" i="31"/>
  <c r="C18" i="59" s="1"/>
  <c r="JY18" i="31"/>
  <c r="D18" i="59" s="1"/>
  <c r="JZ18" i="31"/>
  <c r="E18" i="59" s="1"/>
  <c r="KA18" i="31"/>
  <c r="F18" i="59" s="1"/>
  <c r="KB18" i="31"/>
  <c r="G18" i="59" s="1"/>
  <c r="KC18" i="31"/>
  <c r="KD18" i="31"/>
  <c r="KE18" i="31"/>
  <c r="KF18" i="31"/>
  <c r="KG18" i="31"/>
  <c r="KI18" i="31"/>
  <c r="KJ18" i="31"/>
  <c r="KK18" i="31"/>
  <c r="KL18" i="31"/>
  <c r="KM18" i="31"/>
  <c r="KN18" i="31"/>
  <c r="KO18" i="31"/>
  <c r="KP18" i="31"/>
  <c r="KQ18" i="31"/>
  <c r="KR18" i="31"/>
  <c r="KS18" i="31"/>
  <c r="KT18" i="31"/>
  <c r="KU18" i="31"/>
  <c r="KV18" i="31"/>
  <c r="KX18" i="31"/>
  <c r="KY18" i="31"/>
  <c r="KZ18" i="31"/>
  <c r="LA18" i="31"/>
  <c r="LB18" i="31"/>
  <c r="LC18" i="31"/>
  <c r="LD18" i="31"/>
  <c r="LE18" i="31"/>
  <c r="G18" i="60" s="1"/>
  <c r="LF18" i="31"/>
  <c r="C19" i="57" s="1"/>
  <c r="LG18" i="31"/>
  <c r="B19" i="57" s="1"/>
  <c r="LH18" i="31"/>
  <c r="D19" i="57" s="1"/>
  <c r="LI18" i="31"/>
  <c r="LJ18" i="31"/>
  <c r="LK18" i="31"/>
  <c r="LO18" i="31" s="1"/>
  <c r="LL18" i="31"/>
  <c r="LM18" i="31"/>
  <c r="I19" i="57"/>
  <c r="LU18" i="31"/>
  <c r="B19" i="58"/>
  <c r="B19" i="59"/>
  <c r="KQ19" i="31"/>
  <c r="KR19" i="31"/>
  <c r="KS19" i="31"/>
  <c r="KT19" i="31"/>
  <c r="KU19" i="31"/>
  <c r="KV19" i="31"/>
  <c r="LB19" i="31"/>
  <c r="LC19" i="31"/>
  <c r="LD19" i="31"/>
  <c r="LE19" i="31"/>
  <c r="G19" i="60" s="1"/>
  <c r="LI19" i="31"/>
  <c r="LJ19" i="31"/>
  <c r="LL19" i="31"/>
  <c r="JJ20" i="31"/>
  <c r="F21" i="57" s="1"/>
  <c r="JK20" i="31"/>
  <c r="B20" i="58"/>
  <c r="JM20" i="31"/>
  <c r="C20" i="58" s="1"/>
  <c r="JN20" i="31"/>
  <c r="D20" i="58" s="1"/>
  <c r="JO20" i="31"/>
  <c r="JP20" i="31"/>
  <c r="JQ20" i="31"/>
  <c r="G20" i="58" s="1"/>
  <c r="JR20" i="31"/>
  <c r="JS20" i="31"/>
  <c r="JT20" i="31"/>
  <c r="JU20" i="31"/>
  <c r="JV20" i="31"/>
  <c r="B20" i="59"/>
  <c r="JX20" i="31"/>
  <c r="C20" i="59" s="1"/>
  <c r="JY20" i="31"/>
  <c r="D20" i="59" s="1"/>
  <c r="JZ20" i="31"/>
  <c r="E20" i="59" s="1"/>
  <c r="KA20" i="31"/>
  <c r="F20" i="59" s="1"/>
  <c r="KB20" i="31"/>
  <c r="G20" i="59" s="1"/>
  <c r="KC20" i="31"/>
  <c r="KD20" i="31"/>
  <c r="KE20" i="31"/>
  <c r="KF20" i="31"/>
  <c r="KG20" i="31"/>
  <c r="KI20" i="31"/>
  <c r="KJ20" i="31"/>
  <c r="KK20" i="31"/>
  <c r="KL20" i="31"/>
  <c r="KM20" i="31"/>
  <c r="KN20" i="31"/>
  <c r="KO20" i="31"/>
  <c r="KP20" i="31"/>
  <c r="KQ20" i="31"/>
  <c r="KR20" i="31"/>
  <c r="KS20" i="31"/>
  <c r="KT20" i="31"/>
  <c r="KU20" i="31"/>
  <c r="KV20" i="31"/>
  <c r="KX20" i="31"/>
  <c r="KY20" i="31"/>
  <c r="KZ20" i="31"/>
  <c r="LA20" i="31"/>
  <c r="LB20" i="31"/>
  <c r="LC20" i="31"/>
  <c r="LD20" i="31"/>
  <c r="LE20" i="31"/>
  <c r="G20" i="60" s="1"/>
  <c r="LF20" i="31"/>
  <c r="C21" i="57" s="1"/>
  <c r="LG20" i="31"/>
  <c r="B21" i="57" s="1"/>
  <c r="LH20" i="31"/>
  <c r="D21" i="57" s="1"/>
  <c r="LI20" i="31"/>
  <c r="LJ20" i="31"/>
  <c r="LK20" i="31"/>
  <c r="LO20" i="31" s="1"/>
  <c r="LL20" i="31"/>
  <c r="LM20" i="31"/>
  <c r="I21" i="57"/>
  <c r="LU20" i="31"/>
  <c r="JJ21" i="31"/>
  <c r="F22" i="57" s="1"/>
  <c r="JK21" i="31"/>
  <c r="B21" i="58"/>
  <c r="JM21" i="31"/>
  <c r="C21" i="58" s="1"/>
  <c r="JN21" i="31"/>
  <c r="D21" i="58" s="1"/>
  <c r="JO21" i="31"/>
  <c r="JP21" i="31"/>
  <c r="JQ21" i="31"/>
  <c r="G21" i="58" s="1"/>
  <c r="JR21" i="31"/>
  <c r="JS21" i="31"/>
  <c r="JT21" i="31"/>
  <c r="JU21" i="31"/>
  <c r="JV21" i="31"/>
  <c r="B21" i="59"/>
  <c r="JX21" i="31"/>
  <c r="C21" i="59" s="1"/>
  <c r="JY21" i="31"/>
  <c r="D21" i="59" s="1"/>
  <c r="JZ21" i="31"/>
  <c r="E21" i="59" s="1"/>
  <c r="KA21" i="31"/>
  <c r="F21" i="59" s="1"/>
  <c r="KB21" i="31"/>
  <c r="G21" i="59" s="1"/>
  <c r="KC21" i="31"/>
  <c r="KD21" i="31"/>
  <c r="KE21" i="31"/>
  <c r="KF21" i="31"/>
  <c r="KG21" i="31"/>
  <c r="KI21" i="31"/>
  <c r="KJ21" i="31"/>
  <c r="KK21" i="31"/>
  <c r="KL21" i="31"/>
  <c r="KM21" i="31"/>
  <c r="KN21" i="31"/>
  <c r="KO21" i="31"/>
  <c r="KP21" i="31"/>
  <c r="KQ21" i="31"/>
  <c r="KR21" i="31"/>
  <c r="KS21" i="31"/>
  <c r="KT21" i="31"/>
  <c r="KU21" i="31"/>
  <c r="KV21" i="31"/>
  <c r="KX21" i="31"/>
  <c r="KY21" i="31"/>
  <c r="KZ21" i="31"/>
  <c r="LA21" i="31"/>
  <c r="LB21" i="31"/>
  <c r="LC21" i="31"/>
  <c r="LD21" i="31"/>
  <c r="LE21" i="31"/>
  <c r="G21" i="60" s="1"/>
  <c r="LF21" i="31"/>
  <c r="C22" i="57" s="1"/>
  <c r="LG21" i="31"/>
  <c r="B22" i="57" s="1"/>
  <c r="LH21" i="31"/>
  <c r="D22" i="57" s="1"/>
  <c r="LI21" i="31"/>
  <c r="LJ21" i="31"/>
  <c r="LK21" i="31"/>
  <c r="LO21" i="31" s="1"/>
  <c r="LL21" i="31"/>
  <c r="LM21" i="31"/>
  <c r="I22" i="57"/>
  <c r="LU21" i="31"/>
  <c r="JJ22" i="31"/>
  <c r="F23" i="57" s="1"/>
  <c r="JK22" i="31"/>
  <c r="B22" i="58"/>
  <c r="JM22" i="31"/>
  <c r="C22" i="58" s="1"/>
  <c r="JN22" i="31"/>
  <c r="D22" i="58" s="1"/>
  <c r="JO22" i="31"/>
  <c r="JP22" i="31"/>
  <c r="JQ22" i="31"/>
  <c r="G22" i="58" s="1"/>
  <c r="JR22" i="31"/>
  <c r="JS22" i="31"/>
  <c r="JT22" i="31"/>
  <c r="JU22" i="31"/>
  <c r="JV22" i="31"/>
  <c r="B22" i="59"/>
  <c r="JX22" i="31"/>
  <c r="C22" i="59" s="1"/>
  <c r="JY22" i="31"/>
  <c r="D22" i="59" s="1"/>
  <c r="JZ22" i="31"/>
  <c r="E22" i="59" s="1"/>
  <c r="KA22" i="31"/>
  <c r="F22" i="59" s="1"/>
  <c r="KB22" i="31"/>
  <c r="G22" i="59" s="1"/>
  <c r="KC22" i="31"/>
  <c r="KD22" i="31"/>
  <c r="KE22" i="31"/>
  <c r="KF22" i="31"/>
  <c r="KG22" i="31"/>
  <c r="KI22" i="31"/>
  <c r="KJ22" i="31"/>
  <c r="KK22" i="31"/>
  <c r="KL22" i="31"/>
  <c r="KM22" i="31"/>
  <c r="KN22" i="31"/>
  <c r="KO22" i="31"/>
  <c r="KP22" i="31"/>
  <c r="KQ22" i="31"/>
  <c r="KR22" i="31"/>
  <c r="KS22" i="31"/>
  <c r="KT22" i="31"/>
  <c r="KU22" i="31"/>
  <c r="KV22" i="31"/>
  <c r="KX22" i="31"/>
  <c r="KY22" i="31"/>
  <c r="KZ22" i="31"/>
  <c r="LA22" i="31"/>
  <c r="LB22" i="31"/>
  <c r="LC22" i="31"/>
  <c r="LD22" i="31"/>
  <c r="LE22" i="31"/>
  <c r="G22" i="60" s="1"/>
  <c r="LF22" i="31"/>
  <c r="C23" i="57" s="1"/>
  <c r="LG22" i="31"/>
  <c r="B23" i="57" s="1"/>
  <c r="LH22" i="31"/>
  <c r="D23" i="57" s="1"/>
  <c r="LI22" i="31"/>
  <c r="LJ22" i="31"/>
  <c r="LK22" i="31"/>
  <c r="LO22" i="31" s="1"/>
  <c r="LL22" i="31"/>
  <c r="LM22" i="31"/>
  <c r="I23" i="57"/>
  <c r="LU22" i="31"/>
  <c r="JJ23" i="31"/>
  <c r="F24" i="57" s="1"/>
  <c r="JK23" i="31"/>
  <c r="B23" i="58"/>
  <c r="JM23" i="31"/>
  <c r="C23" i="58" s="1"/>
  <c r="JN23" i="31"/>
  <c r="D23" i="58" s="1"/>
  <c r="JO23" i="31"/>
  <c r="JP23" i="31"/>
  <c r="JQ23" i="31"/>
  <c r="G23" i="58" s="1"/>
  <c r="JR23" i="31"/>
  <c r="JS23" i="31"/>
  <c r="JT23" i="31"/>
  <c r="JU23" i="31"/>
  <c r="JV23" i="31"/>
  <c r="B23" i="59"/>
  <c r="JX23" i="31"/>
  <c r="C23" i="59" s="1"/>
  <c r="JY23" i="31"/>
  <c r="D23" i="59" s="1"/>
  <c r="JZ23" i="31"/>
  <c r="E23" i="59" s="1"/>
  <c r="KA23" i="31"/>
  <c r="F23" i="59" s="1"/>
  <c r="KB23" i="31"/>
  <c r="G23" i="59" s="1"/>
  <c r="KC23" i="31"/>
  <c r="KD23" i="31"/>
  <c r="KE23" i="31"/>
  <c r="KF23" i="31"/>
  <c r="KG23" i="31"/>
  <c r="KI23" i="31"/>
  <c r="KJ23" i="31"/>
  <c r="KK23" i="31"/>
  <c r="KL23" i="31"/>
  <c r="KM23" i="31"/>
  <c r="KN23" i="31"/>
  <c r="KO23" i="31"/>
  <c r="KP23" i="31"/>
  <c r="KQ23" i="31"/>
  <c r="KR23" i="31"/>
  <c r="KS23" i="31"/>
  <c r="KT23" i="31"/>
  <c r="KU23" i="31"/>
  <c r="KV23" i="31"/>
  <c r="KX23" i="31"/>
  <c r="KY23" i="31"/>
  <c r="KZ23" i="31"/>
  <c r="LA23" i="31"/>
  <c r="LB23" i="31"/>
  <c r="LC23" i="31"/>
  <c r="LD23" i="31"/>
  <c r="LE23" i="31"/>
  <c r="G23" i="60" s="1"/>
  <c r="LF23" i="31"/>
  <c r="C24" i="57" s="1"/>
  <c r="LG23" i="31"/>
  <c r="B24" i="57" s="1"/>
  <c r="LH23" i="31"/>
  <c r="D24" i="57" s="1"/>
  <c r="LI23" i="31"/>
  <c r="LJ23" i="31"/>
  <c r="LK23" i="31"/>
  <c r="LO23" i="31" s="1"/>
  <c r="LL23" i="31"/>
  <c r="LM23" i="31"/>
  <c r="I24" i="57"/>
  <c r="LU23" i="31"/>
  <c r="JJ24" i="31"/>
  <c r="F25" i="57" s="1"/>
  <c r="JK24" i="31"/>
  <c r="B24" i="58"/>
  <c r="JM24" i="31"/>
  <c r="C24" i="58" s="1"/>
  <c r="JN24" i="31"/>
  <c r="D24" i="58" s="1"/>
  <c r="JO24" i="31"/>
  <c r="JP24" i="31"/>
  <c r="JQ24" i="31"/>
  <c r="G24" i="58" s="1"/>
  <c r="JR24" i="31"/>
  <c r="JS24" i="31"/>
  <c r="JT24" i="31"/>
  <c r="JU24" i="31"/>
  <c r="JV24" i="31"/>
  <c r="B24" i="59"/>
  <c r="JX24" i="31"/>
  <c r="C24" i="59" s="1"/>
  <c r="JY24" i="31"/>
  <c r="D24" i="59" s="1"/>
  <c r="JZ24" i="31"/>
  <c r="E24" i="59" s="1"/>
  <c r="KA24" i="31"/>
  <c r="F24" i="59" s="1"/>
  <c r="KB24" i="31"/>
  <c r="G24" i="59" s="1"/>
  <c r="KC24" i="31"/>
  <c r="KD24" i="31"/>
  <c r="KE24" i="31"/>
  <c r="KF24" i="31"/>
  <c r="KG24" i="31"/>
  <c r="KI24" i="31"/>
  <c r="KJ24" i="31"/>
  <c r="KK24" i="31"/>
  <c r="KL24" i="31"/>
  <c r="KM24" i="31"/>
  <c r="KN24" i="31"/>
  <c r="KO24" i="31"/>
  <c r="KP24" i="31"/>
  <c r="KQ24" i="31"/>
  <c r="KR24" i="31"/>
  <c r="KS24" i="31"/>
  <c r="KT24" i="31"/>
  <c r="KU24" i="31"/>
  <c r="KV24" i="31"/>
  <c r="KX24" i="31"/>
  <c r="KY24" i="31"/>
  <c r="KZ24" i="31"/>
  <c r="LA24" i="31"/>
  <c r="LB24" i="31"/>
  <c r="LC24" i="31"/>
  <c r="LD24" i="31"/>
  <c r="LE24" i="31"/>
  <c r="G24" i="60" s="1"/>
  <c r="LF24" i="31"/>
  <c r="C25" i="57" s="1"/>
  <c r="LG24" i="31"/>
  <c r="B25" i="57" s="1"/>
  <c r="LH24" i="31"/>
  <c r="D25" i="57" s="1"/>
  <c r="LI24" i="31"/>
  <c r="LJ24" i="31"/>
  <c r="LK24" i="31"/>
  <c r="LO24" i="31" s="1"/>
  <c r="LL24" i="31"/>
  <c r="LM24" i="31"/>
  <c r="I25" i="57"/>
  <c r="LU24" i="31"/>
  <c r="JJ25" i="31"/>
  <c r="F26" i="57" s="1"/>
  <c r="JK25" i="31"/>
  <c r="B25" i="58"/>
  <c r="JM25" i="31"/>
  <c r="C25" i="58" s="1"/>
  <c r="JN25" i="31"/>
  <c r="D25" i="58" s="1"/>
  <c r="JO25" i="31"/>
  <c r="JP25" i="31"/>
  <c r="JQ25" i="31"/>
  <c r="G25" i="58" s="1"/>
  <c r="JR25" i="31"/>
  <c r="JS25" i="31"/>
  <c r="JT25" i="31"/>
  <c r="JU25" i="31"/>
  <c r="JV25" i="31"/>
  <c r="B25" i="59"/>
  <c r="JX25" i="31"/>
  <c r="C25" i="59" s="1"/>
  <c r="JY25" i="31"/>
  <c r="D25" i="59" s="1"/>
  <c r="JZ25" i="31"/>
  <c r="E25" i="59" s="1"/>
  <c r="KA25" i="31"/>
  <c r="F25" i="59" s="1"/>
  <c r="KB25" i="31"/>
  <c r="G25" i="59" s="1"/>
  <c r="KC25" i="31"/>
  <c r="KD25" i="31"/>
  <c r="KE25" i="31"/>
  <c r="KF25" i="31"/>
  <c r="KG25" i="31"/>
  <c r="KI25" i="31"/>
  <c r="KJ25" i="31"/>
  <c r="KK25" i="31"/>
  <c r="KL25" i="31"/>
  <c r="KM25" i="31"/>
  <c r="KN25" i="31"/>
  <c r="KO25" i="31"/>
  <c r="KP25" i="31"/>
  <c r="KQ25" i="31"/>
  <c r="KR25" i="31"/>
  <c r="KS25" i="31"/>
  <c r="KT25" i="31"/>
  <c r="KU25" i="31"/>
  <c r="KV25" i="31"/>
  <c r="KX25" i="31"/>
  <c r="KY25" i="31"/>
  <c r="KZ25" i="31"/>
  <c r="LA25" i="31"/>
  <c r="LB25" i="31"/>
  <c r="LC25" i="31"/>
  <c r="LD25" i="31"/>
  <c r="LE25" i="31"/>
  <c r="G25" i="60" s="1"/>
  <c r="LF25" i="31"/>
  <c r="C26" i="57" s="1"/>
  <c r="LG25" i="31"/>
  <c r="B26" i="57" s="1"/>
  <c r="LH25" i="31"/>
  <c r="D26" i="57" s="1"/>
  <c r="LI25" i="31"/>
  <c r="LJ25" i="31"/>
  <c r="LK25" i="31"/>
  <c r="LO25" i="31" s="1"/>
  <c r="LL25" i="31"/>
  <c r="LM25" i="31"/>
  <c r="I26" i="57"/>
  <c r="LU25" i="31"/>
  <c r="JJ26" i="31"/>
  <c r="F27" i="57" s="1"/>
  <c r="JK26" i="31"/>
  <c r="B26" i="58"/>
  <c r="JM26" i="31"/>
  <c r="C26" i="58" s="1"/>
  <c r="JN26" i="31"/>
  <c r="D26" i="58" s="1"/>
  <c r="JO26" i="31"/>
  <c r="JP26" i="31"/>
  <c r="JQ26" i="31"/>
  <c r="G26" i="58" s="1"/>
  <c r="JR26" i="31"/>
  <c r="JS26" i="31"/>
  <c r="JT26" i="31"/>
  <c r="JU26" i="31"/>
  <c r="JV26" i="31"/>
  <c r="B26" i="59"/>
  <c r="JX26" i="31"/>
  <c r="C26" i="59" s="1"/>
  <c r="JY26" i="31"/>
  <c r="D26" i="59" s="1"/>
  <c r="JZ26" i="31"/>
  <c r="E26" i="59" s="1"/>
  <c r="KA26" i="31"/>
  <c r="F26" i="59" s="1"/>
  <c r="KB26" i="31"/>
  <c r="G26" i="59" s="1"/>
  <c r="KC26" i="31"/>
  <c r="KD26" i="31"/>
  <c r="KE26" i="31"/>
  <c r="KF26" i="31"/>
  <c r="KG26" i="31"/>
  <c r="KI26" i="31"/>
  <c r="KJ26" i="31"/>
  <c r="KK26" i="31"/>
  <c r="KL26" i="31"/>
  <c r="KM26" i="31"/>
  <c r="KN26" i="31"/>
  <c r="KO26" i="31"/>
  <c r="KP26" i="31"/>
  <c r="KQ26" i="31"/>
  <c r="KR26" i="31"/>
  <c r="KS26" i="31"/>
  <c r="KT26" i="31"/>
  <c r="KU26" i="31"/>
  <c r="KV26" i="31"/>
  <c r="KX26" i="31"/>
  <c r="KY26" i="31"/>
  <c r="KZ26" i="31"/>
  <c r="LA26" i="31"/>
  <c r="LB26" i="31"/>
  <c r="LC26" i="31"/>
  <c r="LD26" i="31"/>
  <c r="LE26" i="31"/>
  <c r="G26" i="60" s="1"/>
  <c r="LF26" i="31"/>
  <c r="C27" i="57" s="1"/>
  <c r="LG26" i="31"/>
  <c r="B27" i="57" s="1"/>
  <c r="LH26" i="31"/>
  <c r="D27" i="57" s="1"/>
  <c r="LI26" i="31"/>
  <c r="LJ26" i="31"/>
  <c r="LK26" i="31"/>
  <c r="LO26" i="31" s="1"/>
  <c r="LL26" i="31"/>
  <c r="LM26" i="31"/>
  <c r="I27" i="57"/>
  <c r="LU26" i="31"/>
  <c r="JJ27" i="31"/>
  <c r="F28" i="57" s="1"/>
  <c r="JK27" i="31"/>
  <c r="B27" i="58"/>
  <c r="JM27" i="31"/>
  <c r="C27" i="58" s="1"/>
  <c r="JN27" i="31"/>
  <c r="D27" i="58" s="1"/>
  <c r="JO27" i="31"/>
  <c r="JP27" i="31"/>
  <c r="JQ27" i="31"/>
  <c r="G27" i="58" s="1"/>
  <c r="JR27" i="31"/>
  <c r="JS27" i="31"/>
  <c r="JT27" i="31"/>
  <c r="JU27" i="31"/>
  <c r="JV27" i="31"/>
  <c r="B27" i="59"/>
  <c r="JX27" i="31"/>
  <c r="C27" i="59" s="1"/>
  <c r="JY27" i="31"/>
  <c r="D27" i="59" s="1"/>
  <c r="JZ27" i="31"/>
  <c r="E27" i="59" s="1"/>
  <c r="KA27" i="31"/>
  <c r="F27" i="59" s="1"/>
  <c r="KB27" i="31"/>
  <c r="G27" i="59" s="1"/>
  <c r="KC27" i="31"/>
  <c r="KD27" i="31"/>
  <c r="KE27" i="31"/>
  <c r="KF27" i="31"/>
  <c r="KG27" i="31"/>
  <c r="KI27" i="31"/>
  <c r="KJ27" i="31"/>
  <c r="KK27" i="31"/>
  <c r="KL27" i="31"/>
  <c r="KM27" i="31"/>
  <c r="KN27" i="31"/>
  <c r="KO27" i="31"/>
  <c r="KP27" i="31"/>
  <c r="KQ27" i="31"/>
  <c r="KR27" i="31"/>
  <c r="KS27" i="31"/>
  <c r="KT27" i="31"/>
  <c r="KU27" i="31"/>
  <c r="KV27" i="31"/>
  <c r="KX27" i="31"/>
  <c r="KY27" i="31"/>
  <c r="KZ27" i="31"/>
  <c r="LA27" i="31"/>
  <c r="LB27" i="31"/>
  <c r="LC27" i="31"/>
  <c r="LD27" i="31"/>
  <c r="LE27" i="31"/>
  <c r="G27" i="60" s="1"/>
  <c r="LF27" i="31"/>
  <c r="C28" i="57" s="1"/>
  <c r="LG27" i="31"/>
  <c r="B28" i="57" s="1"/>
  <c r="LH27" i="31"/>
  <c r="D28" i="57" s="1"/>
  <c r="LI27" i="31"/>
  <c r="LJ27" i="31"/>
  <c r="LK27" i="31"/>
  <c r="LO27" i="31" s="1"/>
  <c r="LL27" i="31"/>
  <c r="LM27" i="31"/>
  <c r="I28" i="57"/>
  <c r="LU27" i="31"/>
  <c r="JJ28" i="31"/>
  <c r="F29" i="57" s="1"/>
  <c r="JK28" i="31"/>
  <c r="B28" i="58"/>
  <c r="JM28" i="31"/>
  <c r="C28" i="58" s="1"/>
  <c r="JN28" i="31"/>
  <c r="D28" i="58" s="1"/>
  <c r="JO28" i="31"/>
  <c r="JP28" i="31"/>
  <c r="JQ28" i="31"/>
  <c r="G28" i="58" s="1"/>
  <c r="JR28" i="31"/>
  <c r="JS28" i="31"/>
  <c r="JT28" i="31"/>
  <c r="JU28" i="31"/>
  <c r="JV28" i="31"/>
  <c r="B28" i="59"/>
  <c r="JX28" i="31"/>
  <c r="C28" i="59" s="1"/>
  <c r="JY28" i="31"/>
  <c r="D28" i="59" s="1"/>
  <c r="JZ28" i="31"/>
  <c r="E28" i="59" s="1"/>
  <c r="KA28" i="31"/>
  <c r="F28" i="59" s="1"/>
  <c r="KB28" i="31"/>
  <c r="G28" i="59" s="1"/>
  <c r="KC28" i="31"/>
  <c r="KD28" i="31"/>
  <c r="KE28" i="31"/>
  <c r="KF28" i="31"/>
  <c r="KG28" i="31"/>
  <c r="KI28" i="31"/>
  <c r="KJ28" i="31"/>
  <c r="KK28" i="31"/>
  <c r="KL28" i="31"/>
  <c r="KM28" i="31"/>
  <c r="KN28" i="31"/>
  <c r="KO28" i="31"/>
  <c r="KP28" i="31"/>
  <c r="KQ28" i="31"/>
  <c r="KR28" i="31"/>
  <c r="KS28" i="31"/>
  <c r="KT28" i="31"/>
  <c r="KU28" i="31"/>
  <c r="KV28" i="31"/>
  <c r="KX28" i="31"/>
  <c r="KY28" i="31"/>
  <c r="KZ28" i="31"/>
  <c r="LA28" i="31"/>
  <c r="LB28" i="31"/>
  <c r="LC28" i="31"/>
  <c r="LD28" i="31"/>
  <c r="LE28" i="31"/>
  <c r="G28" i="60" s="1"/>
  <c r="LF28" i="31"/>
  <c r="C29" i="57" s="1"/>
  <c r="LG28" i="31"/>
  <c r="B29" i="57" s="1"/>
  <c r="LH28" i="31"/>
  <c r="D29" i="57" s="1"/>
  <c r="LI28" i="31"/>
  <c r="LJ28" i="31"/>
  <c r="LK28" i="31"/>
  <c r="LO28" i="31" s="1"/>
  <c r="LL28" i="31"/>
  <c r="LM28" i="31"/>
  <c r="I29" i="57"/>
  <c r="LU28" i="31"/>
  <c r="JJ29" i="31"/>
  <c r="F30" i="57" s="1"/>
  <c r="JK29" i="31"/>
  <c r="B29" i="58"/>
  <c r="JM29" i="31"/>
  <c r="C29" i="58" s="1"/>
  <c r="JN29" i="31"/>
  <c r="D29" i="58" s="1"/>
  <c r="JO29" i="31"/>
  <c r="JP29" i="31"/>
  <c r="JQ29" i="31"/>
  <c r="G29" i="58" s="1"/>
  <c r="JR29" i="31"/>
  <c r="JS29" i="31"/>
  <c r="JT29" i="31"/>
  <c r="JU29" i="31"/>
  <c r="JV29" i="31"/>
  <c r="B29" i="59"/>
  <c r="JX29" i="31"/>
  <c r="C29" i="59" s="1"/>
  <c r="JY29" i="31"/>
  <c r="D29" i="59" s="1"/>
  <c r="JZ29" i="31"/>
  <c r="E29" i="59" s="1"/>
  <c r="KA29" i="31"/>
  <c r="F29" i="59" s="1"/>
  <c r="KB29" i="31"/>
  <c r="G29" i="59" s="1"/>
  <c r="KC29" i="31"/>
  <c r="KD29" i="31"/>
  <c r="KE29" i="31"/>
  <c r="KF29" i="31"/>
  <c r="KG29" i="31"/>
  <c r="KI29" i="31"/>
  <c r="KJ29" i="31"/>
  <c r="KK29" i="31"/>
  <c r="KL29" i="31"/>
  <c r="KM29" i="31"/>
  <c r="KN29" i="31"/>
  <c r="KO29" i="31"/>
  <c r="KP29" i="31"/>
  <c r="KQ29" i="31"/>
  <c r="KR29" i="31"/>
  <c r="KS29" i="31"/>
  <c r="KT29" i="31"/>
  <c r="KU29" i="31"/>
  <c r="KV29" i="31"/>
  <c r="KX29" i="31"/>
  <c r="KY29" i="31"/>
  <c r="KZ29" i="31"/>
  <c r="LA29" i="31"/>
  <c r="LB29" i="31"/>
  <c r="LC29" i="31"/>
  <c r="LD29" i="31"/>
  <c r="LE29" i="31"/>
  <c r="G29" i="60" s="1"/>
  <c r="LF29" i="31"/>
  <c r="C30" i="57" s="1"/>
  <c r="LG29" i="31"/>
  <c r="B30" i="57" s="1"/>
  <c r="LH29" i="31"/>
  <c r="D30" i="57" s="1"/>
  <c r="LI29" i="31"/>
  <c r="LJ29" i="31"/>
  <c r="LK29" i="31"/>
  <c r="LO29" i="31" s="1"/>
  <c r="LL29" i="31"/>
  <c r="LM29" i="31"/>
  <c r="I30" i="57"/>
  <c r="LU29" i="31"/>
  <c r="JJ30" i="31"/>
  <c r="F31" i="57" s="1"/>
  <c r="JK30" i="31"/>
  <c r="B30" i="58"/>
  <c r="JM30" i="31"/>
  <c r="C30" i="58" s="1"/>
  <c r="JN30" i="31"/>
  <c r="D30" i="58" s="1"/>
  <c r="JO30" i="31"/>
  <c r="JP30" i="31"/>
  <c r="JQ30" i="31"/>
  <c r="G30" i="58" s="1"/>
  <c r="JR30" i="31"/>
  <c r="JS30" i="31"/>
  <c r="JT30" i="31"/>
  <c r="JU30" i="31"/>
  <c r="JV30" i="31"/>
  <c r="B30" i="59"/>
  <c r="JX30" i="31"/>
  <c r="C30" i="59" s="1"/>
  <c r="JY30" i="31"/>
  <c r="D30" i="59" s="1"/>
  <c r="JZ30" i="31"/>
  <c r="E30" i="59" s="1"/>
  <c r="KA30" i="31"/>
  <c r="F30" i="59" s="1"/>
  <c r="KB30" i="31"/>
  <c r="G30" i="59" s="1"/>
  <c r="KC30" i="31"/>
  <c r="KD30" i="31"/>
  <c r="KE30" i="31"/>
  <c r="KF30" i="31"/>
  <c r="KG30" i="31"/>
  <c r="KI30" i="31"/>
  <c r="KJ30" i="31"/>
  <c r="KK30" i="31"/>
  <c r="KL30" i="31"/>
  <c r="KM30" i="31"/>
  <c r="KN30" i="31"/>
  <c r="KO30" i="31"/>
  <c r="KP30" i="31"/>
  <c r="KQ30" i="31"/>
  <c r="KR30" i="31"/>
  <c r="KS30" i="31"/>
  <c r="KT30" i="31"/>
  <c r="KU30" i="31"/>
  <c r="KV30" i="31"/>
  <c r="KX30" i="31"/>
  <c r="KY30" i="31"/>
  <c r="KZ30" i="31"/>
  <c r="LA30" i="31"/>
  <c r="LB30" i="31"/>
  <c r="LC30" i="31"/>
  <c r="LD30" i="31"/>
  <c r="LE30" i="31"/>
  <c r="G30" i="60" s="1"/>
  <c r="LF30" i="31"/>
  <c r="C31" i="57" s="1"/>
  <c r="LG30" i="31"/>
  <c r="B31" i="57" s="1"/>
  <c r="LH30" i="31"/>
  <c r="D31" i="57" s="1"/>
  <c r="LI30" i="31"/>
  <c r="LJ30" i="31"/>
  <c r="LK30" i="31"/>
  <c r="LO30" i="31" s="1"/>
  <c r="LL30" i="31"/>
  <c r="LM30" i="31"/>
  <c r="I31" i="57"/>
  <c r="LU30" i="31"/>
  <c r="JJ31" i="31"/>
  <c r="F32" i="57" s="1"/>
  <c r="JK31" i="31"/>
  <c r="B31" i="58"/>
  <c r="JM31" i="31"/>
  <c r="C31" i="58" s="1"/>
  <c r="JN31" i="31"/>
  <c r="D31" i="58" s="1"/>
  <c r="JO31" i="31"/>
  <c r="JP31" i="31"/>
  <c r="JQ31" i="31"/>
  <c r="G31" i="58" s="1"/>
  <c r="JR31" i="31"/>
  <c r="JS31" i="31"/>
  <c r="JT31" i="31"/>
  <c r="JU31" i="31"/>
  <c r="JV31" i="31"/>
  <c r="B31" i="59"/>
  <c r="JX31" i="31"/>
  <c r="C31" i="59" s="1"/>
  <c r="JY31" i="31"/>
  <c r="D31" i="59" s="1"/>
  <c r="JZ31" i="31"/>
  <c r="E31" i="59" s="1"/>
  <c r="KA31" i="31"/>
  <c r="F31" i="59" s="1"/>
  <c r="KB31" i="31"/>
  <c r="G31" i="59" s="1"/>
  <c r="KC31" i="31"/>
  <c r="KD31" i="31"/>
  <c r="KE31" i="31"/>
  <c r="KF31" i="31"/>
  <c r="KG31" i="31"/>
  <c r="KI31" i="31"/>
  <c r="KJ31" i="31"/>
  <c r="KK31" i="31"/>
  <c r="KL31" i="31"/>
  <c r="KM31" i="31"/>
  <c r="KN31" i="31"/>
  <c r="KO31" i="31"/>
  <c r="KP31" i="31"/>
  <c r="KQ31" i="31"/>
  <c r="KR31" i="31"/>
  <c r="KS31" i="31"/>
  <c r="KT31" i="31"/>
  <c r="KU31" i="31"/>
  <c r="KV31" i="31"/>
  <c r="KX31" i="31"/>
  <c r="KY31" i="31"/>
  <c r="KZ31" i="31"/>
  <c r="LA31" i="31"/>
  <c r="LB31" i="31"/>
  <c r="LC31" i="31"/>
  <c r="LD31" i="31"/>
  <c r="LE31" i="31"/>
  <c r="G31" i="60" s="1"/>
  <c r="LF31" i="31"/>
  <c r="C32" i="57" s="1"/>
  <c r="LG31" i="31"/>
  <c r="B32" i="57" s="1"/>
  <c r="LH31" i="31"/>
  <c r="D32" i="57" s="1"/>
  <c r="LI31" i="31"/>
  <c r="LJ31" i="31"/>
  <c r="LK31" i="31"/>
  <c r="LO31" i="31" s="1"/>
  <c r="LL31" i="31"/>
  <c r="LM31" i="31"/>
  <c r="I32" i="57"/>
  <c r="LU31" i="31"/>
  <c r="JJ32" i="31"/>
  <c r="F33" i="57" s="1"/>
  <c r="JK32" i="31"/>
  <c r="B32" i="58"/>
  <c r="JM32" i="31"/>
  <c r="C32" i="58" s="1"/>
  <c r="JN32" i="31"/>
  <c r="D32" i="58" s="1"/>
  <c r="JO32" i="31"/>
  <c r="JP32" i="31"/>
  <c r="JQ32" i="31"/>
  <c r="G32" i="58" s="1"/>
  <c r="JR32" i="31"/>
  <c r="JS32" i="31"/>
  <c r="JT32" i="31"/>
  <c r="JU32" i="31"/>
  <c r="JV32" i="31"/>
  <c r="B32" i="59"/>
  <c r="JX32" i="31"/>
  <c r="C32" i="59" s="1"/>
  <c r="JY32" i="31"/>
  <c r="D32" i="59" s="1"/>
  <c r="JZ32" i="31"/>
  <c r="E32" i="59" s="1"/>
  <c r="KA32" i="31"/>
  <c r="F32" i="59" s="1"/>
  <c r="KB32" i="31"/>
  <c r="G32" i="59" s="1"/>
  <c r="KC32" i="31"/>
  <c r="KD32" i="31"/>
  <c r="KE32" i="31"/>
  <c r="KF32" i="31"/>
  <c r="KG32" i="31"/>
  <c r="KI32" i="31"/>
  <c r="KJ32" i="31"/>
  <c r="KK32" i="31"/>
  <c r="KL32" i="31"/>
  <c r="KM32" i="31"/>
  <c r="KN32" i="31"/>
  <c r="KO32" i="31"/>
  <c r="KP32" i="31"/>
  <c r="KQ32" i="31"/>
  <c r="KR32" i="31"/>
  <c r="KS32" i="31"/>
  <c r="KT32" i="31"/>
  <c r="KU32" i="31"/>
  <c r="KV32" i="31"/>
  <c r="KX32" i="31"/>
  <c r="KY32" i="31"/>
  <c r="KZ32" i="31"/>
  <c r="LA32" i="31"/>
  <c r="LB32" i="31"/>
  <c r="LC32" i="31"/>
  <c r="LD32" i="31"/>
  <c r="LE32" i="31"/>
  <c r="G32" i="60" s="1"/>
  <c r="LF32" i="31"/>
  <c r="C33" i="57" s="1"/>
  <c r="LG32" i="31"/>
  <c r="B33" i="57" s="1"/>
  <c r="LH32" i="31"/>
  <c r="D33" i="57" s="1"/>
  <c r="LI32" i="31"/>
  <c r="LJ32" i="31"/>
  <c r="LK32" i="31"/>
  <c r="LO32" i="31" s="1"/>
  <c r="LL32" i="31"/>
  <c r="LM32" i="31"/>
  <c r="I33" i="57"/>
  <c r="LU32" i="31"/>
  <c r="JJ33" i="31"/>
  <c r="F34" i="57" s="1"/>
  <c r="JK33" i="31"/>
  <c r="B33" i="58"/>
  <c r="JM33" i="31"/>
  <c r="C33" i="58" s="1"/>
  <c r="JN33" i="31"/>
  <c r="D33" i="58" s="1"/>
  <c r="JO33" i="31"/>
  <c r="JP33" i="31"/>
  <c r="JQ33" i="31"/>
  <c r="G33" i="58" s="1"/>
  <c r="JR33" i="31"/>
  <c r="JS33" i="31"/>
  <c r="JT33" i="31"/>
  <c r="JU33" i="31"/>
  <c r="JV33" i="31"/>
  <c r="B33" i="59"/>
  <c r="JX33" i="31"/>
  <c r="C33" i="59" s="1"/>
  <c r="JY33" i="31"/>
  <c r="D33" i="59" s="1"/>
  <c r="JZ33" i="31"/>
  <c r="E33" i="59" s="1"/>
  <c r="KA33" i="31"/>
  <c r="F33" i="59" s="1"/>
  <c r="KB33" i="31"/>
  <c r="G33" i="59" s="1"/>
  <c r="KC33" i="31"/>
  <c r="KD33" i="31"/>
  <c r="KE33" i="31"/>
  <c r="KF33" i="31"/>
  <c r="KG33" i="31"/>
  <c r="KI33" i="31"/>
  <c r="KJ33" i="31"/>
  <c r="KK33" i="31"/>
  <c r="KL33" i="31"/>
  <c r="KM33" i="31"/>
  <c r="KN33" i="31"/>
  <c r="KO33" i="31"/>
  <c r="KP33" i="31"/>
  <c r="KQ33" i="31"/>
  <c r="KR33" i="31"/>
  <c r="KS33" i="31"/>
  <c r="KT33" i="31"/>
  <c r="KU33" i="31"/>
  <c r="KV33" i="31"/>
  <c r="KX33" i="31"/>
  <c r="KY33" i="31"/>
  <c r="KZ33" i="31"/>
  <c r="LA33" i="31"/>
  <c r="LB33" i="31"/>
  <c r="LC33" i="31"/>
  <c r="LD33" i="31"/>
  <c r="LE33" i="31"/>
  <c r="G33" i="60" s="1"/>
  <c r="LF33" i="31"/>
  <c r="C34" i="57" s="1"/>
  <c r="LG33" i="31"/>
  <c r="B34" i="57" s="1"/>
  <c r="LH33" i="31"/>
  <c r="D34" i="57" s="1"/>
  <c r="LI33" i="31"/>
  <c r="LJ33" i="31"/>
  <c r="LK33" i="31"/>
  <c r="LO33" i="31" s="1"/>
  <c r="LL33" i="31"/>
  <c r="LM33" i="31"/>
  <c r="I34" i="57"/>
  <c r="LU33" i="31"/>
  <c r="JJ34" i="31"/>
  <c r="F35" i="57" s="1"/>
  <c r="JK34" i="31"/>
  <c r="B34" i="58"/>
  <c r="JM34" i="31"/>
  <c r="C34" i="58" s="1"/>
  <c r="JN34" i="31"/>
  <c r="D34" i="58" s="1"/>
  <c r="JO34" i="31"/>
  <c r="JP34" i="31"/>
  <c r="JQ34" i="31"/>
  <c r="G34" i="58" s="1"/>
  <c r="JR34" i="31"/>
  <c r="JS34" i="31"/>
  <c r="JT34" i="31"/>
  <c r="JU34" i="31"/>
  <c r="JV34" i="31"/>
  <c r="B34" i="59"/>
  <c r="JX34" i="31"/>
  <c r="C34" i="59" s="1"/>
  <c r="JY34" i="31"/>
  <c r="D34" i="59" s="1"/>
  <c r="JZ34" i="31"/>
  <c r="E34" i="59" s="1"/>
  <c r="KA34" i="31"/>
  <c r="F34" i="59" s="1"/>
  <c r="KB34" i="31"/>
  <c r="G34" i="59" s="1"/>
  <c r="KC34" i="31"/>
  <c r="KD34" i="31"/>
  <c r="KE34" i="31"/>
  <c r="KF34" i="31"/>
  <c r="KG34" i="31"/>
  <c r="KI34" i="31"/>
  <c r="KJ34" i="31"/>
  <c r="KK34" i="31"/>
  <c r="KL34" i="31"/>
  <c r="KM34" i="31"/>
  <c r="KN34" i="31"/>
  <c r="KO34" i="31"/>
  <c r="KP34" i="31"/>
  <c r="KQ34" i="31"/>
  <c r="KR34" i="31"/>
  <c r="KS34" i="31"/>
  <c r="KT34" i="31"/>
  <c r="KU34" i="31"/>
  <c r="KV34" i="31"/>
  <c r="KX34" i="31"/>
  <c r="KY34" i="31"/>
  <c r="KZ34" i="31"/>
  <c r="LA34" i="31"/>
  <c r="LB34" i="31"/>
  <c r="LC34" i="31"/>
  <c r="LD34" i="31"/>
  <c r="LE34" i="31"/>
  <c r="G34" i="60" s="1"/>
  <c r="LF34" i="31"/>
  <c r="C35" i="57" s="1"/>
  <c r="LG34" i="31"/>
  <c r="B35" i="57" s="1"/>
  <c r="LH34" i="31"/>
  <c r="D35" i="57" s="1"/>
  <c r="LI34" i="31"/>
  <c r="LJ34" i="31"/>
  <c r="LK34" i="31"/>
  <c r="LO34" i="31" s="1"/>
  <c r="LL34" i="31"/>
  <c r="LM34" i="31"/>
  <c r="I35" i="57"/>
  <c r="LU34" i="31"/>
  <c r="JK4" i="31"/>
  <c r="B4" i="58"/>
  <c r="JM4" i="31"/>
  <c r="C4" i="58" s="1"/>
  <c r="JN4" i="31"/>
  <c r="D4" i="58" s="1"/>
  <c r="JO4" i="31"/>
  <c r="JP4" i="31"/>
  <c r="JQ4" i="31"/>
  <c r="G4" i="58" s="1"/>
  <c r="JR4" i="31"/>
  <c r="JS4" i="31"/>
  <c r="JT4" i="31"/>
  <c r="JU4" i="31"/>
  <c r="JV4" i="31"/>
  <c r="B4" i="59"/>
  <c r="JX4" i="31"/>
  <c r="C4" i="59" s="1"/>
  <c r="JY4" i="31"/>
  <c r="D4" i="59" s="1"/>
  <c r="JZ4" i="31"/>
  <c r="E4" i="59" s="1"/>
  <c r="KA4" i="31"/>
  <c r="F4" i="59" s="1"/>
  <c r="KB4" i="31"/>
  <c r="G4" i="59" s="1"/>
  <c r="KC4" i="31"/>
  <c r="KD4" i="31"/>
  <c r="KE4" i="31"/>
  <c r="KF4" i="31"/>
  <c r="KG4" i="31"/>
  <c r="KI4" i="31"/>
  <c r="KJ4" i="31"/>
  <c r="KK4" i="31"/>
  <c r="KL4" i="31"/>
  <c r="KM4" i="31"/>
  <c r="KN4" i="31"/>
  <c r="KO4" i="31"/>
  <c r="KP4" i="31"/>
  <c r="KQ4" i="31"/>
  <c r="KR4" i="31"/>
  <c r="KS4" i="31"/>
  <c r="KT4" i="31"/>
  <c r="KU4" i="31"/>
  <c r="KV4" i="31"/>
  <c r="KX4" i="31"/>
  <c r="KY4" i="31"/>
  <c r="KZ4" i="31"/>
  <c r="LA4" i="31"/>
  <c r="LB4" i="31"/>
  <c r="LC4" i="31"/>
  <c r="LD4" i="31"/>
  <c r="LE4" i="31"/>
  <c r="G4" i="60" s="1"/>
  <c r="LF4" i="31"/>
  <c r="C5" i="57" s="1"/>
  <c r="LG4" i="31"/>
  <c r="B5" i="57" s="1"/>
  <c r="LH4" i="31"/>
  <c r="D5" i="57" s="1"/>
  <c r="LI4" i="31"/>
  <c r="LJ4" i="31"/>
  <c r="LK4" i="31"/>
  <c r="LO4" i="31" s="1"/>
  <c r="LL4" i="31"/>
  <c r="LM4" i="31"/>
  <c r="I5" i="57"/>
  <c r="LU4" i="31"/>
  <c r="JJ4" i="31"/>
  <c r="LU19" i="31"/>
  <c r="KT36" i="31" l="1"/>
  <c r="E30" i="58"/>
  <c r="LP30" i="31"/>
  <c r="E29" i="57"/>
  <c r="LS28" i="31"/>
  <c r="H29" i="57" s="1"/>
  <c r="G29" i="57"/>
  <c r="F27" i="58"/>
  <c r="LQ27" i="31"/>
  <c r="E22" i="58"/>
  <c r="LP22" i="31"/>
  <c r="E21" i="57"/>
  <c r="LS20" i="31"/>
  <c r="H21" i="57" s="1"/>
  <c r="G21" i="57"/>
  <c r="E18" i="58"/>
  <c r="LP18" i="31"/>
  <c r="E17" i="57"/>
  <c r="LS16" i="31"/>
  <c r="H17" i="57" s="1"/>
  <c r="G17" i="57"/>
  <c r="F15" i="58"/>
  <c r="LQ15" i="31"/>
  <c r="E10" i="58"/>
  <c r="LP10" i="31"/>
  <c r="E34" i="57"/>
  <c r="LS33" i="31"/>
  <c r="H34" i="57" s="1"/>
  <c r="G34" i="57"/>
  <c r="F32" i="58"/>
  <c r="LQ32" i="31"/>
  <c r="E27" i="58"/>
  <c r="LP27" i="31"/>
  <c r="E26" i="57"/>
  <c r="LS25" i="31"/>
  <c r="H26" i="57" s="1"/>
  <c r="G26" i="57"/>
  <c r="F24" i="58"/>
  <c r="LQ24" i="31"/>
  <c r="E15" i="58"/>
  <c r="LP15" i="31"/>
  <c r="E14" i="57"/>
  <c r="LS13" i="31"/>
  <c r="H14" i="57" s="1"/>
  <c r="G14" i="57"/>
  <c r="F12" i="58"/>
  <c r="LQ12" i="31"/>
  <c r="E32" i="58"/>
  <c r="LP32" i="31"/>
  <c r="E31" i="57"/>
  <c r="LS30" i="31"/>
  <c r="H31" i="57" s="1"/>
  <c r="G31" i="57"/>
  <c r="F29" i="58"/>
  <c r="LQ29" i="31"/>
  <c r="E24" i="58"/>
  <c r="LP24" i="31"/>
  <c r="E23" i="57"/>
  <c r="LS22" i="31"/>
  <c r="H23" i="57" s="1"/>
  <c r="G23" i="57"/>
  <c r="F21" i="58"/>
  <c r="LQ21" i="31"/>
  <c r="E19" i="57"/>
  <c r="LS18" i="31"/>
  <c r="H19" i="57" s="1"/>
  <c r="G19" i="57"/>
  <c r="F17" i="58"/>
  <c r="LQ17" i="31"/>
  <c r="E12" i="58"/>
  <c r="LP12" i="31"/>
  <c r="E11" i="57"/>
  <c r="LS10" i="31"/>
  <c r="H11" i="57" s="1"/>
  <c r="G11" i="57"/>
  <c r="F9" i="58"/>
  <c r="LQ9" i="31"/>
  <c r="F34" i="58"/>
  <c r="LQ34" i="31"/>
  <c r="E29" i="58"/>
  <c r="LP29" i="31"/>
  <c r="E28" i="57"/>
  <c r="LS27" i="31"/>
  <c r="H28" i="57" s="1"/>
  <c r="G28" i="57"/>
  <c r="F26" i="58"/>
  <c r="LQ26" i="31"/>
  <c r="E21" i="58"/>
  <c r="LP21" i="31"/>
  <c r="E17" i="58"/>
  <c r="LP17" i="31"/>
  <c r="E16" i="57"/>
  <c r="LS15" i="31"/>
  <c r="H16" i="57" s="1"/>
  <c r="G16" i="57"/>
  <c r="F14" i="58"/>
  <c r="LQ14" i="31"/>
  <c r="E9" i="58"/>
  <c r="LP9" i="31"/>
  <c r="E34" i="58"/>
  <c r="LP34" i="31"/>
  <c r="E33" i="57"/>
  <c r="LS32" i="31"/>
  <c r="H33" i="57" s="1"/>
  <c r="G33" i="57"/>
  <c r="F31" i="58"/>
  <c r="LQ31" i="31"/>
  <c r="E26" i="58"/>
  <c r="LP26" i="31"/>
  <c r="E25" i="57"/>
  <c r="LS24" i="31"/>
  <c r="H25" i="57" s="1"/>
  <c r="G25" i="57"/>
  <c r="F23" i="58"/>
  <c r="LQ23" i="31"/>
  <c r="E14" i="58"/>
  <c r="LP14" i="31"/>
  <c r="E13" i="57"/>
  <c r="LS12" i="31"/>
  <c r="H13" i="57" s="1"/>
  <c r="G13" i="57"/>
  <c r="F11" i="58"/>
  <c r="LQ11" i="31"/>
  <c r="E31" i="58"/>
  <c r="LP31" i="31"/>
  <c r="E30" i="57"/>
  <c r="LS29" i="31"/>
  <c r="H30" i="57" s="1"/>
  <c r="G30" i="57"/>
  <c r="F28" i="58"/>
  <c r="LQ28" i="31"/>
  <c r="E23" i="58"/>
  <c r="LP23" i="31"/>
  <c r="E22" i="57"/>
  <c r="LS21" i="31"/>
  <c r="H22" i="57" s="1"/>
  <c r="G22" i="57"/>
  <c r="F20" i="58"/>
  <c r="LQ20" i="31"/>
  <c r="E18" i="57"/>
  <c r="LS17" i="31"/>
  <c r="H18" i="57" s="1"/>
  <c r="G18" i="57"/>
  <c r="F16" i="58"/>
  <c r="LQ16" i="31"/>
  <c r="E11" i="58"/>
  <c r="LP11" i="31"/>
  <c r="E10" i="57"/>
  <c r="LS9" i="31"/>
  <c r="H10" i="57" s="1"/>
  <c r="G10" i="57"/>
  <c r="E35" i="57"/>
  <c r="LS34" i="31"/>
  <c r="H35" i="57" s="1"/>
  <c r="G35" i="57"/>
  <c r="F33" i="58"/>
  <c r="LQ33" i="31"/>
  <c r="E28" i="58"/>
  <c r="LP28" i="31"/>
  <c r="E27" i="57"/>
  <c r="LS26" i="31"/>
  <c r="H27" i="57" s="1"/>
  <c r="G27" i="57"/>
  <c r="F25" i="58"/>
  <c r="LQ25" i="31"/>
  <c r="E20" i="58"/>
  <c r="LP20" i="31"/>
  <c r="E16" i="58"/>
  <c r="LP16" i="31"/>
  <c r="E15" i="57"/>
  <c r="LS14" i="31"/>
  <c r="H15" i="57" s="1"/>
  <c r="G15" i="57"/>
  <c r="F13" i="58"/>
  <c r="LQ13" i="31"/>
  <c r="E33" i="58"/>
  <c r="LP33" i="31"/>
  <c r="E32" i="57"/>
  <c r="LS31" i="31"/>
  <c r="H32" i="57" s="1"/>
  <c r="G32" i="57"/>
  <c r="F30" i="58"/>
  <c r="LQ30" i="31"/>
  <c r="E25" i="58"/>
  <c r="LP25" i="31"/>
  <c r="E24" i="57"/>
  <c r="LS23" i="31"/>
  <c r="H24" i="57" s="1"/>
  <c r="G24" i="57"/>
  <c r="F22" i="58"/>
  <c r="LQ22" i="31"/>
  <c r="F18" i="58"/>
  <c r="LQ18" i="31"/>
  <c r="E13" i="58"/>
  <c r="LP13" i="31"/>
  <c r="E12" i="57"/>
  <c r="LS11" i="31"/>
  <c r="H12" i="57" s="1"/>
  <c r="G12" i="57"/>
  <c r="F10" i="58"/>
  <c r="LQ10" i="31"/>
  <c r="F8" i="58"/>
  <c r="LQ8" i="31"/>
  <c r="E9" i="57"/>
  <c r="LS8" i="31"/>
  <c r="H9" i="57" s="1"/>
  <c r="G9" i="57"/>
  <c r="E8" i="58"/>
  <c r="LP8" i="31"/>
  <c r="F5" i="57"/>
  <c r="F7" i="58"/>
  <c r="LQ7" i="31"/>
  <c r="E6" i="58"/>
  <c r="LP6" i="31"/>
  <c r="F4" i="58"/>
  <c r="LQ4" i="31"/>
  <c r="E4" i="58"/>
  <c r="LP4" i="31"/>
  <c r="E7" i="57"/>
  <c r="LS6" i="31"/>
  <c r="H7" i="57" s="1"/>
  <c r="G7" i="57"/>
  <c r="F5" i="58"/>
  <c r="LQ5" i="31"/>
  <c r="E5" i="57"/>
  <c r="LS4" i="31"/>
  <c r="H5" i="57" s="1"/>
  <c r="G5" i="57"/>
  <c r="E7" i="58"/>
  <c r="LP7" i="31"/>
  <c r="E6" i="57"/>
  <c r="LS5" i="31"/>
  <c r="H6" i="57" s="1"/>
  <c r="G6" i="57"/>
  <c r="E8" i="57"/>
  <c r="LS7" i="31"/>
  <c r="H8" i="57" s="1"/>
  <c r="G8" i="57"/>
  <c r="F6" i="58"/>
  <c r="LQ6" i="31"/>
  <c r="E5" i="58"/>
  <c r="LP5" i="31"/>
  <c r="H23" i="58"/>
  <c r="H23" i="59"/>
  <c r="H22" i="59"/>
  <c r="H22" i="58"/>
  <c r="H21" i="59"/>
  <c r="H21" i="58"/>
  <c r="H20" i="59"/>
  <c r="H20" i="58"/>
  <c r="H19" i="58"/>
  <c r="H19" i="59"/>
  <c r="L18" i="59"/>
  <c r="L18" i="58"/>
  <c r="H18" i="59"/>
  <c r="H18" i="58"/>
  <c r="K18" i="58"/>
  <c r="K18" i="59"/>
  <c r="J18" i="58"/>
  <c r="J18" i="59"/>
  <c r="M18" i="58"/>
  <c r="M18" i="59"/>
  <c r="I18" i="58"/>
  <c r="I18" i="59"/>
  <c r="J17" i="59"/>
  <c r="J17" i="58"/>
  <c r="M17" i="59"/>
  <c r="M17" i="58"/>
  <c r="I17" i="59"/>
  <c r="I17" i="58"/>
  <c r="L17" i="58"/>
  <c r="L17" i="59"/>
  <c r="H17" i="58"/>
  <c r="H17" i="59"/>
  <c r="K17" i="58"/>
  <c r="K17" i="59"/>
  <c r="K16" i="58"/>
  <c r="K16" i="59"/>
  <c r="J16" i="58"/>
  <c r="J16" i="59"/>
  <c r="M16" i="58"/>
  <c r="M16" i="59"/>
  <c r="I16" i="58"/>
  <c r="I16" i="59"/>
  <c r="L16" i="59"/>
  <c r="L16" i="58"/>
  <c r="H16" i="59"/>
  <c r="H16" i="58"/>
  <c r="J15" i="58"/>
  <c r="J15" i="59"/>
  <c r="M15" i="58"/>
  <c r="M15" i="59"/>
  <c r="I15" i="58"/>
  <c r="I15" i="59"/>
  <c r="L15" i="59"/>
  <c r="L15" i="58"/>
  <c r="H15" i="59"/>
  <c r="H15" i="58"/>
  <c r="K15" i="59"/>
  <c r="K15" i="58"/>
  <c r="H14" i="59"/>
  <c r="H14" i="58"/>
  <c r="J14" i="58"/>
  <c r="J14" i="59"/>
  <c r="L14" i="59"/>
  <c r="L14" i="58"/>
  <c r="K14" i="58"/>
  <c r="K14" i="59"/>
  <c r="M14" i="58"/>
  <c r="M14" i="59"/>
  <c r="I14" i="58"/>
  <c r="I14" i="59"/>
  <c r="J13" i="58"/>
  <c r="J13" i="59"/>
  <c r="M13" i="58"/>
  <c r="M13" i="59"/>
  <c r="I13" i="58"/>
  <c r="I13" i="59"/>
  <c r="K13" i="59"/>
  <c r="K13" i="58"/>
  <c r="L13" i="59"/>
  <c r="L13" i="58"/>
  <c r="H13" i="59"/>
  <c r="H13" i="58"/>
  <c r="M12" i="58"/>
  <c r="M12" i="59"/>
  <c r="L12" i="59"/>
  <c r="L12" i="58"/>
  <c r="H12" i="59"/>
  <c r="H12" i="58"/>
  <c r="J12" i="59"/>
  <c r="J12" i="58"/>
  <c r="I12" i="58"/>
  <c r="I12" i="59"/>
  <c r="K12" i="59"/>
  <c r="K12" i="58"/>
  <c r="M11" i="58"/>
  <c r="M11" i="59"/>
  <c r="L11" i="59"/>
  <c r="L11" i="58"/>
  <c r="H11" i="59"/>
  <c r="H11" i="58"/>
  <c r="I11" i="58"/>
  <c r="I11" i="59"/>
  <c r="K11" i="59"/>
  <c r="K11" i="58"/>
  <c r="J11" i="58"/>
  <c r="J11" i="59"/>
  <c r="J10" i="59"/>
  <c r="J10" i="58"/>
  <c r="M10" i="59"/>
  <c r="M10" i="58"/>
  <c r="I10" i="59"/>
  <c r="I10" i="58"/>
  <c r="L10" i="58"/>
  <c r="L10" i="59"/>
  <c r="H10" i="58"/>
  <c r="H10" i="59"/>
  <c r="K10" i="58"/>
  <c r="K10" i="59"/>
  <c r="M9" i="58"/>
  <c r="M9" i="59"/>
  <c r="K9" i="59"/>
  <c r="K9" i="58"/>
  <c r="J9" i="58"/>
  <c r="J9" i="59"/>
  <c r="I9" i="58"/>
  <c r="I9" i="59"/>
  <c r="L9" i="59"/>
  <c r="L9" i="58"/>
  <c r="H9" i="59"/>
  <c r="H9" i="58"/>
  <c r="M8" i="58"/>
  <c r="M8" i="59"/>
  <c r="H8" i="59"/>
  <c r="H8" i="58"/>
  <c r="J8" i="58"/>
  <c r="J8" i="59"/>
  <c r="I8" i="58"/>
  <c r="I8" i="59"/>
  <c r="L8" i="59"/>
  <c r="L8" i="58"/>
  <c r="K8" i="58"/>
  <c r="K8" i="59"/>
  <c r="M7" i="58"/>
  <c r="M7" i="59"/>
  <c r="I7" i="58"/>
  <c r="I7" i="59"/>
  <c r="L7" i="59"/>
  <c r="L7" i="58"/>
  <c r="H7" i="59"/>
  <c r="H7" i="58"/>
  <c r="K7" i="59"/>
  <c r="K7" i="58"/>
  <c r="J7" i="58"/>
  <c r="J7" i="59"/>
  <c r="L6" i="59"/>
  <c r="L6" i="58"/>
  <c r="H6" i="59"/>
  <c r="H6" i="58"/>
  <c r="K5" i="59"/>
  <c r="K5" i="58"/>
  <c r="K6" i="58"/>
  <c r="K6" i="59"/>
  <c r="J5" i="58"/>
  <c r="J5" i="59"/>
  <c r="J6" i="59"/>
  <c r="J6" i="58"/>
  <c r="M5" i="58"/>
  <c r="M5" i="59"/>
  <c r="I5" i="58"/>
  <c r="I5" i="59"/>
  <c r="M6" i="58"/>
  <c r="M6" i="59"/>
  <c r="I6" i="58"/>
  <c r="I6" i="59"/>
  <c r="L5" i="59"/>
  <c r="L5" i="58"/>
  <c r="H5" i="59"/>
  <c r="H5" i="58"/>
  <c r="J4" i="59"/>
  <c r="J4" i="58"/>
  <c r="L34" i="59"/>
  <c r="L34" i="58"/>
  <c r="H34" i="59"/>
  <c r="H34" i="58"/>
  <c r="K33" i="59"/>
  <c r="K33" i="58"/>
  <c r="J32" i="59"/>
  <c r="J32" i="58"/>
  <c r="M31" i="59"/>
  <c r="M31" i="58"/>
  <c r="I31" i="59"/>
  <c r="I31" i="58"/>
  <c r="L30" i="58"/>
  <c r="L30" i="59"/>
  <c r="H30" i="59"/>
  <c r="H30" i="58"/>
  <c r="K29" i="59"/>
  <c r="K29" i="58"/>
  <c r="J28" i="59"/>
  <c r="J28" i="58"/>
  <c r="M27" i="59"/>
  <c r="M27" i="58"/>
  <c r="I27" i="59"/>
  <c r="I27" i="58"/>
  <c r="L26" i="58"/>
  <c r="L26" i="59"/>
  <c r="H26" i="58"/>
  <c r="H26" i="59"/>
  <c r="K25" i="59"/>
  <c r="K25" i="58"/>
  <c r="J24" i="59"/>
  <c r="J24" i="58"/>
  <c r="M23" i="59"/>
  <c r="M23" i="58"/>
  <c r="I23" i="59"/>
  <c r="I23" i="58"/>
  <c r="L22" i="58"/>
  <c r="L22" i="59"/>
  <c r="K21" i="59"/>
  <c r="K21" i="58"/>
  <c r="J20" i="59"/>
  <c r="J20" i="58"/>
  <c r="M4" i="59"/>
  <c r="M4" i="58"/>
  <c r="I4" i="59"/>
  <c r="I4" i="58"/>
  <c r="K34" i="59"/>
  <c r="K34" i="58"/>
  <c r="J33" i="59"/>
  <c r="J33" i="58"/>
  <c r="M32" i="59"/>
  <c r="M32" i="58"/>
  <c r="I32" i="59"/>
  <c r="I32" i="58"/>
  <c r="L31" i="59"/>
  <c r="L31" i="58"/>
  <c r="H31" i="59"/>
  <c r="H31" i="58"/>
  <c r="K30" i="59"/>
  <c r="K30" i="58"/>
  <c r="J29" i="59"/>
  <c r="J29" i="58"/>
  <c r="M28" i="59"/>
  <c r="M28" i="58"/>
  <c r="I28" i="59"/>
  <c r="I28" i="58"/>
  <c r="L27" i="59"/>
  <c r="L27" i="58"/>
  <c r="H27" i="59"/>
  <c r="H27" i="58"/>
  <c r="K26" i="59"/>
  <c r="K26" i="58"/>
  <c r="J25" i="58"/>
  <c r="J25" i="59"/>
  <c r="M24" i="59"/>
  <c r="M24" i="58"/>
  <c r="I24" i="59"/>
  <c r="I24" i="58"/>
  <c r="L23" i="59"/>
  <c r="L23" i="58"/>
  <c r="K22" i="59"/>
  <c r="K22" i="58"/>
  <c r="J21" i="59"/>
  <c r="J21" i="58"/>
  <c r="M20" i="59"/>
  <c r="M20" i="58"/>
  <c r="I20" i="59"/>
  <c r="I20" i="58"/>
  <c r="L4" i="58"/>
  <c r="L4" i="59"/>
  <c r="H4" i="58"/>
  <c r="H4" i="59"/>
  <c r="J34" i="59"/>
  <c r="J34" i="58"/>
  <c r="M33" i="59"/>
  <c r="M33" i="58"/>
  <c r="I33" i="59"/>
  <c r="I33" i="58"/>
  <c r="L32" i="59"/>
  <c r="L32" i="58"/>
  <c r="H32" i="59"/>
  <c r="H32" i="58"/>
  <c r="K31" i="59"/>
  <c r="K31" i="58"/>
  <c r="J30" i="59"/>
  <c r="J30" i="58"/>
  <c r="M29" i="59"/>
  <c r="M29" i="58"/>
  <c r="I29" i="59"/>
  <c r="I29" i="58"/>
  <c r="L28" i="58"/>
  <c r="L28" i="59"/>
  <c r="H28" i="58"/>
  <c r="H28" i="59"/>
  <c r="K27" i="59"/>
  <c r="K27" i="58"/>
  <c r="J26" i="59"/>
  <c r="J26" i="58"/>
  <c r="M25" i="59"/>
  <c r="M25" i="58"/>
  <c r="I25" i="59"/>
  <c r="I25" i="58"/>
  <c r="L24" i="58"/>
  <c r="L24" i="59"/>
  <c r="H24" i="58"/>
  <c r="H24" i="59"/>
  <c r="K23" i="59"/>
  <c r="K23" i="58"/>
  <c r="J22" i="59"/>
  <c r="J22" i="58"/>
  <c r="M21" i="59"/>
  <c r="M21" i="58"/>
  <c r="I21" i="59"/>
  <c r="I21" i="58"/>
  <c r="L20" i="58"/>
  <c r="L20" i="59"/>
  <c r="K4" i="59"/>
  <c r="K4" i="58"/>
  <c r="M34" i="59"/>
  <c r="M34" i="58"/>
  <c r="I34" i="59"/>
  <c r="I34" i="58"/>
  <c r="L33" i="59"/>
  <c r="L33" i="58"/>
  <c r="H33" i="59"/>
  <c r="H33" i="58"/>
  <c r="K32" i="59"/>
  <c r="K32" i="58"/>
  <c r="J31" i="58"/>
  <c r="J31" i="59"/>
  <c r="M30" i="59"/>
  <c r="M30" i="58"/>
  <c r="I30" i="59"/>
  <c r="I30" i="58"/>
  <c r="L29" i="59"/>
  <c r="L29" i="58"/>
  <c r="H29" i="59"/>
  <c r="H29" i="58"/>
  <c r="K28" i="59"/>
  <c r="K28" i="58"/>
  <c r="J27" i="59"/>
  <c r="J27" i="58"/>
  <c r="M26" i="59"/>
  <c r="M26" i="58"/>
  <c r="I26" i="59"/>
  <c r="I26" i="58"/>
  <c r="L25" i="59"/>
  <c r="L25" i="58"/>
  <c r="H25" i="59"/>
  <c r="H25" i="58"/>
  <c r="K24" i="59"/>
  <c r="K24" i="58"/>
  <c r="J23" i="59"/>
  <c r="J23" i="58"/>
  <c r="M22" i="59"/>
  <c r="M22" i="58"/>
  <c r="I22" i="59"/>
  <c r="I22" i="58"/>
  <c r="L21" i="59"/>
  <c r="L21" i="58"/>
  <c r="K20" i="59"/>
  <c r="K20" i="58"/>
  <c r="R33" i="30"/>
  <c r="R31" i="30"/>
  <c r="AA4" i="4" l="1"/>
  <c r="BV4" i="4"/>
  <c r="AD4" i="4"/>
  <c r="AZ4" i="4"/>
  <c r="N32" i="30"/>
  <c r="K32" i="30"/>
  <c r="F32" i="30"/>
  <c r="D32" i="30"/>
  <c r="LT19" i="31"/>
  <c r="J20" i="57" s="1"/>
  <c r="I20" i="57"/>
  <c r="I37" i="57" l="1" a="1"/>
  <c r="I37" i="57" s="1"/>
  <c r="I38" i="57" a="1"/>
  <c r="I38" i="57" s="1"/>
  <c r="I39" i="57"/>
  <c r="I36" i="57"/>
  <c r="J37" i="57" a="1"/>
  <c r="J37" i="57" s="1"/>
  <c r="J38" i="57" a="1"/>
  <c r="J38" i="57" s="1"/>
  <c r="J36" i="57"/>
  <c r="J39" i="57"/>
  <c r="L21" i="43"/>
  <c r="KM19" i="31"/>
  <c r="JX19" i="31"/>
  <c r="C19" i="59" s="1"/>
  <c r="JY19" i="31"/>
  <c r="D19" i="59" s="1"/>
  <c r="KB19" i="31"/>
  <c r="G19" i="59" s="1"/>
  <c r="JQ19" i="31"/>
  <c r="G19" i="58" s="1"/>
  <c r="JN19" i="31"/>
  <c r="D19" i="58" s="1"/>
  <c r="JM19" i="31"/>
  <c r="C19" i="58" s="1"/>
  <c r="LH19" i="31"/>
  <c r="D20" i="57" s="1"/>
  <c r="LG19" i="31"/>
  <c r="B20" i="57" s="1"/>
  <c r="LF19" i="31"/>
  <c r="C20" i="57" s="1"/>
  <c r="KG19" i="31"/>
  <c r="KF19" i="31"/>
  <c r="JV19" i="31"/>
  <c r="JU19" i="31"/>
  <c r="JK19" i="31"/>
  <c r="C35" i="58" l="1"/>
  <c r="C37" i="58" a="1"/>
  <c r="C37" i="58" s="1"/>
  <c r="C36" i="58" a="1"/>
  <c r="C36" i="58" s="1"/>
  <c r="D35" i="59"/>
  <c r="D37" i="59" a="1"/>
  <c r="D37" i="59" s="1"/>
  <c r="D36" i="59" a="1"/>
  <c r="D36" i="59" s="1"/>
  <c r="C37" i="57" a="1"/>
  <c r="C37" i="57" s="1"/>
  <c r="C36" i="57"/>
  <c r="C38" i="57" a="1"/>
  <c r="C38" i="57" s="1"/>
  <c r="C39" i="57"/>
  <c r="D36" i="58" a="1"/>
  <c r="D36" i="58" s="1"/>
  <c r="D37" i="58" a="1"/>
  <c r="D37" i="58" s="1"/>
  <c r="D35" i="58"/>
  <c r="C36" i="59" a="1"/>
  <c r="C36" i="59" s="1"/>
  <c r="C35" i="59"/>
  <c r="C37" i="59" a="1"/>
  <c r="C37" i="59" s="1"/>
  <c r="B38" i="57" a="1"/>
  <c r="B38" i="57" s="1"/>
  <c r="B39" i="57"/>
  <c r="B36" i="57"/>
  <c r="B37" i="57" a="1"/>
  <c r="B37" i="57" s="1"/>
  <c r="G35" i="58"/>
  <c r="G37" i="58" a="1"/>
  <c r="G37" i="58" s="1"/>
  <c r="G36" i="58" a="1"/>
  <c r="G36" i="58" s="1"/>
  <c r="M19" i="59"/>
  <c r="M19" i="58"/>
  <c r="D38" i="57" a="1"/>
  <c r="D38" i="57" s="1"/>
  <c r="D37" i="57" a="1"/>
  <c r="D37" i="57" s="1"/>
  <c r="D36" i="57"/>
  <c r="D39" i="57"/>
  <c r="G37" i="59" a="1"/>
  <c r="G37" i="59" s="1"/>
  <c r="G35" i="59"/>
  <c r="G36" i="59" a="1"/>
  <c r="G36" i="59" s="1"/>
  <c r="L37" i="43"/>
  <c r="L38" i="43"/>
  <c r="L40" i="43"/>
  <c r="L39" i="43"/>
  <c r="LK19" i="31"/>
  <c r="LO19" i="31" s="1"/>
  <c r="LM19" i="31"/>
  <c r="JJ19" i="31"/>
  <c r="F20" i="57" s="1"/>
  <c r="R20" i="30"/>
  <c r="R21" i="30"/>
  <c r="R22" i="30"/>
  <c r="R23" i="30"/>
  <c r="R24" i="30"/>
  <c r="R25" i="30"/>
  <c r="R26" i="30"/>
  <c r="R27" i="30"/>
  <c r="E20" i="57" l="1"/>
  <c r="E38" i="57" s="1" a="1"/>
  <c r="E38" i="57" s="1"/>
  <c r="LS19" i="31"/>
  <c r="H20" i="57" s="1"/>
  <c r="H39" i="57" s="1"/>
  <c r="G20" i="57"/>
  <c r="M35" i="59"/>
  <c r="M37" i="59" a="1"/>
  <c r="M37" i="59" s="1"/>
  <c r="M36" i="59" a="1"/>
  <c r="M36" i="59" s="1"/>
  <c r="M35" i="58"/>
  <c r="M37" i="58" a="1"/>
  <c r="M37" i="58" s="1"/>
  <c r="M36" i="58" a="1"/>
  <c r="M36" i="58" s="1"/>
  <c r="H37" i="57" l="1" a="1"/>
  <c r="H37" i="57" s="1"/>
  <c r="E36" i="57"/>
  <c r="E39" i="57"/>
  <c r="E37" i="57" a="1"/>
  <c r="E37" i="57" s="1"/>
  <c r="H38" i="57" a="1"/>
  <c r="H38" i="57" s="1"/>
  <c r="H36" i="57"/>
  <c r="AL39" i="28"/>
  <c r="H15" i="30" l="1"/>
  <c r="FV34" i="31"/>
  <c r="GR34" i="31"/>
  <c r="R34" i="31"/>
  <c r="G34" i="31"/>
  <c r="BX34" i="31"/>
  <c r="GZ34" i="31"/>
  <c r="AN34" i="31"/>
  <c r="CT34" i="31"/>
  <c r="FH34" i="31"/>
  <c r="BJ34" i="31"/>
  <c r="BB34" i="31"/>
  <c r="FP34" i="31"/>
  <c r="CF34" i="31"/>
  <c r="EZ34" i="31"/>
  <c r="R33" i="31"/>
  <c r="AF34" i="31"/>
  <c r="B34" i="60" l="1"/>
  <c r="F36" i="43" l="1"/>
  <c r="H36" i="43"/>
  <c r="K36" i="43"/>
  <c r="D36" i="43"/>
  <c r="B36" i="43"/>
  <c r="I36" i="43"/>
  <c r="E36" i="43"/>
  <c r="G36" i="43"/>
  <c r="EW34" i="31" l="1"/>
  <c r="GN34" i="31"/>
  <c r="J36" i="43"/>
  <c r="GC34" i="31"/>
  <c r="AC34" i="31"/>
  <c r="GF34" i="31"/>
  <c r="DZ34" i="31"/>
  <c r="AY34" i="31"/>
  <c r="DR34" i="31"/>
  <c r="ET34" i="31"/>
  <c r="G35" i="45" s="1"/>
  <c r="C36" i="43"/>
  <c r="DW34" i="31"/>
  <c r="EH34" i="31"/>
  <c r="BU34" i="31"/>
  <c r="EE34" i="31"/>
  <c r="DO34" i="31"/>
  <c r="G35" i="44" s="1"/>
  <c r="A34" i="31"/>
  <c r="B34" i="31"/>
  <c r="C34" i="31"/>
  <c r="D34" i="31"/>
  <c r="E34" i="31"/>
  <c r="F34" i="31"/>
  <c r="H34" i="31"/>
  <c r="C34" i="47" s="1"/>
  <c r="I34" i="31"/>
  <c r="D34" i="47" s="1"/>
  <c r="J34" i="31"/>
  <c r="E34" i="47" s="1"/>
  <c r="K34" i="31"/>
  <c r="F34" i="47" s="1"/>
  <c r="L34" i="31"/>
  <c r="G34" i="47" s="1"/>
  <c r="M34" i="31"/>
  <c r="N34" i="31"/>
  <c r="O34" i="31"/>
  <c r="P34" i="31"/>
  <c r="Q34" i="31"/>
  <c r="S34" i="31"/>
  <c r="I34" i="47" s="1"/>
  <c r="T34" i="31"/>
  <c r="J34" i="47" s="1"/>
  <c r="U34" i="31"/>
  <c r="K34" i="47" s="1"/>
  <c r="V34" i="31"/>
  <c r="L34" i="47" s="1"/>
  <c r="W34" i="31"/>
  <c r="M34" i="47" s="1"/>
  <c r="X34" i="31"/>
  <c r="Y34" i="31"/>
  <c r="Z34" i="31"/>
  <c r="AA34" i="31"/>
  <c r="AB34" i="31"/>
  <c r="AD34" i="31"/>
  <c r="AE34" i="31"/>
  <c r="AG34" i="31"/>
  <c r="C34" i="48" s="1"/>
  <c r="AH34" i="31"/>
  <c r="D34" i="48" s="1"/>
  <c r="AI34" i="31"/>
  <c r="E34" i="48" s="1"/>
  <c r="AJ34" i="31"/>
  <c r="F34" i="48" s="1"/>
  <c r="AK34" i="31"/>
  <c r="G34" i="48" s="1"/>
  <c r="AL34" i="31"/>
  <c r="AM34" i="31"/>
  <c r="AO34" i="31"/>
  <c r="I34" i="48" s="1"/>
  <c r="AP34" i="31"/>
  <c r="J34" i="48" s="1"/>
  <c r="AQ34" i="31"/>
  <c r="K34" i="48" s="1"/>
  <c r="AR34" i="31"/>
  <c r="L34" i="48" s="1"/>
  <c r="AS34" i="31"/>
  <c r="M34" i="48" s="1"/>
  <c r="AT34" i="31"/>
  <c r="AU34" i="31"/>
  <c r="AV34" i="31"/>
  <c r="AW34" i="31"/>
  <c r="AX34" i="31"/>
  <c r="AZ34" i="31"/>
  <c r="BA34" i="31"/>
  <c r="BC34" i="31"/>
  <c r="C34" i="49" s="1"/>
  <c r="BD34" i="31"/>
  <c r="D34" i="49" s="1"/>
  <c r="BE34" i="31"/>
  <c r="E34" i="49" s="1"/>
  <c r="BF34" i="31"/>
  <c r="F34" i="49" s="1"/>
  <c r="BG34" i="31"/>
  <c r="G34" i="49" s="1"/>
  <c r="BH34" i="31"/>
  <c r="BI34" i="31"/>
  <c r="BK34" i="31"/>
  <c r="I34" i="49" s="1"/>
  <c r="BL34" i="31"/>
  <c r="J34" i="49" s="1"/>
  <c r="BM34" i="31"/>
  <c r="K34" i="49" s="1"/>
  <c r="BN34" i="31"/>
  <c r="L34" i="49" s="1"/>
  <c r="BO34" i="31"/>
  <c r="M34" i="49" s="1"/>
  <c r="BP34" i="31"/>
  <c r="BQ34" i="31"/>
  <c r="BR34" i="31"/>
  <c r="BS34" i="31"/>
  <c r="BT34" i="31"/>
  <c r="BV34" i="31"/>
  <c r="BW34" i="31"/>
  <c r="BY34" i="31"/>
  <c r="C34" i="50" s="1"/>
  <c r="BZ34" i="31"/>
  <c r="D34" i="50" s="1"/>
  <c r="CA34" i="31"/>
  <c r="E34" i="50" s="1"/>
  <c r="CB34" i="31"/>
  <c r="F34" i="50" s="1"/>
  <c r="CC34" i="31"/>
  <c r="G34" i="50" s="1"/>
  <c r="CD34" i="31"/>
  <c r="CE34" i="31"/>
  <c r="CG34" i="31"/>
  <c r="I34" i="50" s="1"/>
  <c r="CH34" i="31"/>
  <c r="J34" i="50" s="1"/>
  <c r="CI34" i="31"/>
  <c r="K34" i="50" s="1"/>
  <c r="CJ34" i="31"/>
  <c r="L34" i="50" s="1"/>
  <c r="CK34" i="31"/>
  <c r="M34" i="50" s="1"/>
  <c r="CL34" i="31"/>
  <c r="CM34" i="31"/>
  <c r="CN34" i="31"/>
  <c r="CO34" i="31"/>
  <c r="CP34" i="31"/>
  <c r="CQ34" i="31"/>
  <c r="CR34" i="31"/>
  <c r="B35" i="46" s="1"/>
  <c r="CS34" i="31"/>
  <c r="C35" i="46" s="1"/>
  <c r="CU34" i="31"/>
  <c r="E35" i="46" s="1"/>
  <c r="CV34" i="31"/>
  <c r="F35" i="46" s="1"/>
  <c r="CW34" i="31"/>
  <c r="G35" i="46" s="1"/>
  <c r="CX34" i="31"/>
  <c r="H35" i="46" s="1"/>
  <c r="CY34" i="31"/>
  <c r="I35" i="46" s="1"/>
  <c r="CZ34" i="31"/>
  <c r="DA34" i="31"/>
  <c r="DB34" i="31"/>
  <c r="DG34" i="31"/>
  <c r="K35" i="44" s="1"/>
  <c r="DI34" i="31"/>
  <c r="L35" i="44" s="1"/>
  <c r="DJ34" i="31"/>
  <c r="DK34" i="31"/>
  <c r="C35" i="44" s="1"/>
  <c r="DL34" i="31"/>
  <c r="B35" i="44" s="1"/>
  <c r="DM34" i="31"/>
  <c r="D35" i="44" s="1"/>
  <c r="DN34" i="31"/>
  <c r="F35" i="44" s="1"/>
  <c r="DP34" i="31"/>
  <c r="E35" i="44" s="1"/>
  <c r="DQ34" i="31"/>
  <c r="DS34" i="31"/>
  <c r="DT34" i="31"/>
  <c r="DU34" i="31"/>
  <c r="DV34" i="31"/>
  <c r="DX34" i="31"/>
  <c r="DY34" i="31"/>
  <c r="EA34" i="31"/>
  <c r="EB34" i="31"/>
  <c r="EC34" i="31"/>
  <c r="ED34" i="31"/>
  <c r="EF34" i="31"/>
  <c r="EG34" i="31"/>
  <c r="EM34" i="31"/>
  <c r="K35" i="45" s="1"/>
  <c r="EO34" i="31"/>
  <c r="EP34" i="31"/>
  <c r="C35" i="45" s="1"/>
  <c r="EQ34" i="31"/>
  <c r="B35" i="45" s="1"/>
  <c r="ER34" i="31"/>
  <c r="D35" i="45" s="1"/>
  <c r="ES34" i="31"/>
  <c r="F35" i="45" s="1"/>
  <c r="EU34" i="31"/>
  <c r="EV34" i="31"/>
  <c r="EX34" i="31"/>
  <c r="EY34" i="31"/>
  <c r="FA34" i="31"/>
  <c r="C34" i="51" s="1"/>
  <c r="FB34" i="31"/>
  <c r="D34" i="51" s="1"/>
  <c r="FC34" i="31"/>
  <c r="E34" i="51" s="1"/>
  <c r="FD34" i="31"/>
  <c r="F34" i="51" s="1"/>
  <c r="FE34" i="31"/>
  <c r="G34" i="51" s="1"/>
  <c r="FF34" i="31"/>
  <c r="FG34" i="31"/>
  <c r="FI34" i="31"/>
  <c r="I34" i="51" s="1"/>
  <c r="FJ34" i="31"/>
  <c r="J34" i="51" s="1"/>
  <c r="FK34" i="31"/>
  <c r="K34" i="51" s="1"/>
  <c r="FL34" i="31"/>
  <c r="L34" i="51" s="1"/>
  <c r="FM34" i="31"/>
  <c r="M34" i="51" s="1"/>
  <c r="FN34" i="31"/>
  <c r="FO34" i="31"/>
  <c r="FQ34" i="31"/>
  <c r="FR34" i="31"/>
  <c r="FS34" i="31"/>
  <c r="FT34" i="31"/>
  <c r="FU34" i="31"/>
  <c r="FW34" i="31"/>
  <c r="FX34" i="31"/>
  <c r="FY34" i="31"/>
  <c r="FZ34" i="31"/>
  <c r="GA34" i="31"/>
  <c r="GB34" i="31"/>
  <c r="GD34" i="31"/>
  <c r="GE34" i="31"/>
  <c r="GH34" i="31"/>
  <c r="H34" i="52" s="1"/>
  <c r="GI34" i="31"/>
  <c r="I34" i="52" s="1"/>
  <c r="GJ34" i="31"/>
  <c r="J34" i="52" s="1"/>
  <c r="GK34" i="31"/>
  <c r="K34" i="52" s="1"/>
  <c r="GL34" i="31"/>
  <c r="GM34" i="31"/>
  <c r="GO34" i="31"/>
  <c r="L34" i="52" s="1"/>
  <c r="GP34" i="31"/>
  <c r="GQ34" i="31"/>
  <c r="GS34" i="31"/>
  <c r="GT34" i="31"/>
  <c r="GU34" i="31"/>
  <c r="GV34" i="31"/>
  <c r="GW34" i="31"/>
  <c r="GX34" i="31"/>
  <c r="GY34" i="31"/>
  <c r="HA34" i="31"/>
  <c r="HB34" i="31"/>
  <c r="HC34" i="31"/>
  <c r="HD34" i="31"/>
  <c r="HE34" i="31"/>
  <c r="HF34" i="31"/>
  <c r="HG34" i="31"/>
  <c r="HI34" i="31"/>
  <c r="HJ34" i="31"/>
  <c r="HK34" i="31"/>
  <c r="HL34" i="31"/>
  <c r="HM34" i="31"/>
  <c r="HN34" i="31"/>
  <c r="HO34" i="31"/>
  <c r="HQ34" i="31"/>
  <c r="HR34" i="31"/>
  <c r="HS34" i="31"/>
  <c r="HT34" i="31"/>
  <c r="HU34" i="31"/>
  <c r="HV34" i="31"/>
  <c r="HW34" i="31"/>
  <c r="HY34" i="31"/>
  <c r="HZ34" i="31"/>
  <c r="IA34" i="31"/>
  <c r="IB34" i="31"/>
  <c r="IC34" i="31"/>
  <c r="ID34" i="31"/>
  <c r="IE34" i="31"/>
  <c r="IG34" i="31"/>
  <c r="IH34" i="31"/>
  <c r="II34" i="31"/>
  <c r="IJ34" i="31"/>
  <c r="IK34" i="31"/>
  <c r="IL34" i="31"/>
  <c r="IM34" i="31"/>
  <c r="IO34" i="31"/>
  <c r="IP34" i="31"/>
  <c r="IQ34" i="31"/>
  <c r="IR34" i="31"/>
  <c r="IS34" i="31"/>
  <c r="IT34" i="31"/>
  <c r="IU34" i="31"/>
  <c r="IW34" i="31"/>
  <c r="IX34" i="31"/>
  <c r="IY34" i="31"/>
  <c r="IZ34" i="31"/>
  <c r="JA34" i="31"/>
  <c r="JB34" i="31"/>
  <c r="JC34" i="31"/>
  <c r="JE34" i="31"/>
  <c r="JF34" i="31"/>
  <c r="JG34" i="31"/>
  <c r="JH34" i="31"/>
  <c r="JI34" i="31"/>
  <c r="D34" i="52" l="1"/>
  <c r="D34" i="60"/>
  <c r="C34" i="52"/>
  <c r="C34" i="60"/>
  <c r="E34" i="52"/>
  <c r="E34" i="60"/>
  <c r="F34" i="52"/>
  <c r="F34" i="60"/>
  <c r="A74" i="31"/>
  <c r="A36" i="43"/>
  <c r="A34" i="60" s="1"/>
  <c r="DH34" i="31"/>
  <c r="J35" i="44" s="1"/>
  <c r="EN34" i="31"/>
  <c r="J35" i="45" s="1"/>
  <c r="E35" i="45"/>
  <c r="A34" i="59" l="1"/>
  <c r="A34" i="58"/>
  <c r="A35" i="57"/>
  <c r="A34" i="52"/>
  <c r="A34" i="48"/>
  <c r="A34" i="47"/>
  <c r="A35" i="46"/>
  <c r="A34" i="51"/>
  <c r="A34" i="50"/>
  <c r="A35" i="44"/>
  <c r="A34" i="49"/>
  <c r="A35" i="45"/>
  <c r="HH34" i="31"/>
  <c r="GG34" i="31"/>
  <c r="JD34" i="31"/>
  <c r="HP34" i="31"/>
  <c r="IF34" i="31"/>
  <c r="IN34" i="31"/>
  <c r="HX34" i="31"/>
  <c r="IV34" i="31"/>
  <c r="D35" i="46" l="1"/>
  <c r="B34" i="52"/>
  <c r="G34" i="52"/>
  <c r="B34" i="51"/>
  <c r="H34" i="51"/>
  <c r="B34" i="50"/>
  <c r="H34" i="50"/>
  <c r="H34" i="49"/>
  <c r="B34" i="49"/>
  <c r="B34" i="48"/>
  <c r="H34" i="48"/>
  <c r="H34" i="47"/>
  <c r="B34" i="47"/>
  <c r="DE34" i="31"/>
  <c r="DF34" i="31"/>
  <c r="DC34" i="31"/>
  <c r="DD34" i="31"/>
  <c r="EK34" i="31"/>
  <c r="EL34" i="31"/>
  <c r="EI34" i="31"/>
  <c r="H35" i="45" s="1"/>
  <c r="EJ34" i="31"/>
  <c r="I35" i="45" s="1"/>
  <c r="H35" i="44" l="1"/>
  <c r="I35" i="44"/>
  <c r="H12" i="30" l="1"/>
  <c r="AK21" i="30" s="1"/>
  <c r="JI33" i="31" l="1"/>
  <c r="JA33" i="31"/>
  <c r="IX32" i="31"/>
  <c r="JF31" i="31"/>
  <c r="JE31" i="31"/>
  <c r="JC30" i="31"/>
  <c r="IT30" i="31"/>
  <c r="IX28" i="31"/>
  <c r="IW27" i="31"/>
  <c r="IU27" i="31"/>
  <c r="IT26" i="31"/>
  <c r="JI25" i="31"/>
  <c r="JA25" i="31"/>
  <c r="IX24" i="31"/>
  <c r="JF23" i="31"/>
  <c r="JE23" i="31"/>
  <c r="JC22" i="31"/>
  <c r="IT22" i="31"/>
  <c r="IX20" i="31"/>
  <c r="IW19" i="31"/>
  <c r="IU19" i="31"/>
  <c r="IT18" i="31"/>
  <c r="JI17" i="31"/>
  <c r="JA17" i="31"/>
  <c r="IX16" i="31"/>
  <c r="JF15" i="31"/>
  <c r="JE15" i="31"/>
  <c r="JC14" i="31"/>
  <c r="IT14" i="31"/>
  <c r="IX12" i="31"/>
  <c r="IX11" i="31"/>
  <c r="JI10" i="31"/>
  <c r="IW10" i="31"/>
  <c r="IX9" i="31"/>
  <c r="JE8" i="31"/>
  <c r="IX7" i="31"/>
  <c r="JC33" i="31"/>
  <c r="JB33" i="31"/>
  <c r="JC32" i="31"/>
  <c r="JB32" i="31"/>
  <c r="JC31" i="31"/>
  <c r="JB31" i="31"/>
  <c r="JB30" i="31"/>
  <c r="JC29" i="31"/>
  <c r="JB29" i="31"/>
  <c r="JC28" i="31"/>
  <c r="JB28" i="31"/>
  <c r="JC27" i="31"/>
  <c r="JB27" i="31"/>
  <c r="JC26" i="31"/>
  <c r="JB26" i="31"/>
  <c r="JC25" i="31"/>
  <c r="JB25" i="31"/>
  <c r="JC24" i="31"/>
  <c r="JB24" i="31"/>
  <c r="JC23" i="31"/>
  <c r="JB23" i="31"/>
  <c r="JB22" i="31"/>
  <c r="JC21" i="31"/>
  <c r="JB21" i="31"/>
  <c r="JC20" i="31"/>
  <c r="JB20" i="31"/>
  <c r="JC19" i="31"/>
  <c r="JB19" i="31"/>
  <c r="JC18" i="31"/>
  <c r="JB18" i="31"/>
  <c r="JC17" i="31"/>
  <c r="JB17" i="31"/>
  <c r="JC16" i="31"/>
  <c r="JB16" i="31"/>
  <c r="JC15" i="31"/>
  <c r="JB15" i="31"/>
  <c r="JB14" i="31"/>
  <c r="JC13" i="31"/>
  <c r="JB13" i="31"/>
  <c r="JC12" i="31"/>
  <c r="JB12" i="31"/>
  <c r="JC11" i="31"/>
  <c r="JB11" i="31"/>
  <c r="JC10" i="31"/>
  <c r="JB10" i="31"/>
  <c r="JC9" i="31"/>
  <c r="JB9" i="31"/>
  <c r="JC8" i="31"/>
  <c r="JB8" i="31"/>
  <c r="JC7" i="31"/>
  <c r="JB7" i="31"/>
  <c r="JC6" i="31"/>
  <c r="JB6" i="31"/>
  <c r="JC5" i="31"/>
  <c r="JB5" i="31"/>
  <c r="JC4" i="31"/>
  <c r="JB4" i="31"/>
  <c r="JE33" i="31"/>
  <c r="JE32" i="31"/>
  <c r="JE30" i="31"/>
  <c r="JE29" i="31"/>
  <c r="JE28" i="31"/>
  <c r="JE27" i="31"/>
  <c r="JE26" i="31"/>
  <c r="JE25" i="31"/>
  <c r="JE24" i="31"/>
  <c r="JE22" i="31"/>
  <c r="JE21" i="31"/>
  <c r="JE20" i="31"/>
  <c r="JE19" i="31"/>
  <c r="JE18" i="31"/>
  <c r="JE17" i="31"/>
  <c r="JE16" i="31"/>
  <c r="JE14" i="31"/>
  <c r="JE13" i="31"/>
  <c r="JE12" i="31"/>
  <c r="JE11" i="31"/>
  <c r="JE10" i="31"/>
  <c r="JE9" i="31"/>
  <c r="JE7" i="31"/>
  <c r="JE6" i="31"/>
  <c r="JE5" i="31"/>
  <c r="JE4" i="31"/>
  <c r="JH33" i="31"/>
  <c r="JG33" i="31"/>
  <c r="JF33" i="31"/>
  <c r="JI32" i="31"/>
  <c r="JH32" i="31"/>
  <c r="JG32" i="31"/>
  <c r="JF32" i="31"/>
  <c r="JI31" i="31"/>
  <c r="JH31" i="31"/>
  <c r="JG31" i="31"/>
  <c r="JI30" i="31"/>
  <c r="JH30" i="31"/>
  <c r="JG30" i="31"/>
  <c r="JF30" i="31"/>
  <c r="JI29" i="31"/>
  <c r="JH29" i="31"/>
  <c r="JG29" i="31"/>
  <c r="JF29" i="31"/>
  <c r="JI28" i="31"/>
  <c r="JH28" i="31"/>
  <c r="JG28" i="31"/>
  <c r="JF28" i="31"/>
  <c r="JI27" i="31"/>
  <c r="JH27" i="31"/>
  <c r="JG27" i="31"/>
  <c r="JF27" i="31"/>
  <c r="JI26" i="31"/>
  <c r="JH26" i="31"/>
  <c r="JG26" i="31"/>
  <c r="JF26" i="31"/>
  <c r="JH25" i="31"/>
  <c r="JG25" i="31"/>
  <c r="JF25" i="31"/>
  <c r="JI24" i="31"/>
  <c r="JH24" i="31"/>
  <c r="JG24" i="31"/>
  <c r="JF24" i="31"/>
  <c r="JI23" i="31"/>
  <c r="JH23" i="31"/>
  <c r="JG23" i="31"/>
  <c r="JI22" i="31"/>
  <c r="JH22" i="31"/>
  <c r="JG22" i="31"/>
  <c r="JF22" i="31"/>
  <c r="JI21" i="31"/>
  <c r="JH21" i="31"/>
  <c r="JG21" i="31"/>
  <c r="JF21" i="31"/>
  <c r="JI20" i="31"/>
  <c r="JH20" i="31"/>
  <c r="JG20" i="31"/>
  <c r="JF20" i="31"/>
  <c r="JI19" i="31"/>
  <c r="JH19" i="31"/>
  <c r="JG19" i="31"/>
  <c r="JF19" i="31"/>
  <c r="JI18" i="31"/>
  <c r="JH18" i="31"/>
  <c r="JG18" i="31"/>
  <c r="JF18" i="31"/>
  <c r="JH17" i="31"/>
  <c r="JG17" i="31"/>
  <c r="JF17" i="31"/>
  <c r="JI16" i="31"/>
  <c r="JH16" i="31"/>
  <c r="JG16" i="31"/>
  <c r="JF16" i="31"/>
  <c r="JI15" i="31"/>
  <c r="JH15" i="31"/>
  <c r="JG15" i="31"/>
  <c r="JI14" i="31"/>
  <c r="JH14" i="31"/>
  <c r="JG14" i="31"/>
  <c r="JF14" i="31"/>
  <c r="JI13" i="31"/>
  <c r="JH13" i="31"/>
  <c r="JG13" i="31"/>
  <c r="JF13" i="31"/>
  <c r="JI12" i="31"/>
  <c r="JH12" i="31"/>
  <c r="JG12" i="31"/>
  <c r="JF12" i="31"/>
  <c r="JI11" i="31"/>
  <c r="JH11" i="31"/>
  <c r="JG11" i="31"/>
  <c r="JF11" i="31"/>
  <c r="JH10" i="31"/>
  <c r="JG10" i="31"/>
  <c r="JF10" i="31"/>
  <c r="JI9" i="31"/>
  <c r="JH9" i="31"/>
  <c r="JG9" i="31"/>
  <c r="JF9" i="31"/>
  <c r="JI8" i="31"/>
  <c r="JH8" i="31"/>
  <c r="JG8" i="31"/>
  <c r="JF8" i="31"/>
  <c r="JI7" i="31"/>
  <c r="JH7" i="31"/>
  <c r="JG7" i="31"/>
  <c r="JF7" i="31"/>
  <c r="JI6" i="31"/>
  <c r="JH6" i="31"/>
  <c r="JG6" i="31"/>
  <c r="JF6" i="31"/>
  <c r="JI5" i="31"/>
  <c r="JH5" i="31"/>
  <c r="JG5" i="31"/>
  <c r="JF5" i="31"/>
  <c r="JI4" i="31"/>
  <c r="JH4" i="31"/>
  <c r="JG4" i="31"/>
  <c r="JF4" i="31"/>
  <c r="IZ33" i="31"/>
  <c r="IY33" i="31"/>
  <c r="IX33" i="31"/>
  <c r="JA32" i="31"/>
  <c r="IZ32" i="31"/>
  <c r="IY32" i="31"/>
  <c r="JA31" i="31"/>
  <c r="IZ31" i="31"/>
  <c r="IY31" i="31"/>
  <c r="IX31" i="31"/>
  <c r="JA30" i="31"/>
  <c r="IZ30" i="31"/>
  <c r="IY30" i="31"/>
  <c r="IX30" i="31"/>
  <c r="JA29" i="31"/>
  <c r="IZ29" i="31"/>
  <c r="IY29" i="31"/>
  <c r="IX29" i="31"/>
  <c r="JA28" i="31"/>
  <c r="IZ28" i="31"/>
  <c r="IY28" i="31"/>
  <c r="JA27" i="31"/>
  <c r="IZ27" i="31"/>
  <c r="IY27" i="31"/>
  <c r="IX27" i="31"/>
  <c r="JA26" i="31"/>
  <c r="IZ26" i="31"/>
  <c r="IY26" i="31"/>
  <c r="IX26" i="31"/>
  <c r="IZ25" i="31"/>
  <c r="IY25" i="31"/>
  <c r="IX25" i="31"/>
  <c r="JA24" i="31"/>
  <c r="IZ24" i="31"/>
  <c r="IY24" i="31"/>
  <c r="JA23" i="31"/>
  <c r="IZ23" i="31"/>
  <c r="IY23" i="31"/>
  <c r="IX23" i="31"/>
  <c r="JA22" i="31"/>
  <c r="IZ22" i="31"/>
  <c r="IY22" i="31"/>
  <c r="IX22" i="31"/>
  <c r="JA21" i="31"/>
  <c r="IZ21" i="31"/>
  <c r="IY21" i="31"/>
  <c r="IX21" i="31"/>
  <c r="JA20" i="31"/>
  <c r="IZ20" i="31"/>
  <c r="IY20" i="31"/>
  <c r="JA19" i="31"/>
  <c r="IZ19" i="31"/>
  <c r="IY19" i="31"/>
  <c r="IX19" i="31"/>
  <c r="JA18" i="31"/>
  <c r="IZ18" i="31"/>
  <c r="IY18" i="31"/>
  <c r="IX18" i="31"/>
  <c r="IZ17" i="31"/>
  <c r="IY17" i="31"/>
  <c r="IX17" i="31"/>
  <c r="JA16" i="31"/>
  <c r="IZ16" i="31"/>
  <c r="IY16" i="31"/>
  <c r="JA15" i="31"/>
  <c r="IZ15" i="31"/>
  <c r="IY15" i="31"/>
  <c r="IX15" i="31"/>
  <c r="JA14" i="31"/>
  <c r="IZ14" i="31"/>
  <c r="IY14" i="31"/>
  <c r="IX14" i="31"/>
  <c r="JA13" i="31"/>
  <c r="IZ13" i="31"/>
  <c r="IY13" i="31"/>
  <c r="IX13" i="31"/>
  <c r="JA12" i="31"/>
  <c r="IZ12" i="31"/>
  <c r="IY12" i="31"/>
  <c r="JA11" i="31"/>
  <c r="IZ11" i="31"/>
  <c r="IY11" i="31"/>
  <c r="JA10" i="31"/>
  <c r="IZ10" i="31"/>
  <c r="IY10" i="31"/>
  <c r="IX10" i="31"/>
  <c r="JA9" i="31"/>
  <c r="IZ9" i="31"/>
  <c r="IY9" i="31"/>
  <c r="JA8" i="31"/>
  <c r="IZ8" i="31"/>
  <c r="IY8" i="31"/>
  <c r="IX8" i="31"/>
  <c r="JA7" i="31"/>
  <c r="IZ7" i="31"/>
  <c r="IY7" i="31"/>
  <c r="JA6" i="31"/>
  <c r="IZ6" i="31"/>
  <c r="IY6" i="31"/>
  <c r="IX6" i="31"/>
  <c r="JA5" i="31"/>
  <c r="IZ5" i="31"/>
  <c r="IY5" i="31"/>
  <c r="IX5" i="31"/>
  <c r="JA4" i="31"/>
  <c r="IZ4" i="31"/>
  <c r="IY4" i="31"/>
  <c r="IX4" i="31"/>
  <c r="IW33" i="31"/>
  <c r="IW32" i="31"/>
  <c r="IW31" i="31"/>
  <c r="IW30" i="31"/>
  <c r="IW29" i="31"/>
  <c r="IW28" i="31"/>
  <c r="IW26" i="31"/>
  <c r="IW25" i="31"/>
  <c r="IW24" i="31"/>
  <c r="IW23" i="31"/>
  <c r="IW22" i="31"/>
  <c r="IW21" i="31"/>
  <c r="IW20" i="31"/>
  <c r="IW18" i="31"/>
  <c r="IW17" i="31"/>
  <c r="IW16" i="31"/>
  <c r="IW15" i="31"/>
  <c r="IW14" i="31"/>
  <c r="IW13" i="31"/>
  <c r="IW12" i="31"/>
  <c r="IW11" i="31"/>
  <c r="IW9" i="31"/>
  <c r="IW8" i="31"/>
  <c r="IW7" i="31"/>
  <c r="IW6" i="31"/>
  <c r="IW5" i="31"/>
  <c r="IW4" i="31"/>
  <c r="IU33" i="31"/>
  <c r="IT33" i="31"/>
  <c r="IU32" i="31"/>
  <c r="IT32" i="31"/>
  <c r="IU31" i="31"/>
  <c r="IT31" i="31"/>
  <c r="IU30" i="31"/>
  <c r="IU29" i="31"/>
  <c r="IT29" i="31"/>
  <c r="IU28" i="31"/>
  <c r="IT28" i="31"/>
  <c r="IT27" i="31"/>
  <c r="IU26" i="31"/>
  <c r="IU25" i="31"/>
  <c r="IT25" i="31"/>
  <c r="IU24" i="31"/>
  <c r="IT24" i="31"/>
  <c r="IU23" i="31"/>
  <c r="IT23" i="31"/>
  <c r="IU22" i="31"/>
  <c r="IU21" i="31"/>
  <c r="IT21" i="31"/>
  <c r="IU20" i="31"/>
  <c r="IT20" i="31"/>
  <c r="IT19" i="31"/>
  <c r="IU18" i="31"/>
  <c r="IU17" i="31"/>
  <c r="IT17" i="31"/>
  <c r="IU16" i="31"/>
  <c r="IT16" i="31"/>
  <c r="IU15" i="31"/>
  <c r="IT15" i="31"/>
  <c r="IU14" i="31"/>
  <c r="IU13" i="31"/>
  <c r="IT13" i="31"/>
  <c r="IU12" i="31"/>
  <c r="IT12" i="31"/>
  <c r="IU11" i="31"/>
  <c r="IT11" i="31"/>
  <c r="IU10" i="31"/>
  <c r="IT10" i="31"/>
  <c r="IU9" i="31"/>
  <c r="IT9" i="31"/>
  <c r="IU8" i="31"/>
  <c r="IT8" i="31"/>
  <c r="IU7" i="31"/>
  <c r="IT7" i="31"/>
  <c r="IU6" i="31"/>
  <c r="IT6" i="31"/>
  <c r="IU5" i="31"/>
  <c r="IT5" i="31"/>
  <c r="IU4" i="31"/>
  <c r="IT4" i="31"/>
  <c r="IW37" i="31" l="1"/>
  <c r="IW36" i="31" a="1"/>
  <c r="IW36" i="31" s="1"/>
  <c r="IW38" i="31" a="1"/>
  <c r="IW38" i="31" s="1"/>
  <c r="JB38" i="31" a="1"/>
  <c r="JB38" i="31" s="1"/>
  <c r="JI37" i="31"/>
  <c r="JI38" i="31" a="1"/>
  <c r="JI38" i="31" s="1"/>
  <c r="JI36" i="31" a="1"/>
  <c r="JI36" i="31" s="1"/>
  <c r="JA37" i="31"/>
  <c r="JA38" i="31" a="1"/>
  <c r="JA38" i="31" s="1"/>
  <c r="IT38" i="31" a="1"/>
  <c r="IT38" i="31" s="1"/>
  <c r="IX38" i="31" a="1"/>
  <c r="IX38" i="31" s="1"/>
  <c r="JE37" i="31"/>
  <c r="JE38" i="31" a="1"/>
  <c r="JE38" i="31" s="1"/>
  <c r="JE36" i="31" a="1"/>
  <c r="JE36" i="31" s="1"/>
  <c r="IY37" i="31"/>
  <c r="JF38" i="31" a="1"/>
  <c r="JF38" i="31" s="1"/>
  <c r="JA36" i="31" a="1"/>
  <c r="JA36" i="31" s="1"/>
  <c r="IU38" i="31" a="1"/>
  <c r="IU38" i="31" s="1"/>
  <c r="IU36" i="31" a="1"/>
  <c r="IU36" i="31" s="1"/>
  <c r="IY38" i="31" a="1"/>
  <c r="IY38" i="31" s="1"/>
  <c r="IY36" i="31" a="1"/>
  <c r="IY36" i="31" s="1"/>
  <c r="JC38" i="31" a="1"/>
  <c r="JC38" i="31" s="1"/>
  <c r="JC36" i="31" a="1"/>
  <c r="JC36" i="31" s="1"/>
  <c r="JG38" i="31" a="1"/>
  <c r="JG38" i="31" s="1"/>
  <c r="JG36" i="31" a="1"/>
  <c r="JG36" i="31" s="1"/>
  <c r="JC37" i="31"/>
  <c r="IZ38" i="31" a="1"/>
  <c r="IZ38" i="31" s="1"/>
  <c r="IZ36" i="31" a="1"/>
  <c r="IZ36" i="31" s="1"/>
  <c r="IZ37" i="31"/>
  <c r="JH38" i="31" a="1"/>
  <c r="JH38" i="31" s="1"/>
  <c r="JH36" i="31" a="1"/>
  <c r="JH36" i="31" s="1"/>
  <c r="JH37" i="31"/>
  <c r="JG37" i="31"/>
  <c r="IU37" i="31"/>
  <c r="IT36" i="31" a="1"/>
  <c r="IT36" i="31" s="1"/>
  <c r="IX36" i="31" a="1"/>
  <c r="IX36" i="31" s="1"/>
  <c r="JB36" i="31" a="1"/>
  <c r="JB36" i="31" s="1"/>
  <c r="JF36" i="31" a="1"/>
  <c r="JF36" i="31" s="1"/>
  <c r="IT37" i="31"/>
  <c r="IX37" i="31"/>
  <c r="JB37" i="31"/>
  <c r="JF37" i="31"/>
  <c r="JJ38" i="4" a="1"/>
  <c r="JJ38" i="4" s="1"/>
  <c r="JF38" i="4" a="1"/>
  <c r="JF38" i="4" s="1"/>
  <c r="JB38" i="4" a="1"/>
  <c r="JB38" i="4" s="1"/>
  <c r="IX38" i="4" a="1"/>
  <c r="IX38" i="4" s="1"/>
  <c r="JJ36" i="4" a="1"/>
  <c r="JJ36" i="4" s="1"/>
  <c r="JF36" i="4" a="1"/>
  <c r="JF36" i="4" s="1"/>
  <c r="JB36" i="4" a="1"/>
  <c r="JB36" i="4" s="1"/>
  <c r="IX36" i="4" a="1"/>
  <c r="IX36" i="4" s="1"/>
  <c r="JJ37" i="4"/>
  <c r="JI38" i="4" a="1"/>
  <c r="JI38" i="4" s="1"/>
  <c r="JH38" i="4" a="1"/>
  <c r="JH38" i="4" s="1"/>
  <c r="JG38" i="4" a="1"/>
  <c r="JG38" i="4" s="1"/>
  <c r="JF37" i="4"/>
  <c r="JE38" i="4" a="1"/>
  <c r="JE38" i="4" s="1"/>
  <c r="JD38" i="4" a="1"/>
  <c r="JD38" i="4" s="1"/>
  <c r="JC38" i="4" a="1"/>
  <c r="JC38" i="4" s="1"/>
  <c r="JB37" i="4"/>
  <c r="JA38" i="4" a="1"/>
  <c r="JA38" i="4" s="1"/>
  <c r="IZ38" i="4" a="1"/>
  <c r="IZ38" i="4" s="1"/>
  <c r="IY38" i="4" a="1"/>
  <c r="IY38" i="4" s="1"/>
  <c r="IX37" i="4"/>
  <c r="IW38" i="4" a="1"/>
  <c r="IW38" i="4" s="1"/>
  <c r="IV38" i="4" a="1"/>
  <c r="IV38" i="4" s="1"/>
  <c r="IU38" i="4" a="1"/>
  <c r="IU38" i="4" s="1"/>
  <c r="IV37" i="4" l="1"/>
  <c r="IZ37" i="4"/>
  <c r="JD37" i="4"/>
  <c r="JH37" i="4"/>
  <c r="IV36" i="4" a="1"/>
  <c r="IV36" i="4" s="1"/>
  <c r="IZ36" i="4" a="1"/>
  <c r="IZ36" i="4" s="1"/>
  <c r="JD36" i="4" a="1"/>
  <c r="JD36" i="4" s="1"/>
  <c r="JH36" i="4" a="1"/>
  <c r="JH36" i="4" s="1"/>
  <c r="IW37" i="4"/>
  <c r="JA37" i="4"/>
  <c r="JE37" i="4"/>
  <c r="JI37" i="4"/>
  <c r="IU36" i="4" a="1"/>
  <c r="IU36" i="4" s="1"/>
  <c r="IW36" i="4" a="1"/>
  <c r="IW36" i="4" s="1"/>
  <c r="IY36" i="4" a="1"/>
  <c r="IY36" i="4" s="1"/>
  <c r="JA36" i="4" a="1"/>
  <c r="JA36" i="4" s="1"/>
  <c r="JC36" i="4" a="1"/>
  <c r="JC36" i="4" s="1"/>
  <c r="JE36" i="4" a="1"/>
  <c r="JE36" i="4" s="1"/>
  <c r="JG36" i="4" a="1"/>
  <c r="JG36" i="4" s="1"/>
  <c r="JI36" i="4" a="1"/>
  <c r="JI36" i="4" s="1"/>
  <c r="IU37" i="4"/>
  <c r="IY37" i="4"/>
  <c r="JC37" i="4"/>
  <c r="JG37" i="4"/>
  <c r="ES33" i="31"/>
  <c r="F34" i="45" s="1"/>
  <c r="ER33" i="31"/>
  <c r="D34" i="45" s="1"/>
  <c r="EP33" i="31"/>
  <c r="C34" i="45" s="1"/>
  <c r="ES32" i="31"/>
  <c r="F33" i="45" s="1"/>
  <c r="EQ32" i="31"/>
  <c r="B33" i="45" s="1"/>
  <c r="EP32" i="31"/>
  <c r="C33" i="45" s="1"/>
  <c r="ES31" i="31"/>
  <c r="F32" i="45" s="1"/>
  <c r="ER31" i="31"/>
  <c r="D32" i="45" s="1"/>
  <c r="EQ31" i="31"/>
  <c r="B32" i="45" s="1"/>
  <c r="EP31" i="31"/>
  <c r="C32" i="45" s="1"/>
  <c r="ES30" i="31"/>
  <c r="F31" i="45" s="1"/>
  <c r="EQ30" i="31"/>
  <c r="B31" i="45" s="1"/>
  <c r="EP30" i="31"/>
  <c r="C31" i="45" s="1"/>
  <c r="ER29" i="31"/>
  <c r="D30" i="45" s="1"/>
  <c r="EQ29" i="31"/>
  <c r="B30" i="45" s="1"/>
  <c r="EP29" i="31"/>
  <c r="C30" i="45" s="1"/>
  <c r="ER28" i="31"/>
  <c r="D29" i="45" s="1"/>
  <c r="EQ28" i="31"/>
  <c r="B29" i="45" s="1"/>
  <c r="EP28" i="31"/>
  <c r="C29" i="45" s="1"/>
  <c r="ER27" i="31"/>
  <c r="D28" i="45" s="1"/>
  <c r="EQ27" i="31"/>
  <c r="B28" i="45" s="1"/>
  <c r="ER26" i="31"/>
  <c r="D27" i="45" s="1"/>
  <c r="EQ26" i="31"/>
  <c r="B27" i="45" s="1"/>
  <c r="EP26" i="31"/>
  <c r="C27" i="45" s="1"/>
  <c r="ET25" i="31"/>
  <c r="G26" i="45" s="1"/>
  <c r="ES25" i="31"/>
  <c r="F26" i="45" s="1"/>
  <c r="ER25" i="31"/>
  <c r="D26" i="45" s="1"/>
  <c r="EQ25" i="31"/>
  <c r="B26" i="45" s="1"/>
  <c r="EP25" i="31"/>
  <c r="C26" i="45" s="1"/>
  <c r="ER24" i="31"/>
  <c r="D25" i="45" s="1"/>
  <c r="EQ24" i="31"/>
  <c r="B25" i="45" s="1"/>
  <c r="EP24" i="31"/>
  <c r="C25" i="45" s="1"/>
  <c r="ES23" i="31"/>
  <c r="F24" i="45" s="1"/>
  <c r="ER23" i="31"/>
  <c r="D24" i="45" s="1"/>
  <c r="EQ23" i="31"/>
  <c r="B24" i="45" s="1"/>
  <c r="EP23" i="31"/>
  <c r="C24" i="45" s="1"/>
  <c r="ES22" i="31"/>
  <c r="F23" i="45" s="1"/>
  <c r="ER22" i="31"/>
  <c r="D23" i="45" s="1"/>
  <c r="EQ22" i="31"/>
  <c r="B23" i="45" s="1"/>
  <c r="EP22" i="31"/>
  <c r="C23" i="45" s="1"/>
  <c r="ES21" i="31"/>
  <c r="F22" i="45" s="1"/>
  <c r="ER21" i="31"/>
  <c r="D22" i="45" s="1"/>
  <c r="EQ21" i="31"/>
  <c r="B22" i="45" s="1"/>
  <c r="EP21" i="31"/>
  <c r="C22" i="45" s="1"/>
  <c r="ES20" i="31"/>
  <c r="F21" i="45" s="1"/>
  <c r="ER20" i="31"/>
  <c r="D21" i="45" s="1"/>
  <c r="EQ20" i="31"/>
  <c r="B21" i="45" s="1"/>
  <c r="EP20" i="31"/>
  <c r="C21" i="45" s="1"/>
  <c r="ES19" i="31"/>
  <c r="F20" i="45" s="1"/>
  <c r="ER19" i="31"/>
  <c r="D20" i="45" s="1"/>
  <c r="EQ19" i="31"/>
  <c r="B20" i="45" s="1"/>
  <c r="EP19" i="31"/>
  <c r="C20" i="45" s="1"/>
  <c r="ES18" i="31"/>
  <c r="F19" i="45" s="1"/>
  <c r="ER18" i="31"/>
  <c r="D19" i="45" s="1"/>
  <c r="EQ18" i="31"/>
  <c r="B19" i="45" s="1"/>
  <c r="EP18" i="31"/>
  <c r="C19" i="45" s="1"/>
  <c r="ET17" i="31"/>
  <c r="G18" i="45" s="1"/>
  <c r="ER17" i="31"/>
  <c r="D18" i="45" s="1"/>
  <c r="EQ17" i="31"/>
  <c r="B18" i="45" s="1"/>
  <c r="EP17" i="31"/>
  <c r="C18" i="45" s="1"/>
  <c r="ES16" i="31"/>
  <c r="F17" i="45" s="1"/>
  <c r="ER16" i="31"/>
  <c r="D17" i="45" s="1"/>
  <c r="EQ16" i="31"/>
  <c r="B17" i="45" s="1"/>
  <c r="EP16" i="31"/>
  <c r="C17" i="45" s="1"/>
  <c r="ES15" i="31"/>
  <c r="F16" i="45" s="1"/>
  <c r="ER15" i="31"/>
  <c r="D16" i="45" s="1"/>
  <c r="EQ15" i="31"/>
  <c r="B16" i="45" s="1"/>
  <c r="EP15" i="31"/>
  <c r="C16" i="45" s="1"/>
  <c r="ES14" i="31"/>
  <c r="F15" i="45" s="1"/>
  <c r="ER14" i="31"/>
  <c r="D15" i="45" s="1"/>
  <c r="EQ14" i="31"/>
  <c r="B15" i="45" s="1"/>
  <c r="EP14" i="31"/>
  <c r="C15" i="45" s="1"/>
  <c r="ES13" i="31"/>
  <c r="F14" i="45" s="1"/>
  <c r="ER13" i="31"/>
  <c r="D14" i="45" s="1"/>
  <c r="EQ13" i="31"/>
  <c r="B14" i="45" s="1"/>
  <c r="EP13" i="31"/>
  <c r="C14" i="45" s="1"/>
  <c r="ES12" i="31"/>
  <c r="F13" i="45" s="1"/>
  <c r="ER12" i="31"/>
  <c r="D13" i="45" s="1"/>
  <c r="EQ12" i="31"/>
  <c r="B13" i="45" s="1"/>
  <c r="EP12" i="31"/>
  <c r="C13" i="45" s="1"/>
  <c r="ES11" i="31"/>
  <c r="F12" i="45" s="1"/>
  <c r="ER11" i="31"/>
  <c r="D12" i="45" s="1"/>
  <c r="EQ11" i="31"/>
  <c r="B12" i="45" s="1"/>
  <c r="EP11" i="31"/>
  <c r="C12" i="45" s="1"/>
  <c r="ES10" i="31"/>
  <c r="F11" i="45" s="1"/>
  <c r="ER10" i="31"/>
  <c r="D11" i="45" s="1"/>
  <c r="EQ10" i="31"/>
  <c r="B11" i="45" s="1"/>
  <c r="EP10" i="31"/>
  <c r="C11" i="45" s="1"/>
  <c r="ES9" i="31"/>
  <c r="F10" i="45" s="1"/>
  <c r="ER9" i="31"/>
  <c r="D10" i="45" s="1"/>
  <c r="EQ9" i="31"/>
  <c r="B10" i="45" s="1"/>
  <c r="EP9" i="31"/>
  <c r="C10" i="45" s="1"/>
  <c r="ES8" i="31"/>
  <c r="EQ8" i="31"/>
  <c r="B9" i="45" s="1"/>
  <c r="EP8" i="31"/>
  <c r="C9" i="45" s="1"/>
  <c r="ET7" i="31"/>
  <c r="G8" i="45" s="1"/>
  <c r="EQ7" i="31"/>
  <c r="EP7" i="31"/>
  <c r="C8" i="45" s="1"/>
  <c r="ES6" i="31"/>
  <c r="F7" i="45" s="1"/>
  <c r="EQ6" i="31"/>
  <c r="B7" i="45" s="1"/>
  <c r="EP6" i="31"/>
  <c r="C7" i="45" s="1"/>
  <c r="ES5" i="31"/>
  <c r="F6" i="45" s="1"/>
  <c r="ES4" i="31"/>
  <c r="F5" i="45" s="1"/>
  <c r="EQ4" i="31"/>
  <c r="B5" i="45" s="1"/>
  <c r="EP4" i="31"/>
  <c r="EO33" i="31"/>
  <c r="EO32" i="31"/>
  <c r="EO31" i="31"/>
  <c r="EO30" i="31"/>
  <c r="EO29" i="31"/>
  <c r="EO28" i="31"/>
  <c r="EO27" i="31"/>
  <c r="EO26" i="31"/>
  <c r="EO25" i="31"/>
  <c r="EO24" i="31"/>
  <c r="EO23" i="31"/>
  <c r="EO22" i="31"/>
  <c r="EO21" i="31"/>
  <c r="EO19" i="31"/>
  <c r="EO18" i="31"/>
  <c r="EO17" i="31"/>
  <c r="EO16" i="31"/>
  <c r="EO15" i="31"/>
  <c r="EO14" i="31"/>
  <c r="EO13" i="31"/>
  <c r="EO12" i="31"/>
  <c r="EO11" i="31"/>
  <c r="EO10" i="31"/>
  <c r="EO9" i="31"/>
  <c r="EO8" i="31"/>
  <c r="EO7" i="31"/>
  <c r="EO6" i="31"/>
  <c r="EO4" i="31"/>
  <c r="DN33" i="31"/>
  <c r="F34" i="44" s="1"/>
  <c r="DM33" i="31"/>
  <c r="D34" i="44" s="1"/>
  <c r="DL33" i="31"/>
  <c r="B34" i="44" s="1"/>
  <c r="DN32" i="31"/>
  <c r="F33" i="44" s="1"/>
  <c r="DM32" i="31"/>
  <c r="D33" i="44" s="1"/>
  <c r="DL32" i="31"/>
  <c r="B33" i="44" s="1"/>
  <c r="DK32" i="31"/>
  <c r="C33" i="44" s="1"/>
  <c r="DN31" i="31"/>
  <c r="F32" i="44" s="1"/>
  <c r="DM31" i="31"/>
  <c r="D32" i="44" s="1"/>
  <c r="DL31" i="31"/>
  <c r="B32" i="44" s="1"/>
  <c r="DK31" i="31"/>
  <c r="C32" i="44" s="1"/>
  <c r="DM30" i="31"/>
  <c r="D31" i="44" s="1"/>
  <c r="DL30" i="31"/>
  <c r="B31" i="44" s="1"/>
  <c r="DK30" i="31"/>
  <c r="C31" i="44" s="1"/>
  <c r="DN29" i="31"/>
  <c r="F30" i="44" s="1"/>
  <c r="DM29" i="31"/>
  <c r="D30" i="44" s="1"/>
  <c r="DL29" i="31"/>
  <c r="B30" i="44" s="1"/>
  <c r="DK29" i="31"/>
  <c r="C30" i="44" s="1"/>
  <c r="DM28" i="31"/>
  <c r="D29" i="44" s="1"/>
  <c r="DL28" i="31"/>
  <c r="B29" i="44" s="1"/>
  <c r="DN27" i="31"/>
  <c r="F28" i="44" s="1"/>
  <c r="DM27" i="31"/>
  <c r="D28" i="44" s="1"/>
  <c r="DL27" i="31"/>
  <c r="B28" i="44" s="1"/>
  <c r="DK27" i="31"/>
  <c r="C28" i="44" s="1"/>
  <c r="DN26" i="31"/>
  <c r="F27" i="44" s="1"/>
  <c r="DM26" i="31"/>
  <c r="D27" i="44" s="1"/>
  <c r="DL26" i="31"/>
  <c r="B27" i="44" s="1"/>
  <c r="DK26" i="31"/>
  <c r="C27" i="44" s="1"/>
  <c r="DO25" i="31"/>
  <c r="G26" i="44" s="1"/>
  <c r="DM25" i="31"/>
  <c r="D26" i="44" s="1"/>
  <c r="DL25" i="31"/>
  <c r="B26" i="44" s="1"/>
  <c r="DK25" i="31"/>
  <c r="C26" i="44" s="1"/>
  <c r="DN24" i="31"/>
  <c r="F25" i="44" s="1"/>
  <c r="DM24" i="31"/>
  <c r="D25" i="44" s="1"/>
  <c r="DL24" i="31"/>
  <c r="B25" i="44" s="1"/>
  <c r="DK24" i="31"/>
  <c r="C25" i="44" s="1"/>
  <c r="DM23" i="31"/>
  <c r="D24" i="44" s="1"/>
  <c r="DL23" i="31"/>
  <c r="B24" i="44" s="1"/>
  <c r="DK23" i="31"/>
  <c r="C24" i="44" s="1"/>
  <c r="DL22" i="31"/>
  <c r="B23" i="44" s="1"/>
  <c r="DK22" i="31"/>
  <c r="C23" i="44" s="1"/>
  <c r="DN21" i="31"/>
  <c r="F22" i="44" s="1"/>
  <c r="DM21" i="31"/>
  <c r="D22" i="44" s="1"/>
  <c r="DL21" i="31"/>
  <c r="B22" i="44" s="1"/>
  <c r="DK21" i="31"/>
  <c r="C22" i="44" s="1"/>
  <c r="DN20" i="31"/>
  <c r="F21" i="44" s="1"/>
  <c r="DM20" i="31"/>
  <c r="D21" i="44" s="1"/>
  <c r="DL20" i="31"/>
  <c r="B21" i="44" s="1"/>
  <c r="DK20" i="31"/>
  <c r="C21" i="44" s="1"/>
  <c r="DM19" i="31"/>
  <c r="D20" i="44" s="1"/>
  <c r="DL19" i="31"/>
  <c r="B20" i="44" s="1"/>
  <c r="DK19" i="31"/>
  <c r="C20" i="44" s="1"/>
  <c r="DN18" i="31"/>
  <c r="F19" i="44" s="1"/>
  <c r="DM18" i="31"/>
  <c r="D19" i="44" s="1"/>
  <c r="DL18" i="31"/>
  <c r="B19" i="44" s="1"/>
  <c r="DK18" i="31"/>
  <c r="C19" i="44" s="1"/>
  <c r="DN17" i="31"/>
  <c r="F18" i="44" s="1"/>
  <c r="DM17" i="31"/>
  <c r="D18" i="44" s="1"/>
  <c r="DL17" i="31"/>
  <c r="B18" i="44" s="1"/>
  <c r="DK17" i="31"/>
  <c r="C18" i="44" s="1"/>
  <c r="DN16" i="31"/>
  <c r="F17" i="44" s="1"/>
  <c r="DM16" i="31"/>
  <c r="D17" i="44" s="1"/>
  <c r="DL16" i="31"/>
  <c r="B17" i="44" s="1"/>
  <c r="DK16" i="31"/>
  <c r="C17" i="44" s="1"/>
  <c r="DN15" i="31"/>
  <c r="F16" i="44" s="1"/>
  <c r="DM15" i="31"/>
  <c r="D16" i="44" s="1"/>
  <c r="DL15" i="31"/>
  <c r="B16" i="44" s="1"/>
  <c r="DK15" i="31"/>
  <c r="C16" i="44" s="1"/>
  <c r="DN14" i="31"/>
  <c r="F15" i="44" s="1"/>
  <c r="DM14" i="31"/>
  <c r="D15" i="44" s="1"/>
  <c r="DL14" i="31"/>
  <c r="B15" i="44" s="1"/>
  <c r="DK14" i="31"/>
  <c r="C15" i="44" s="1"/>
  <c r="DN13" i="31"/>
  <c r="F14" i="44" s="1"/>
  <c r="DM13" i="31"/>
  <c r="D14" i="44" s="1"/>
  <c r="DL13" i="31"/>
  <c r="B14" i="44" s="1"/>
  <c r="DK13" i="31"/>
  <c r="C14" i="44" s="1"/>
  <c r="DN12" i="31"/>
  <c r="F13" i="44" s="1"/>
  <c r="DM12" i="31"/>
  <c r="D13" i="44" s="1"/>
  <c r="DL12" i="31"/>
  <c r="B13" i="44" s="1"/>
  <c r="DK12" i="31"/>
  <c r="C13" i="44" s="1"/>
  <c r="DN11" i="31"/>
  <c r="F12" i="44" s="1"/>
  <c r="DL11" i="31"/>
  <c r="B12" i="44" s="1"/>
  <c r="DK11" i="31"/>
  <c r="C12" i="44" s="1"/>
  <c r="DM10" i="31"/>
  <c r="D11" i="44" s="1"/>
  <c r="DL10" i="31"/>
  <c r="B11" i="44" s="1"/>
  <c r="DK10" i="31"/>
  <c r="C11" i="44" s="1"/>
  <c r="DN9" i="31"/>
  <c r="F10" i="44" s="1"/>
  <c r="DM9" i="31"/>
  <c r="D10" i="44" s="1"/>
  <c r="DL9" i="31"/>
  <c r="B10" i="44" s="1"/>
  <c r="DK9" i="31"/>
  <c r="C10" i="44" s="1"/>
  <c r="DN8" i="31"/>
  <c r="F9" i="44" s="1"/>
  <c r="DM8" i="31"/>
  <c r="D9" i="44" s="1"/>
  <c r="DL8" i="31"/>
  <c r="B9" i="44" s="1"/>
  <c r="DK8" i="31"/>
  <c r="C9" i="44" s="1"/>
  <c r="DN7" i="31"/>
  <c r="F8" i="44" s="1"/>
  <c r="DM7" i="31"/>
  <c r="D8" i="44" s="1"/>
  <c r="DL7" i="31"/>
  <c r="B8" i="44" s="1"/>
  <c r="DK7" i="31"/>
  <c r="C8" i="44" s="1"/>
  <c r="DN6" i="31"/>
  <c r="F7" i="44" s="1"/>
  <c r="DM6" i="31"/>
  <c r="D7" i="44" s="1"/>
  <c r="DL6" i="31"/>
  <c r="B7" i="44" s="1"/>
  <c r="DN5" i="31"/>
  <c r="DM5" i="31"/>
  <c r="DM4" i="31"/>
  <c r="D5" i="44" s="1"/>
  <c r="DL4" i="31"/>
  <c r="B5" i="44" s="1"/>
  <c r="DK4" i="31"/>
  <c r="C5" i="44" s="1"/>
  <c r="DJ33" i="31"/>
  <c r="DJ32" i="31"/>
  <c r="DJ31" i="31"/>
  <c r="DJ30" i="31"/>
  <c r="DJ29" i="31"/>
  <c r="DJ28" i="31"/>
  <c r="DJ27" i="31"/>
  <c r="DJ26" i="31"/>
  <c r="DJ25" i="31"/>
  <c r="DJ24" i="31"/>
  <c r="DJ22" i="31"/>
  <c r="DJ21" i="31"/>
  <c r="DJ20" i="31"/>
  <c r="DJ19" i="31"/>
  <c r="DJ18" i="31"/>
  <c r="DJ17" i="31"/>
  <c r="DJ16" i="31"/>
  <c r="DJ15" i="31"/>
  <c r="DJ14" i="31"/>
  <c r="DJ12" i="31"/>
  <c r="DJ11" i="31"/>
  <c r="DJ10" i="31"/>
  <c r="DJ9" i="31"/>
  <c r="DJ8" i="31"/>
  <c r="DJ7" i="31"/>
  <c r="DJ6" i="31"/>
  <c r="DJ5" i="31"/>
  <c r="DJ4" i="31"/>
  <c r="AE37" i="28"/>
  <c r="K10" i="43"/>
  <c r="W36" i="28"/>
  <c r="S37" i="28"/>
  <c r="O37" i="28"/>
  <c r="C10" i="43"/>
  <c r="IC33" i="31"/>
  <c r="IB33" i="31"/>
  <c r="IA33" i="31"/>
  <c r="HZ33" i="31"/>
  <c r="IC32" i="31"/>
  <c r="IB32" i="31"/>
  <c r="IA32" i="31"/>
  <c r="HZ32" i="31"/>
  <c r="IC31" i="31"/>
  <c r="IB31" i="31"/>
  <c r="IC30" i="31"/>
  <c r="IB30" i="31"/>
  <c r="IA30" i="31"/>
  <c r="HZ30" i="31"/>
  <c r="IC29" i="31"/>
  <c r="IB29" i="31"/>
  <c r="IA29" i="31"/>
  <c r="HZ29" i="31"/>
  <c r="IC28" i="31"/>
  <c r="IB28" i="31"/>
  <c r="IA28" i="31"/>
  <c r="HZ28" i="31"/>
  <c r="IC27" i="31"/>
  <c r="IA27" i="31"/>
  <c r="HZ27" i="31"/>
  <c r="IC26" i="31"/>
  <c r="IB26" i="31"/>
  <c r="IA26" i="31"/>
  <c r="HZ26" i="31"/>
  <c r="IC25" i="31"/>
  <c r="IB25" i="31"/>
  <c r="IA25" i="31"/>
  <c r="HZ25" i="31"/>
  <c r="IC24" i="31"/>
  <c r="IA24" i="31"/>
  <c r="HZ24" i="31"/>
  <c r="IC23" i="31"/>
  <c r="IB23" i="31"/>
  <c r="IA23" i="31"/>
  <c r="HZ23" i="31"/>
  <c r="IC22" i="31"/>
  <c r="IB22" i="31"/>
  <c r="IA22" i="31"/>
  <c r="HZ22" i="31"/>
  <c r="IC21" i="31"/>
  <c r="IB21" i="31"/>
  <c r="IA21" i="31"/>
  <c r="HZ21" i="31"/>
  <c r="IC20" i="31"/>
  <c r="IB20" i="31"/>
  <c r="HZ20" i="31"/>
  <c r="IB19" i="31"/>
  <c r="IA19" i="31"/>
  <c r="HZ19" i="31"/>
  <c r="IB18" i="31"/>
  <c r="IA18" i="31"/>
  <c r="HZ18" i="31"/>
  <c r="IC17" i="31"/>
  <c r="IB17" i="31"/>
  <c r="IA17" i="31"/>
  <c r="HZ17" i="31"/>
  <c r="IC16" i="31"/>
  <c r="IB16" i="31"/>
  <c r="IA16" i="31"/>
  <c r="HZ16" i="31"/>
  <c r="IB15" i="31"/>
  <c r="IA15" i="31"/>
  <c r="HZ15" i="31"/>
  <c r="IB14" i="31"/>
  <c r="IA14" i="31"/>
  <c r="HZ14" i="31"/>
  <c r="IB13" i="31"/>
  <c r="IA13" i="31"/>
  <c r="HZ13" i="31"/>
  <c r="IB12" i="31"/>
  <c r="IA12" i="31"/>
  <c r="HZ12" i="31"/>
  <c r="IC11" i="31"/>
  <c r="IB11" i="31"/>
  <c r="IA11" i="31"/>
  <c r="HZ11" i="31"/>
  <c r="IB10" i="31"/>
  <c r="IA10" i="31"/>
  <c r="HZ10" i="31"/>
  <c r="IB9" i="31"/>
  <c r="IA9" i="31"/>
  <c r="IC8" i="31"/>
  <c r="IB8" i="31"/>
  <c r="IA8" i="31"/>
  <c r="HZ8" i="31"/>
  <c r="IC7" i="31"/>
  <c r="IB7" i="31"/>
  <c r="IA7" i="31"/>
  <c r="HZ7" i="31"/>
  <c r="IC6" i="31"/>
  <c r="IB6" i="31"/>
  <c r="HZ6" i="31"/>
  <c r="IB5" i="31"/>
  <c r="IA5" i="31"/>
  <c r="HZ5" i="31"/>
  <c r="IA4" i="31"/>
  <c r="HZ4" i="31"/>
  <c r="HY33" i="31"/>
  <c r="HY32" i="31"/>
  <c r="HY31" i="31"/>
  <c r="HY30" i="31"/>
  <c r="HY29" i="31"/>
  <c r="HY28" i="31"/>
  <c r="HY27" i="31"/>
  <c r="HY26" i="31"/>
  <c r="HY25" i="31"/>
  <c r="HY24" i="31"/>
  <c r="HY23" i="31"/>
  <c r="HY22" i="31"/>
  <c r="HY21" i="31"/>
  <c r="HY20" i="31"/>
  <c r="HY19" i="31"/>
  <c r="HY18" i="31"/>
  <c r="HY17" i="31"/>
  <c r="HY16" i="31"/>
  <c r="HY15" i="31"/>
  <c r="HY13" i="31"/>
  <c r="HY12" i="31"/>
  <c r="HY11" i="31"/>
  <c r="HY9" i="31"/>
  <c r="HY8" i="31"/>
  <c r="HY7" i="31"/>
  <c r="HY4" i="31"/>
  <c r="HW33" i="31"/>
  <c r="HV33" i="31"/>
  <c r="HW32" i="31"/>
  <c r="HV32" i="31"/>
  <c r="HV31" i="31"/>
  <c r="HW30" i="31"/>
  <c r="HV30" i="31"/>
  <c r="HW29" i="31"/>
  <c r="HV29" i="31"/>
  <c r="HW28" i="31"/>
  <c r="HV28" i="31"/>
  <c r="HW27" i="31"/>
  <c r="HV27" i="31"/>
  <c r="HW26" i="31"/>
  <c r="HV26" i="31"/>
  <c r="HW25" i="31"/>
  <c r="HV25" i="31"/>
  <c r="HW24" i="31"/>
  <c r="HW23" i="31"/>
  <c r="HV23" i="31"/>
  <c r="HV22" i="31"/>
  <c r="HW21" i="31"/>
  <c r="HV21" i="31"/>
  <c r="HW20" i="31"/>
  <c r="HV20" i="31"/>
  <c r="HW19" i="31"/>
  <c r="HV19" i="31"/>
  <c r="HW18" i="31"/>
  <c r="HV18" i="31"/>
  <c r="HW17" i="31"/>
  <c r="HV17" i="31"/>
  <c r="HW16" i="31"/>
  <c r="HV16" i="31"/>
  <c r="HV15" i="31"/>
  <c r="HW14" i="31"/>
  <c r="HV14" i="31"/>
  <c r="HW13" i="31"/>
  <c r="HV13" i="31"/>
  <c r="HW12" i="31"/>
  <c r="HV12" i="31"/>
  <c r="HW11" i="31"/>
  <c r="HV11" i="31"/>
  <c r="HW10" i="31"/>
  <c r="HV10" i="31"/>
  <c r="HW9" i="31"/>
  <c r="HV9" i="31"/>
  <c r="HW8" i="31"/>
  <c r="HV8" i="31"/>
  <c r="HW7" i="31"/>
  <c r="HV7" i="31"/>
  <c r="HV6" i="31"/>
  <c r="HW5" i="31"/>
  <c r="HV5" i="31"/>
  <c r="HW4" i="31"/>
  <c r="HM33" i="31"/>
  <c r="HL33" i="31"/>
  <c r="HK33" i="31"/>
  <c r="HJ33" i="31"/>
  <c r="HM32" i="31"/>
  <c r="HL32" i="31"/>
  <c r="HK32" i="31"/>
  <c r="HJ32" i="31"/>
  <c r="HM31" i="31"/>
  <c r="HL31" i="31"/>
  <c r="HK31" i="31"/>
  <c r="HJ31" i="31"/>
  <c r="HM30" i="31"/>
  <c r="HL30" i="31"/>
  <c r="HK30" i="31"/>
  <c r="HJ30" i="31"/>
  <c r="HM29" i="31"/>
  <c r="HL29" i="31"/>
  <c r="HK29" i="31"/>
  <c r="HJ29" i="31"/>
  <c r="HM28" i="31"/>
  <c r="HL28" i="31"/>
  <c r="HK28" i="31"/>
  <c r="HJ28" i="31"/>
  <c r="HM27" i="31"/>
  <c r="HL27" i="31"/>
  <c r="HK27" i="31"/>
  <c r="HJ27" i="31"/>
  <c r="HL26" i="31"/>
  <c r="HK26" i="31"/>
  <c r="HJ26" i="31"/>
  <c r="HM25" i="31"/>
  <c r="HL25" i="31"/>
  <c r="HK25" i="31"/>
  <c r="HJ25" i="31"/>
  <c r="HL24" i="31"/>
  <c r="HK24" i="31"/>
  <c r="HJ24" i="31"/>
  <c r="HM23" i="31"/>
  <c r="HL23" i="31"/>
  <c r="HK23" i="31"/>
  <c r="HJ23" i="31"/>
  <c r="HM22" i="31"/>
  <c r="HK22" i="31"/>
  <c r="HJ22" i="31"/>
  <c r="HM21" i="31"/>
  <c r="HL21" i="31"/>
  <c r="HK21" i="31"/>
  <c r="HJ21" i="31"/>
  <c r="HM20" i="31"/>
  <c r="HL20" i="31"/>
  <c r="HK20" i="31"/>
  <c r="HJ20" i="31"/>
  <c r="HL19" i="31"/>
  <c r="HK19" i="31"/>
  <c r="HJ19" i="31"/>
  <c r="HM18" i="31"/>
  <c r="HK18" i="31"/>
  <c r="HJ18" i="31"/>
  <c r="HM17" i="31"/>
  <c r="HK17" i="31"/>
  <c r="HM16" i="31"/>
  <c r="HL16" i="31"/>
  <c r="HK16" i="31"/>
  <c r="HJ16" i="31"/>
  <c r="HL15" i="31"/>
  <c r="HK15" i="31"/>
  <c r="HJ15" i="31"/>
  <c r="HM14" i="31"/>
  <c r="HL14" i="31"/>
  <c r="HJ14" i="31"/>
  <c r="HM13" i="31"/>
  <c r="HL13" i="31"/>
  <c r="HK13" i="31"/>
  <c r="HJ13" i="31"/>
  <c r="HL12" i="31"/>
  <c r="HK12" i="31"/>
  <c r="HJ12" i="31"/>
  <c r="HM11" i="31"/>
  <c r="HL11" i="31"/>
  <c r="HK11" i="31"/>
  <c r="HJ11" i="31"/>
  <c r="HM10" i="31"/>
  <c r="HL10" i="31"/>
  <c r="HK10" i="31"/>
  <c r="HJ10" i="31"/>
  <c r="HL9" i="31"/>
  <c r="HK9" i="31"/>
  <c r="HJ9" i="31"/>
  <c r="HL8" i="31"/>
  <c r="HK8" i="31"/>
  <c r="HJ8" i="31"/>
  <c r="HM7" i="31"/>
  <c r="HK7" i="31"/>
  <c r="HJ7" i="31"/>
  <c r="HL6" i="31"/>
  <c r="HK6" i="31"/>
  <c r="HJ6" i="31"/>
  <c r="HM5" i="31"/>
  <c r="HL5" i="31"/>
  <c r="HJ5" i="31"/>
  <c r="HM4" i="31"/>
  <c r="HL4" i="31"/>
  <c r="HK4" i="31"/>
  <c r="HJ4" i="31"/>
  <c r="HI33" i="31"/>
  <c r="HI32" i="31"/>
  <c r="HI31" i="31"/>
  <c r="HI30" i="31"/>
  <c r="HI29" i="31"/>
  <c r="HI28" i="31"/>
  <c r="HI27" i="31"/>
  <c r="HI26" i="31"/>
  <c r="HI25" i="31"/>
  <c r="HI24" i="31"/>
  <c r="HI23" i="31"/>
  <c r="HI22" i="31"/>
  <c r="HI21" i="31"/>
  <c r="HI19" i="31"/>
  <c r="HI18" i="31"/>
  <c r="HI16" i="31"/>
  <c r="HI15" i="31"/>
  <c r="HI13" i="31"/>
  <c r="HI12" i="31"/>
  <c r="HI11" i="31"/>
  <c r="HI9" i="31"/>
  <c r="HI7" i="31"/>
  <c r="HI6" i="31"/>
  <c r="HI5" i="31"/>
  <c r="HI4" i="31"/>
  <c r="HG33" i="31"/>
  <c r="HF33" i="31"/>
  <c r="HG32" i="31"/>
  <c r="HF32" i="31"/>
  <c r="HG31" i="31"/>
  <c r="HF31" i="31"/>
  <c r="HG30" i="31"/>
  <c r="HF30" i="31"/>
  <c r="HG29" i="31"/>
  <c r="HF29" i="31"/>
  <c r="HG28" i="31"/>
  <c r="HF28" i="31"/>
  <c r="HG27" i="31"/>
  <c r="HF27" i="31"/>
  <c r="HG26" i="31"/>
  <c r="HF26" i="31"/>
  <c r="HG25" i="31"/>
  <c r="HF24" i="31"/>
  <c r="HG23" i="31"/>
  <c r="HG21" i="31"/>
  <c r="HF21" i="31"/>
  <c r="HG20" i="31"/>
  <c r="HF20" i="31"/>
  <c r="HG19" i="31"/>
  <c r="HF19" i="31"/>
  <c r="HG18" i="31"/>
  <c r="HF18" i="31"/>
  <c r="HG17" i="31"/>
  <c r="HF17" i="31"/>
  <c r="HG16" i="31"/>
  <c r="HF16" i="31"/>
  <c r="HG15" i="31"/>
  <c r="HF15" i="31"/>
  <c r="HG14" i="31"/>
  <c r="HF14" i="31"/>
  <c r="HG13" i="31"/>
  <c r="HF13" i="31"/>
  <c r="HG12" i="31"/>
  <c r="HF12" i="31"/>
  <c r="HF11" i="31"/>
  <c r="HG10" i="31"/>
  <c r="HF10" i="31"/>
  <c r="HG9" i="31"/>
  <c r="HF9" i="31"/>
  <c r="HG8" i="31"/>
  <c r="HF8" i="31"/>
  <c r="HG7" i="31"/>
  <c r="HF7" i="31"/>
  <c r="HG6" i="31"/>
  <c r="HG5" i="31"/>
  <c r="HF5" i="31"/>
  <c r="HG4" i="31"/>
  <c r="AA38" i="29" a="1"/>
  <c r="AA38" i="29" s="1"/>
  <c r="CK39" i="29"/>
  <c r="CF38" i="29" a="1"/>
  <c r="CF38" i="29" s="1"/>
  <c r="BP38" i="29" a="1"/>
  <c r="BP38" i="29" s="1"/>
  <c r="BH39" i="29"/>
  <c r="BD39" i="29"/>
  <c r="AB40" i="29" a="1"/>
  <c r="AB40" i="29" s="1"/>
  <c r="Y39" i="29"/>
  <c r="Q40" i="29" a="1"/>
  <c r="Q40" i="29" s="1"/>
  <c r="L39" i="29"/>
  <c r="D38" i="29" a="1"/>
  <c r="D38" i="29" s="1"/>
  <c r="CU38" i="29" a="1"/>
  <c r="CU38" i="29" s="1"/>
  <c r="CP40" i="29" a="1"/>
  <c r="CP40" i="29" s="1"/>
  <c r="CL40" i="29" a="1"/>
  <c r="CL40" i="29" s="1"/>
  <c r="CH39" i="29"/>
  <c r="BU38" i="29" a="1"/>
  <c r="BU38" i="29" s="1"/>
  <c r="BQ40" i="29" a="1"/>
  <c r="BQ40" i="29" s="1"/>
  <c r="BO38" i="29" a="1"/>
  <c r="BO38" i="29" s="1"/>
  <c r="AW40" i="29" a="1"/>
  <c r="AW40" i="29" s="1"/>
  <c r="AQ38" i="29" a="1"/>
  <c r="AQ38" i="29" s="1"/>
  <c r="AP39" i="29"/>
  <c r="AI38" i="29" a="1"/>
  <c r="AI38" i="29" s="1"/>
  <c r="Z40" i="29" a="1"/>
  <c r="Z40" i="29" s="1"/>
  <c r="X39" i="29"/>
  <c r="R39" i="29"/>
  <c r="N39" i="29"/>
  <c r="D40" i="29" a="1"/>
  <c r="D40" i="29" s="1"/>
  <c r="B38" i="29" a="1"/>
  <c r="B38" i="29" s="1"/>
  <c r="K35" i="43"/>
  <c r="J35" i="43"/>
  <c r="D35" i="43"/>
  <c r="DG33" i="31"/>
  <c r="K34" i="44" s="1"/>
  <c r="EM33" i="31"/>
  <c r="K34" i="45" s="1"/>
  <c r="D34" i="43"/>
  <c r="EM32" i="31"/>
  <c r="K33" i="45" s="1"/>
  <c r="B34" i="43"/>
  <c r="J33" i="43"/>
  <c r="DI31" i="31"/>
  <c r="L32" i="44" s="1"/>
  <c r="D33" i="43"/>
  <c r="B33" i="43"/>
  <c r="K32" i="43"/>
  <c r="D32" i="43"/>
  <c r="DG30" i="31"/>
  <c r="K31" i="44" s="1"/>
  <c r="B32" i="43"/>
  <c r="J31" i="43"/>
  <c r="DI29" i="31"/>
  <c r="L30" i="44" s="1"/>
  <c r="D31" i="43"/>
  <c r="D30" i="43"/>
  <c r="B30" i="43"/>
  <c r="K29" i="43"/>
  <c r="J29" i="43"/>
  <c r="D29" i="43"/>
  <c r="EM27" i="31"/>
  <c r="K28" i="45" s="1"/>
  <c r="B29" i="43"/>
  <c r="K28" i="43"/>
  <c r="J28" i="43"/>
  <c r="D28" i="43"/>
  <c r="D27" i="43"/>
  <c r="EM25" i="31"/>
  <c r="K26" i="45" s="1"/>
  <c r="D26" i="43"/>
  <c r="C26" i="43"/>
  <c r="B26" i="43"/>
  <c r="K25" i="43"/>
  <c r="D25" i="43"/>
  <c r="K24" i="43"/>
  <c r="J24" i="43"/>
  <c r="D24" i="43"/>
  <c r="DG22" i="31"/>
  <c r="K23" i="44" s="1"/>
  <c r="DG21" i="31"/>
  <c r="K22" i="44" s="1"/>
  <c r="K22" i="43"/>
  <c r="J22" i="43"/>
  <c r="D22" i="43"/>
  <c r="DI19" i="31"/>
  <c r="L20" i="44" s="1"/>
  <c r="D21" i="43"/>
  <c r="K20" i="43"/>
  <c r="J20" i="43"/>
  <c r="D20" i="43"/>
  <c r="K19" i="43"/>
  <c r="D19" i="43"/>
  <c r="B19" i="43"/>
  <c r="K18" i="43"/>
  <c r="D18" i="43"/>
  <c r="J17" i="43"/>
  <c r="D17" i="43"/>
  <c r="DG15" i="31"/>
  <c r="K16" i="44" s="1"/>
  <c r="J16" i="43"/>
  <c r="D16" i="43"/>
  <c r="EM14" i="31"/>
  <c r="K15" i="45" s="1"/>
  <c r="J15" i="43"/>
  <c r="D15" i="43"/>
  <c r="C15" i="43"/>
  <c r="B15" i="43"/>
  <c r="D14" i="43"/>
  <c r="J13" i="43"/>
  <c r="C13" i="43"/>
  <c r="D12" i="43"/>
  <c r="EM10" i="31"/>
  <c r="K11" i="45" s="1"/>
  <c r="K11" i="43"/>
  <c r="J11" i="43"/>
  <c r="C11" i="43"/>
  <c r="J9" i="43"/>
  <c r="D9" i="43"/>
  <c r="DG7" i="31"/>
  <c r="K8" i="44" s="1"/>
  <c r="K8" i="43"/>
  <c r="J8" i="43"/>
  <c r="D8" i="43"/>
  <c r="DG6" i="31"/>
  <c r="K7" i="44" s="1"/>
  <c r="B8" i="43"/>
  <c r="J7" i="43"/>
  <c r="D7" i="43"/>
  <c r="Z38" i="28"/>
  <c r="X38" i="28"/>
  <c r="V37" i="28"/>
  <c r="U38" i="28"/>
  <c r="T36" i="28"/>
  <c r="J6" i="43"/>
  <c r="P38" i="28"/>
  <c r="D6" i="43"/>
  <c r="H37" i="28"/>
  <c r="B38" i="28"/>
  <c r="F35" i="43"/>
  <c r="F34" i="43"/>
  <c r="F33" i="43"/>
  <c r="F32" i="43"/>
  <c r="F31" i="43"/>
  <c r="F30" i="43"/>
  <c r="F29" i="43"/>
  <c r="F28" i="43"/>
  <c r="F26" i="43"/>
  <c r="F25" i="43"/>
  <c r="F24" i="43"/>
  <c r="F23" i="43"/>
  <c r="F22" i="43"/>
  <c r="F21" i="43"/>
  <c r="F20" i="43"/>
  <c r="F19" i="43"/>
  <c r="F18" i="43"/>
  <c r="F17" i="43"/>
  <c r="F16" i="43"/>
  <c r="F15" i="43"/>
  <c r="F14" i="43"/>
  <c r="F13" i="43"/>
  <c r="F9" i="43"/>
  <c r="F8" i="43"/>
  <c r="F7" i="43"/>
  <c r="F6" i="43"/>
  <c r="IS33" i="31"/>
  <c r="IR33" i="31"/>
  <c r="IQ33" i="31"/>
  <c r="IP33" i="31"/>
  <c r="IO33" i="31"/>
  <c r="IM33" i="31"/>
  <c r="IL33" i="31"/>
  <c r="IK33" i="31"/>
  <c r="IJ33" i="31"/>
  <c r="II33" i="31"/>
  <c r="IH33" i="31"/>
  <c r="IG33" i="31"/>
  <c r="IE33" i="31"/>
  <c r="ID33" i="31"/>
  <c r="HU33" i="31"/>
  <c r="HT33" i="31"/>
  <c r="HR33" i="31"/>
  <c r="HQ33" i="31"/>
  <c r="HO33" i="31"/>
  <c r="HN33" i="31"/>
  <c r="HE33" i="31"/>
  <c r="HD33" i="31"/>
  <c r="HC33" i="31"/>
  <c r="HB33" i="31"/>
  <c r="HA33" i="31"/>
  <c r="GY33" i="31"/>
  <c r="GX33" i="31"/>
  <c r="GW33" i="31"/>
  <c r="GV33" i="31"/>
  <c r="GU33" i="31"/>
  <c r="GT33" i="31"/>
  <c r="GS33" i="31"/>
  <c r="GQ33" i="31"/>
  <c r="GP33" i="31"/>
  <c r="GO33" i="31"/>
  <c r="L33" i="52" s="1"/>
  <c r="GM33" i="31"/>
  <c r="GK33" i="31"/>
  <c r="K33" i="52" s="1"/>
  <c r="GJ33" i="31"/>
  <c r="J33" i="52" s="1"/>
  <c r="GI33" i="31"/>
  <c r="I33" i="52" s="1"/>
  <c r="GH33" i="31"/>
  <c r="H33" i="52" s="1"/>
  <c r="GD33" i="31"/>
  <c r="GB33" i="31"/>
  <c r="GA33" i="31"/>
  <c r="FZ33" i="31"/>
  <c r="FY33" i="31"/>
  <c r="FX33" i="31"/>
  <c r="FW33" i="31"/>
  <c r="FU33" i="31"/>
  <c r="FT33" i="31"/>
  <c r="FS33" i="31"/>
  <c r="FR33" i="31"/>
  <c r="FQ33" i="31"/>
  <c r="FO33" i="31"/>
  <c r="FN33" i="31"/>
  <c r="FM33" i="31"/>
  <c r="M33" i="51" s="1"/>
  <c r="FL33" i="31"/>
  <c r="L33" i="51" s="1"/>
  <c r="FK33" i="31"/>
  <c r="K33" i="51" s="1"/>
  <c r="FJ33" i="31"/>
  <c r="J33" i="51" s="1"/>
  <c r="FI33" i="31"/>
  <c r="I33" i="51" s="1"/>
  <c r="FG33" i="31"/>
  <c r="FF33" i="31"/>
  <c r="FE33" i="31"/>
  <c r="G33" i="51" s="1"/>
  <c r="FD33" i="31"/>
  <c r="F33" i="51" s="1"/>
  <c r="FC33" i="31"/>
  <c r="E33" i="51" s="1"/>
  <c r="FB33" i="31"/>
  <c r="D33" i="51" s="1"/>
  <c r="FA33" i="31"/>
  <c r="C33" i="51" s="1"/>
  <c r="EY33" i="31"/>
  <c r="EX33" i="31"/>
  <c r="EV33" i="31"/>
  <c r="DQ33" i="31"/>
  <c r="DB33" i="31"/>
  <c r="DA33" i="31"/>
  <c r="CZ33" i="31"/>
  <c r="CY33" i="31"/>
  <c r="I34" i="46" s="1"/>
  <c r="CX33" i="31"/>
  <c r="H34" i="46" s="1"/>
  <c r="CW33" i="31"/>
  <c r="G34" i="46" s="1"/>
  <c r="CV33" i="31"/>
  <c r="F34" i="46" s="1"/>
  <c r="CU33" i="31"/>
  <c r="E34" i="46" s="1"/>
  <c r="CS33" i="31"/>
  <c r="C34" i="46" s="1"/>
  <c r="CR33" i="31"/>
  <c r="B34" i="46" s="1"/>
  <c r="CO33" i="31"/>
  <c r="CN33" i="31"/>
  <c r="CM33" i="31"/>
  <c r="CL33" i="31"/>
  <c r="CK33" i="31"/>
  <c r="M33" i="50" s="1"/>
  <c r="CJ33" i="31"/>
  <c r="L33" i="50" s="1"/>
  <c r="CI33" i="31"/>
  <c r="K33" i="50" s="1"/>
  <c r="CH33" i="31"/>
  <c r="J33" i="50" s="1"/>
  <c r="CG33" i="31"/>
  <c r="I33" i="50" s="1"/>
  <c r="CD33" i="31"/>
  <c r="CC33" i="31"/>
  <c r="G33" i="50" s="1"/>
  <c r="CB33" i="31"/>
  <c r="F33" i="50" s="1"/>
  <c r="CA33" i="31"/>
  <c r="E33" i="50" s="1"/>
  <c r="BZ33" i="31"/>
  <c r="D33" i="50" s="1"/>
  <c r="BY33" i="31"/>
  <c r="C33" i="50" s="1"/>
  <c r="BW33" i="31"/>
  <c r="BV33" i="31"/>
  <c r="BT33" i="31"/>
  <c r="BR33" i="31"/>
  <c r="BQ33" i="31"/>
  <c r="BP33" i="31"/>
  <c r="BO33" i="31"/>
  <c r="M33" i="49" s="1"/>
  <c r="BN33" i="31"/>
  <c r="L33" i="49" s="1"/>
  <c r="BM33" i="31"/>
  <c r="K33" i="49" s="1"/>
  <c r="BL33" i="31"/>
  <c r="J33" i="49" s="1"/>
  <c r="BI33" i="31"/>
  <c r="BH33" i="31"/>
  <c r="BG33" i="31"/>
  <c r="G33" i="49" s="1"/>
  <c r="BF33" i="31"/>
  <c r="F33" i="49" s="1"/>
  <c r="BE33" i="31"/>
  <c r="E33" i="49" s="1"/>
  <c r="BD33" i="31"/>
  <c r="D33" i="49" s="1"/>
  <c r="BC33" i="31"/>
  <c r="C33" i="49" s="1"/>
  <c r="BA33" i="31"/>
  <c r="AZ33" i="31"/>
  <c r="AX33" i="31"/>
  <c r="AW33" i="31"/>
  <c r="AV33" i="31"/>
  <c r="AU33" i="31"/>
  <c r="AT33" i="31"/>
  <c r="AS33" i="31"/>
  <c r="M33" i="48" s="1"/>
  <c r="AR33" i="31"/>
  <c r="L33" i="48" s="1"/>
  <c r="AQ33" i="31"/>
  <c r="K33" i="48" s="1"/>
  <c r="AP33" i="31"/>
  <c r="J33" i="48" s="1"/>
  <c r="AO33" i="31"/>
  <c r="I33" i="48" s="1"/>
  <c r="AM33" i="31"/>
  <c r="AL33" i="31"/>
  <c r="AK33" i="31"/>
  <c r="G33" i="48" s="1"/>
  <c r="AJ33" i="31"/>
  <c r="F33" i="48" s="1"/>
  <c r="AH33" i="31"/>
  <c r="D33" i="48" s="1"/>
  <c r="AG33" i="31"/>
  <c r="C33" i="48" s="1"/>
  <c r="AE33" i="31"/>
  <c r="AD33" i="31"/>
  <c r="AB33" i="31"/>
  <c r="AA33" i="31"/>
  <c r="Y33" i="31"/>
  <c r="X33" i="31"/>
  <c r="W33" i="31"/>
  <c r="M33" i="47" s="1"/>
  <c r="V33" i="31"/>
  <c r="L33" i="47" s="1"/>
  <c r="U33" i="31"/>
  <c r="K33" i="47" s="1"/>
  <c r="T33" i="31"/>
  <c r="J33" i="47" s="1"/>
  <c r="S33" i="31"/>
  <c r="I33" i="47" s="1"/>
  <c r="Q33" i="31"/>
  <c r="P33" i="31"/>
  <c r="O33" i="31"/>
  <c r="N33" i="31"/>
  <c r="M33" i="31"/>
  <c r="L33" i="31"/>
  <c r="G33" i="47" s="1"/>
  <c r="K33" i="31"/>
  <c r="F33" i="47" s="1"/>
  <c r="J33" i="31"/>
  <c r="E33" i="47" s="1"/>
  <c r="I33" i="31"/>
  <c r="D33" i="47" s="1"/>
  <c r="H33" i="31"/>
  <c r="C33" i="47" s="1"/>
  <c r="F33" i="31"/>
  <c r="E33" i="31"/>
  <c r="D33" i="31"/>
  <c r="C33" i="31"/>
  <c r="B33" i="31"/>
  <c r="IS32" i="31"/>
  <c r="IR32" i="31"/>
  <c r="IQ32" i="31"/>
  <c r="IP32" i="31"/>
  <c r="IO32" i="31"/>
  <c r="IM32" i="31"/>
  <c r="IL32" i="31"/>
  <c r="IK32" i="31"/>
  <c r="IJ32" i="31"/>
  <c r="II32" i="31"/>
  <c r="IH32" i="31"/>
  <c r="IG32" i="31"/>
  <c r="IE32" i="31"/>
  <c r="ID32" i="31"/>
  <c r="HU32" i="31"/>
  <c r="HT32" i="31"/>
  <c r="HS32" i="31"/>
  <c r="HR32" i="31"/>
  <c r="HQ32" i="31"/>
  <c r="HO32" i="31"/>
  <c r="HN32" i="31"/>
  <c r="HE32" i="31"/>
  <c r="HD32" i="31"/>
  <c r="HC32" i="31"/>
  <c r="HB32" i="31"/>
  <c r="HA32" i="31"/>
  <c r="GY32" i="31"/>
  <c r="GX32" i="31"/>
  <c r="GW32" i="31"/>
  <c r="GV32" i="31"/>
  <c r="GU32" i="31"/>
  <c r="GT32" i="31"/>
  <c r="GS32" i="31"/>
  <c r="GQ32" i="31"/>
  <c r="GP32" i="31"/>
  <c r="GO32" i="31"/>
  <c r="L32" i="52" s="1"/>
  <c r="GM32" i="31"/>
  <c r="GL32" i="31"/>
  <c r="GK32" i="31"/>
  <c r="K32" i="52" s="1"/>
  <c r="GJ32" i="31"/>
  <c r="J32" i="52" s="1"/>
  <c r="GI32" i="31"/>
  <c r="I32" i="52" s="1"/>
  <c r="GH32" i="31"/>
  <c r="H32" i="52" s="1"/>
  <c r="GE32" i="31"/>
  <c r="GD32" i="31"/>
  <c r="GA32" i="31"/>
  <c r="FZ32" i="31"/>
  <c r="FY32" i="31"/>
  <c r="FX32" i="31"/>
  <c r="FW32" i="31"/>
  <c r="FU32" i="31"/>
  <c r="FT32" i="31"/>
  <c r="FS32" i="31"/>
  <c r="FR32" i="31"/>
  <c r="FQ32" i="31"/>
  <c r="FO32" i="31"/>
  <c r="FN32" i="31"/>
  <c r="FM32" i="31"/>
  <c r="M32" i="51" s="1"/>
  <c r="FL32" i="31"/>
  <c r="L32" i="51" s="1"/>
  <c r="FK32" i="31"/>
  <c r="K32" i="51" s="1"/>
  <c r="FJ32" i="31"/>
  <c r="J32" i="51" s="1"/>
  <c r="FI32" i="31"/>
  <c r="I32" i="51" s="1"/>
  <c r="FG32" i="31"/>
  <c r="FF32" i="31"/>
  <c r="FE32" i="31"/>
  <c r="G32" i="51" s="1"/>
  <c r="FD32" i="31"/>
  <c r="F32" i="51" s="1"/>
  <c r="FC32" i="31"/>
  <c r="E32" i="51" s="1"/>
  <c r="FB32" i="31"/>
  <c r="D32" i="51" s="1"/>
  <c r="FA32" i="31"/>
  <c r="C32" i="51" s="1"/>
  <c r="EY32" i="31"/>
  <c r="EX32" i="31"/>
  <c r="DQ32" i="31"/>
  <c r="DB32" i="31"/>
  <c r="DA32" i="31"/>
  <c r="CZ32" i="31"/>
  <c r="CY32" i="31"/>
  <c r="I33" i="46" s="1"/>
  <c r="CW32" i="31"/>
  <c r="G33" i="46" s="1"/>
  <c r="CV32" i="31"/>
  <c r="F33" i="46" s="1"/>
  <c r="CU32" i="31"/>
  <c r="E33" i="46" s="1"/>
  <c r="CS32" i="31"/>
  <c r="C33" i="46" s="1"/>
  <c r="CR32" i="31"/>
  <c r="B33" i="46" s="1"/>
  <c r="CO32" i="31"/>
  <c r="CN32" i="31"/>
  <c r="CM32" i="31"/>
  <c r="CL32" i="31"/>
  <c r="CK32" i="31"/>
  <c r="M32" i="50" s="1"/>
  <c r="CJ32" i="31"/>
  <c r="L32" i="50" s="1"/>
  <c r="CI32" i="31"/>
  <c r="K32" i="50" s="1"/>
  <c r="CH32" i="31"/>
  <c r="J32" i="50" s="1"/>
  <c r="CG32" i="31"/>
  <c r="I32" i="50" s="1"/>
  <c r="CE32" i="31"/>
  <c r="CD32" i="31"/>
  <c r="CC32" i="31"/>
  <c r="G32" i="50" s="1"/>
  <c r="CB32" i="31"/>
  <c r="F32" i="50" s="1"/>
  <c r="CA32" i="31"/>
  <c r="E32" i="50" s="1"/>
  <c r="BZ32" i="31"/>
  <c r="D32" i="50" s="1"/>
  <c r="BY32" i="31"/>
  <c r="C32" i="50" s="1"/>
  <c r="BW32" i="31"/>
  <c r="BV32" i="31"/>
  <c r="BT32" i="31"/>
  <c r="BS32" i="31"/>
  <c r="BR32" i="31"/>
  <c r="BQ32" i="31"/>
  <c r="BP32" i="31"/>
  <c r="BO32" i="31"/>
  <c r="M32" i="49" s="1"/>
  <c r="BN32" i="31"/>
  <c r="L32" i="49" s="1"/>
  <c r="BM32" i="31"/>
  <c r="K32" i="49" s="1"/>
  <c r="BL32" i="31"/>
  <c r="J32" i="49" s="1"/>
  <c r="BK32" i="31"/>
  <c r="I32" i="49" s="1"/>
  <c r="BI32" i="31"/>
  <c r="BH32" i="31"/>
  <c r="BG32" i="31"/>
  <c r="G32" i="49" s="1"/>
  <c r="BF32" i="31"/>
  <c r="F32" i="49" s="1"/>
  <c r="BD32" i="31"/>
  <c r="D32" i="49" s="1"/>
  <c r="BC32" i="31"/>
  <c r="C32" i="49" s="1"/>
  <c r="BA32" i="31"/>
  <c r="AZ32" i="31"/>
  <c r="AX32" i="31"/>
  <c r="AW32" i="31"/>
  <c r="AV32" i="31"/>
  <c r="AU32" i="31"/>
  <c r="AT32" i="31"/>
  <c r="AS32" i="31"/>
  <c r="M32" i="48" s="1"/>
  <c r="AR32" i="31"/>
  <c r="L32" i="48" s="1"/>
  <c r="AQ32" i="31"/>
  <c r="K32" i="48" s="1"/>
  <c r="AP32" i="31"/>
  <c r="J32" i="48" s="1"/>
  <c r="AO32" i="31"/>
  <c r="I32" i="48" s="1"/>
  <c r="AM32" i="31"/>
  <c r="AL32" i="31"/>
  <c r="AK32" i="31"/>
  <c r="G32" i="48" s="1"/>
  <c r="AH32" i="31"/>
  <c r="D32" i="48" s="1"/>
  <c r="AG32" i="31"/>
  <c r="C32" i="48" s="1"/>
  <c r="AE32" i="31"/>
  <c r="AD32" i="31"/>
  <c r="AB32" i="31"/>
  <c r="Y32" i="31"/>
  <c r="X32" i="31"/>
  <c r="W32" i="31"/>
  <c r="M32" i="47" s="1"/>
  <c r="V32" i="31"/>
  <c r="L32" i="47" s="1"/>
  <c r="U32" i="31"/>
  <c r="K32" i="47" s="1"/>
  <c r="T32" i="31"/>
  <c r="J32" i="47" s="1"/>
  <c r="S32" i="31"/>
  <c r="I32" i="47" s="1"/>
  <c r="Q32" i="31"/>
  <c r="P32" i="31"/>
  <c r="O32" i="31"/>
  <c r="N32" i="31"/>
  <c r="M32" i="31"/>
  <c r="L32" i="31"/>
  <c r="G32" i="47" s="1"/>
  <c r="K32" i="31"/>
  <c r="F32" i="47" s="1"/>
  <c r="J32" i="31"/>
  <c r="E32" i="47" s="1"/>
  <c r="I32" i="31"/>
  <c r="D32" i="47" s="1"/>
  <c r="H32" i="31"/>
  <c r="C32" i="47" s="1"/>
  <c r="F32" i="31"/>
  <c r="E32" i="31"/>
  <c r="C32" i="31"/>
  <c r="B32" i="31"/>
  <c r="IS31" i="31"/>
  <c r="IR31" i="31"/>
  <c r="IQ31" i="31"/>
  <c r="IP31" i="31"/>
  <c r="IO31" i="31"/>
  <c r="IM31" i="31"/>
  <c r="IL31" i="31"/>
  <c r="IK31" i="31"/>
  <c r="IJ31" i="31"/>
  <c r="II31" i="31"/>
  <c r="IH31" i="31"/>
  <c r="IG31" i="31"/>
  <c r="IE31" i="31"/>
  <c r="ID31" i="31"/>
  <c r="HU31" i="31"/>
  <c r="HT31" i="31"/>
  <c r="HS31" i="31"/>
  <c r="HQ31" i="31"/>
  <c r="HO31" i="31"/>
  <c r="HN31" i="31"/>
  <c r="HE31" i="31"/>
  <c r="HD31" i="31"/>
  <c r="HC31" i="31"/>
  <c r="HB31" i="31"/>
  <c r="HA31" i="31"/>
  <c r="GY31" i="31"/>
  <c r="GX31" i="31"/>
  <c r="GW31" i="31"/>
  <c r="GV31" i="31"/>
  <c r="GU31" i="31"/>
  <c r="GT31" i="31"/>
  <c r="GS31" i="31"/>
  <c r="GQ31" i="31"/>
  <c r="GP31" i="31"/>
  <c r="GO31" i="31"/>
  <c r="L31" i="52" s="1"/>
  <c r="GM31" i="31"/>
  <c r="GL31" i="31"/>
  <c r="GK31" i="31"/>
  <c r="K31" i="52" s="1"/>
  <c r="GJ31" i="31"/>
  <c r="J31" i="52" s="1"/>
  <c r="GI31" i="31"/>
  <c r="I31" i="52" s="1"/>
  <c r="GH31" i="31"/>
  <c r="H31" i="52" s="1"/>
  <c r="GE31" i="31"/>
  <c r="GD31" i="31"/>
  <c r="GB31" i="31"/>
  <c r="FZ31" i="31"/>
  <c r="FY31" i="31"/>
  <c r="FX31" i="31"/>
  <c r="FW31" i="31"/>
  <c r="FU31" i="31"/>
  <c r="FT31" i="31"/>
  <c r="FS31" i="31"/>
  <c r="FR31" i="31"/>
  <c r="FQ31" i="31"/>
  <c r="FO31" i="31"/>
  <c r="FN31" i="31"/>
  <c r="FM31" i="31"/>
  <c r="M31" i="51" s="1"/>
  <c r="FL31" i="31"/>
  <c r="L31" i="51" s="1"/>
  <c r="FK31" i="31"/>
  <c r="K31" i="51" s="1"/>
  <c r="FJ31" i="31"/>
  <c r="J31" i="51" s="1"/>
  <c r="FI31" i="31"/>
  <c r="I31" i="51" s="1"/>
  <c r="FF31" i="31"/>
  <c r="FE31" i="31"/>
  <c r="G31" i="51" s="1"/>
  <c r="FD31" i="31"/>
  <c r="F31" i="51" s="1"/>
  <c r="FC31" i="31"/>
  <c r="E31" i="51" s="1"/>
  <c r="FA31" i="31"/>
  <c r="C31" i="51" s="1"/>
  <c r="EY31" i="31"/>
  <c r="EX31" i="31"/>
  <c r="DQ31" i="31"/>
  <c r="DB31" i="31"/>
  <c r="DA31" i="31"/>
  <c r="CZ31" i="31"/>
  <c r="CY31" i="31"/>
  <c r="I32" i="46" s="1"/>
  <c r="CW31" i="31"/>
  <c r="G32" i="46" s="1"/>
  <c r="CV31" i="31"/>
  <c r="F32" i="46" s="1"/>
  <c r="CU31" i="31"/>
  <c r="E32" i="46" s="1"/>
  <c r="CS31" i="31"/>
  <c r="C32" i="46" s="1"/>
  <c r="CR31" i="31"/>
  <c r="B32" i="46" s="1"/>
  <c r="CP31" i="31"/>
  <c r="CO31" i="31"/>
  <c r="CN31" i="31"/>
  <c r="CM31" i="31"/>
  <c r="CL31" i="31"/>
  <c r="CK31" i="31"/>
  <c r="M31" i="50" s="1"/>
  <c r="CJ31" i="31"/>
  <c r="L31" i="50" s="1"/>
  <c r="CI31" i="31"/>
  <c r="K31" i="50" s="1"/>
  <c r="CH31" i="31"/>
  <c r="J31" i="50" s="1"/>
  <c r="CG31" i="31"/>
  <c r="I31" i="50" s="1"/>
  <c r="CE31" i="31"/>
  <c r="CD31" i="31"/>
  <c r="CC31" i="31"/>
  <c r="G31" i="50" s="1"/>
  <c r="CB31" i="31"/>
  <c r="F31" i="50" s="1"/>
  <c r="CA31" i="31"/>
  <c r="E31" i="50" s="1"/>
  <c r="BZ31" i="31"/>
  <c r="D31" i="50" s="1"/>
  <c r="BY31" i="31"/>
  <c r="C31" i="50" s="1"/>
  <c r="BW31" i="31"/>
  <c r="BV31" i="31"/>
  <c r="BT31" i="31"/>
  <c r="BS31" i="31"/>
  <c r="BR31" i="31"/>
  <c r="BQ31" i="31"/>
  <c r="BP31" i="31"/>
  <c r="BO31" i="31"/>
  <c r="M31" i="49" s="1"/>
  <c r="BN31" i="31"/>
  <c r="L31" i="49" s="1"/>
  <c r="BM31" i="31"/>
  <c r="K31" i="49" s="1"/>
  <c r="BL31" i="31"/>
  <c r="J31" i="49" s="1"/>
  <c r="BK31" i="31"/>
  <c r="I31" i="49" s="1"/>
  <c r="BI31" i="31"/>
  <c r="BH31" i="31"/>
  <c r="BG31" i="31"/>
  <c r="G31" i="49" s="1"/>
  <c r="BE31" i="31"/>
  <c r="E31" i="49" s="1"/>
  <c r="BD31" i="31"/>
  <c r="D31" i="49" s="1"/>
  <c r="BC31" i="31"/>
  <c r="C31" i="49" s="1"/>
  <c r="BA31" i="31"/>
  <c r="AZ31" i="31"/>
  <c r="AX31" i="31"/>
  <c r="AV31" i="31"/>
  <c r="AU31" i="31"/>
  <c r="AT31" i="31"/>
  <c r="AS31" i="31"/>
  <c r="M31" i="48" s="1"/>
  <c r="AR31" i="31"/>
  <c r="L31" i="48" s="1"/>
  <c r="AQ31" i="31"/>
  <c r="K31" i="48" s="1"/>
  <c r="AP31" i="31"/>
  <c r="J31" i="48" s="1"/>
  <c r="AO31" i="31"/>
  <c r="I31" i="48" s="1"/>
  <c r="AM31" i="31"/>
  <c r="AL31" i="31"/>
  <c r="AK31" i="31"/>
  <c r="G31" i="48" s="1"/>
  <c r="AJ31" i="31"/>
  <c r="F31" i="48" s="1"/>
  <c r="AI31" i="31"/>
  <c r="E31" i="48" s="1"/>
  <c r="AH31" i="31"/>
  <c r="D31" i="48" s="1"/>
  <c r="AG31" i="31"/>
  <c r="C31" i="48" s="1"/>
  <c r="AE31" i="31"/>
  <c r="AD31" i="31"/>
  <c r="AB31" i="31"/>
  <c r="AA31" i="31"/>
  <c r="Y31" i="31"/>
  <c r="X31" i="31"/>
  <c r="W31" i="31"/>
  <c r="M31" i="47" s="1"/>
  <c r="V31" i="31"/>
  <c r="L31" i="47" s="1"/>
  <c r="U31" i="31"/>
  <c r="K31" i="47" s="1"/>
  <c r="T31" i="31"/>
  <c r="J31" i="47" s="1"/>
  <c r="S31" i="31"/>
  <c r="I31" i="47" s="1"/>
  <c r="Q31" i="31"/>
  <c r="P31" i="31"/>
  <c r="O31" i="31"/>
  <c r="N31" i="31"/>
  <c r="M31" i="31"/>
  <c r="L31" i="31"/>
  <c r="G31" i="47" s="1"/>
  <c r="K31" i="31"/>
  <c r="F31" i="47" s="1"/>
  <c r="J31" i="31"/>
  <c r="E31" i="47" s="1"/>
  <c r="I31" i="31"/>
  <c r="D31" i="47" s="1"/>
  <c r="H31" i="31"/>
  <c r="C31" i="47" s="1"/>
  <c r="F31" i="31"/>
  <c r="E31" i="31"/>
  <c r="C31" i="31"/>
  <c r="B31" i="31"/>
  <c r="IS30" i="31"/>
  <c r="IR30" i="31"/>
  <c r="IQ30" i="31"/>
  <c r="IP30" i="31"/>
  <c r="IO30" i="31"/>
  <c r="IM30" i="31"/>
  <c r="IL30" i="31"/>
  <c r="IK30" i="31"/>
  <c r="IJ30" i="31"/>
  <c r="II30" i="31"/>
  <c r="IH30" i="31"/>
  <c r="IG30" i="31"/>
  <c r="IE30" i="31"/>
  <c r="ID30" i="31"/>
  <c r="HU30" i="31"/>
  <c r="HT30" i="31"/>
  <c r="HS30" i="31"/>
  <c r="HR30" i="31"/>
  <c r="HQ30" i="31"/>
  <c r="HO30" i="31"/>
  <c r="HN30" i="31"/>
  <c r="HE30" i="31"/>
  <c r="HD30" i="31"/>
  <c r="HB30" i="31"/>
  <c r="HA30" i="31"/>
  <c r="GX30" i="31"/>
  <c r="GW30" i="31"/>
  <c r="GV30" i="31"/>
  <c r="GU30" i="31"/>
  <c r="GT30" i="31"/>
  <c r="GS30" i="31"/>
  <c r="GQ30" i="31"/>
  <c r="GP30" i="31"/>
  <c r="GO30" i="31"/>
  <c r="L30" i="52" s="1"/>
  <c r="GM30" i="31"/>
  <c r="GK30" i="31"/>
  <c r="K30" i="52" s="1"/>
  <c r="GJ30" i="31"/>
  <c r="J30" i="52" s="1"/>
  <c r="GI30" i="31"/>
  <c r="I30" i="52" s="1"/>
  <c r="GH30" i="31"/>
  <c r="H30" i="52" s="1"/>
  <c r="GE30" i="31"/>
  <c r="GD30" i="31"/>
  <c r="GA30" i="31"/>
  <c r="FZ30" i="31"/>
  <c r="FY30" i="31"/>
  <c r="FX30" i="31"/>
  <c r="FW30" i="31"/>
  <c r="FU30" i="31"/>
  <c r="FT30" i="31"/>
  <c r="FS30" i="31"/>
  <c r="FR30" i="31"/>
  <c r="FQ30" i="31"/>
  <c r="FO30" i="31"/>
  <c r="FN30" i="31"/>
  <c r="FM30" i="31"/>
  <c r="M30" i="51" s="1"/>
  <c r="FL30" i="31"/>
  <c r="L30" i="51" s="1"/>
  <c r="FK30" i="31"/>
  <c r="K30" i="51" s="1"/>
  <c r="FJ30" i="31"/>
  <c r="J30" i="51" s="1"/>
  <c r="FI30" i="31"/>
  <c r="I30" i="51" s="1"/>
  <c r="FG30" i="31"/>
  <c r="FF30" i="31"/>
  <c r="FE30" i="31"/>
  <c r="G30" i="51" s="1"/>
  <c r="FD30" i="31"/>
  <c r="F30" i="51" s="1"/>
  <c r="FC30" i="31"/>
  <c r="E30" i="51" s="1"/>
  <c r="FB30" i="31"/>
  <c r="D30" i="51" s="1"/>
  <c r="FA30" i="31"/>
  <c r="C30" i="51" s="1"/>
  <c r="EY30" i="31"/>
  <c r="EX30" i="31"/>
  <c r="EV30" i="31"/>
  <c r="DQ30" i="31"/>
  <c r="DP30" i="31"/>
  <c r="DH30" i="31" s="1"/>
  <c r="J31" i="44" s="1"/>
  <c r="DB30" i="31"/>
  <c r="CZ30" i="31"/>
  <c r="CY30" i="31"/>
  <c r="I31" i="46" s="1"/>
  <c r="CW30" i="31"/>
  <c r="G31" i="46" s="1"/>
  <c r="CV30" i="31"/>
  <c r="F31" i="46" s="1"/>
  <c r="CU30" i="31"/>
  <c r="E31" i="46" s="1"/>
  <c r="CS30" i="31"/>
  <c r="C31" i="46" s="1"/>
  <c r="CR30" i="31"/>
  <c r="B31" i="46" s="1"/>
  <c r="CP30" i="31"/>
  <c r="CN30" i="31"/>
  <c r="CM30" i="31"/>
  <c r="CL30" i="31"/>
  <c r="CK30" i="31"/>
  <c r="M30" i="50" s="1"/>
  <c r="CJ30" i="31"/>
  <c r="L30" i="50" s="1"/>
  <c r="CI30" i="31"/>
  <c r="K30" i="50" s="1"/>
  <c r="CH30" i="31"/>
  <c r="J30" i="50" s="1"/>
  <c r="CG30" i="31"/>
  <c r="I30" i="50" s="1"/>
  <c r="CE30" i="31"/>
  <c r="CD30" i="31"/>
  <c r="CC30" i="31"/>
  <c r="G30" i="50" s="1"/>
  <c r="CA30" i="31"/>
  <c r="E30" i="50" s="1"/>
  <c r="BZ30" i="31"/>
  <c r="D30" i="50" s="1"/>
  <c r="BY30" i="31"/>
  <c r="C30" i="50" s="1"/>
  <c r="BW30" i="31"/>
  <c r="BV30" i="31"/>
  <c r="BS30" i="31"/>
  <c r="BR30" i="31"/>
  <c r="BQ30" i="31"/>
  <c r="BP30" i="31"/>
  <c r="BO30" i="31"/>
  <c r="M30" i="49" s="1"/>
  <c r="BN30" i="31"/>
  <c r="L30" i="49" s="1"/>
  <c r="BM30" i="31"/>
  <c r="K30" i="49" s="1"/>
  <c r="BL30" i="31"/>
  <c r="J30" i="49" s="1"/>
  <c r="BK30" i="31"/>
  <c r="I30" i="49" s="1"/>
  <c r="BI30" i="31"/>
  <c r="BH30" i="31"/>
  <c r="BG30" i="31"/>
  <c r="G30" i="49" s="1"/>
  <c r="BF30" i="31"/>
  <c r="F30" i="49" s="1"/>
  <c r="BE30" i="31"/>
  <c r="E30" i="49" s="1"/>
  <c r="BC30" i="31"/>
  <c r="C30" i="49" s="1"/>
  <c r="BA30" i="31"/>
  <c r="AZ30" i="31"/>
  <c r="AX30" i="31"/>
  <c r="AV30" i="31"/>
  <c r="AU30" i="31"/>
  <c r="AT30" i="31"/>
  <c r="AS30" i="31"/>
  <c r="M30" i="48" s="1"/>
  <c r="AR30" i="31"/>
  <c r="L30" i="48" s="1"/>
  <c r="AQ30" i="31"/>
  <c r="K30" i="48" s="1"/>
  <c r="AP30" i="31"/>
  <c r="J30" i="48" s="1"/>
  <c r="AO30" i="31"/>
  <c r="I30" i="48" s="1"/>
  <c r="AM30" i="31"/>
  <c r="AL30" i="31"/>
  <c r="AK30" i="31"/>
  <c r="G30" i="48" s="1"/>
  <c r="AJ30" i="31"/>
  <c r="F30" i="48" s="1"/>
  <c r="AI30" i="31"/>
  <c r="E30" i="48" s="1"/>
  <c r="AH30" i="31"/>
  <c r="D30" i="48" s="1"/>
  <c r="AG30" i="31"/>
  <c r="C30" i="48" s="1"/>
  <c r="AE30" i="31"/>
  <c r="AD30" i="31"/>
  <c r="AB30" i="31"/>
  <c r="Y30" i="31"/>
  <c r="X30" i="31"/>
  <c r="W30" i="31"/>
  <c r="M30" i="47" s="1"/>
  <c r="V30" i="31"/>
  <c r="L30" i="47" s="1"/>
  <c r="U30" i="31"/>
  <c r="K30" i="47" s="1"/>
  <c r="T30" i="31"/>
  <c r="J30" i="47" s="1"/>
  <c r="S30" i="31"/>
  <c r="I30" i="47" s="1"/>
  <c r="Q30" i="31"/>
  <c r="P30" i="31"/>
  <c r="O30" i="31"/>
  <c r="N30" i="31"/>
  <c r="M30" i="31"/>
  <c r="L30" i="31"/>
  <c r="G30" i="47" s="1"/>
  <c r="K30" i="31"/>
  <c r="F30" i="47" s="1"/>
  <c r="J30" i="31"/>
  <c r="E30" i="47" s="1"/>
  <c r="I30" i="31"/>
  <c r="D30" i="47" s="1"/>
  <c r="H30" i="31"/>
  <c r="C30" i="47" s="1"/>
  <c r="F30" i="31"/>
  <c r="E30" i="31"/>
  <c r="D30" i="31"/>
  <c r="C30" i="31"/>
  <c r="B30" i="31"/>
  <c r="IS29" i="31"/>
  <c r="IR29" i="31"/>
  <c r="IQ29" i="31"/>
  <c r="IP29" i="31"/>
  <c r="IO29" i="31"/>
  <c r="IM29" i="31"/>
  <c r="IL29" i="31"/>
  <c r="IK29" i="31"/>
  <c r="IJ29" i="31"/>
  <c r="II29" i="31"/>
  <c r="IH29" i="31"/>
  <c r="IG29" i="31"/>
  <c r="IE29" i="31"/>
  <c r="ID29" i="31"/>
  <c r="HU29" i="31"/>
  <c r="HT29" i="31"/>
  <c r="HS29" i="31"/>
  <c r="HR29" i="31"/>
  <c r="HQ29" i="31"/>
  <c r="HO29" i="31"/>
  <c r="HN29" i="31"/>
  <c r="HE29" i="31"/>
  <c r="HC29" i="31"/>
  <c r="HB29" i="31"/>
  <c r="HA29" i="31"/>
  <c r="GY29" i="31"/>
  <c r="GX29" i="31"/>
  <c r="GW29" i="31"/>
  <c r="GV29" i="31"/>
  <c r="GU29" i="31"/>
  <c r="GT29" i="31"/>
  <c r="GS29" i="31"/>
  <c r="GQ29" i="31"/>
  <c r="GP29" i="31"/>
  <c r="GO29" i="31"/>
  <c r="L29" i="52" s="1"/>
  <c r="GL29" i="31"/>
  <c r="GK29" i="31"/>
  <c r="K29" i="52" s="1"/>
  <c r="GJ29" i="31"/>
  <c r="J29" i="52" s="1"/>
  <c r="GI29" i="31"/>
  <c r="I29" i="52" s="1"/>
  <c r="GH29" i="31"/>
  <c r="H29" i="52" s="1"/>
  <c r="GE29" i="31"/>
  <c r="GD29" i="31"/>
  <c r="GB29" i="31"/>
  <c r="GA29" i="31"/>
  <c r="FZ29" i="31"/>
  <c r="FY29" i="31"/>
  <c r="FX29" i="31"/>
  <c r="FW29" i="31"/>
  <c r="FU29" i="31"/>
  <c r="FT29" i="31"/>
  <c r="FS29" i="31"/>
  <c r="FR29" i="31"/>
  <c r="FQ29" i="31"/>
  <c r="FO29" i="31"/>
  <c r="FN29" i="31"/>
  <c r="FM29" i="31"/>
  <c r="M29" i="51" s="1"/>
  <c r="FL29" i="31"/>
  <c r="L29" i="51" s="1"/>
  <c r="FK29" i="31"/>
  <c r="K29" i="51" s="1"/>
  <c r="FJ29" i="31"/>
  <c r="J29" i="51" s="1"/>
  <c r="FI29" i="31"/>
  <c r="I29" i="51" s="1"/>
  <c r="FG29" i="31"/>
  <c r="FF29" i="31"/>
  <c r="FE29" i="31"/>
  <c r="G29" i="51" s="1"/>
  <c r="FD29" i="31"/>
  <c r="F29" i="51" s="1"/>
  <c r="FC29" i="31"/>
  <c r="E29" i="51" s="1"/>
  <c r="FB29" i="31"/>
  <c r="D29" i="51" s="1"/>
  <c r="FA29" i="31"/>
  <c r="C29" i="51" s="1"/>
  <c r="EY29" i="31"/>
  <c r="EX29" i="31"/>
  <c r="DQ29" i="31"/>
  <c r="DB29" i="31"/>
  <c r="DA29" i="31"/>
  <c r="CZ29" i="31"/>
  <c r="CY29" i="31"/>
  <c r="I30" i="46" s="1"/>
  <c r="CW29" i="31"/>
  <c r="G30" i="46" s="1"/>
  <c r="CV29" i="31"/>
  <c r="F30" i="46" s="1"/>
  <c r="CU29" i="31"/>
  <c r="E30" i="46" s="1"/>
  <c r="CS29" i="31"/>
  <c r="C30" i="46" s="1"/>
  <c r="CR29" i="31"/>
  <c r="B30" i="46" s="1"/>
  <c r="CO29" i="31"/>
  <c r="CN29" i="31"/>
  <c r="CM29" i="31"/>
  <c r="CL29" i="31"/>
  <c r="CK29" i="31"/>
  <c r="M29" i="50" s="1"/>
  <c r="CJ29" i="31"/>
  <c r="L29" i="50" s="1"/>
  <c r="CI29" i="31"/>
  <c r="K29" i="50" s="1"/>
  <c r="CH29" i="31"/>
  <c r="J29" i="50" s="1"/>
  <c r="CG29" i="31"/>
  <c r="I29" i="50" s="1"/>
  <c r="CE29" i="31"/>
  <c r="CD29" i="31"/>
  <c r="CC29" i="31"/>
  <c r="G29" i="50" s="1"/>
  <c r="CB29" i="31"/>
  <c r="F29" i="50" s="1"/>
  <c r="CA29" i="31"/>
  <c r="E29" i="50" s="1"/>
  <c r="BZ29" i="31"/>
  <c r="D29" i="50" s="1"/>
  <c r="BY29" i="31"/>
  <c r="C29" i="50" s="1"/>
  <c r="BV29" i="31"/>
  <c r="BS29" i="31"/>
  <c r="BR29" i="31"/>
  <c r="BP29" i="31"/>
  <c r="BO29" i="31"/>
  <c r="M29" i="49" s="1"/>
  <c r="BN29" i="31"/>
  <c r="L29" i="49" s="1"/>
  <c r="BM29" i="31"/>
  <c r="K29" i="49" s="1"/>
  <c r="BL29" i="31"/>
  <c r="J29" i="49" s="1"/>
  <c r="BK29" i="31"/>
  <c r="I29" i="49" s="1"/>
  <c r="BI29" i="31"/>
  <c r="BH29" i="31"/>
  <c r="BG29" i="31"/>
  <c r="G29" i="49" s="1"/>
  <c r="BF29" i="31"/>
  <c r="F29" i="49" s="1"/>
  <c r="BE29" i="31"/>
  <c r="E29" i="49" s="1"/>
  <c r="BD29" i="31"/>
  <c r="D29" i="49" s="1"/>
  <c r="BC29" i="31"/>
  <c r="C29" i="49" s="1"/>
  <c r="BA29" i="31"/>
  <c r="AZ29" i="31"/>
  <c r="AX29" i="31"/>
  <c r="AW29" i="31"/>
  <c r="AV29" i="31"/>
  <c r="AU29" i="31"/>
  <c r="AS29" i="31"/>
  <c r="M29" i="48" s="1"/>
  <c r="AR29" i="31"/>
  <c r="L29" i="48" s="1"/>
  <c r="AQ29" i="31"/>
  <c r="K29" i="48" s="1"/>
  <c r="AP29" i="31"/>
  <c r="J29" i="48" s="1"/>
  <c r="AO29" i="31"/>
  <c r="I29" i="48" s="1"/>
  <c r="AM29" i="31"/>
  <c r="AL29" i="31"/>
  <c r="AK29" i="31"/>
  <c r="G29" i="48" s="1"/>
  <c r="AH29" i="31"/>
  <c r="D29" i="48" s="1"/>
  <c r="AG29" i="31"/>
  <c r="C29" i="48" s="1"/>
  <c r="AE29" i="31"/>
  <c r="AD29" i="31"/>
  <c r="AA29" i="31"/>
  <c r="Z29" i="31"/>
  <c r="W29" i="31"/>
  <c r="M29" i="47" s="1"/>
  <c r="U29" i="31"/>
  <c r="K29" i="47" s="1"/>
  <c r="T29" i="31"/>
  <c r="J29" i="47" s="1"/>
  <c r="S29" i="31"/>
  <c r="I29" i="47" s="1"/>
  <c r="Q29" i="31"/>
  <c r="P29" i="31"/>
  <c r="O29" i="31"/>
  <c r="N29" i="31"/>
  <c r="M29" i="31"/>
  <c r="L29" i="31"/>
  <c r="G29" i="47" s="1"/>
  <c r="K29" i="31"/>
  <c r="F29" i="47" s="1"/>
  <c r="J29" i="31"/>
  <c r="E29" i="47" s="1"/>
  <c r="I29" i="31"/>
  <c r="D29" i="47" s="1"/>
  <c r="H29" i="31"/>
  <c r="C29" i="47" s="1"/>
  <c r="F29" i="31"/>
  <c r="E29" i="31"/>
  <c r="C29" i="31"/>
  <c r="B29" i="31"/>
  <c r="IS28" i="31"/>
  <c r="IR28" i="31"/>
  <c r="IQ28" i="31"/>
  <c r="IP28" i="31"/>
  <c r="IO28" i="31"/>
  <c r="IM28" i="31"/>
  <c r="IK28" i="31"/>
  <c r="IJ28" i="31"/>
  <c r="II28" i="31"/>
  <c r="IH28" i="31"/>
  <c r="IG28" i="31"/>
  <c r="IE28" i="31"/>
  <c r="ID28" i="31"/>
  <c r="HU28" i="31"/>
  <c r="HT28" i="31"/>
  <c r="HS28" i="31"/>
  <c r="HR28" i="31"/>
  <c r="HQ28" i="31"/>
  <c r="HO28" i="31"/>
  <c r="HN28" i="31"/>
  <c r="HE28" i="31"/>
  <c r="HD28" i="31"/>
  <c r="HC28" i="31"/>
  <c r="HB28" i="31"/>
  <c r="HA28" i="31"/>
  <c r="GY28" i="31"/>
  <c r="GX28" i="31"/>
  <c r="GW28" i="31"/>
  <c r="GV28" i="31"/>
  <c r="GU28" i="31"/>
  <c r="GT28" i="31"/>
  <c r="GS28" i="31"/>
  <c r="GP28" i="31"/>
  <c r="GO28" i="31"/>
  <c r="L28" i="52" s="1"/>
  <c r="GM28" i="31"/>
  <c r="GK28" i="31"/>
  <c r="K28" i="52" s="1"/>
  <c r="GJ28" i="31"/>
  <c r="J28" i="52" s="1"/>
  <c r="GI28" i="31"/>
  <c r="I28" i="52" s="1"/>
  <c r="GE28" i="31"/>
  <c r="GA28" i="31"/>
  <c r="FZ28" i="31"/>
  <c r="FY28" i="31"/>
  <c r="FX28" i="31"/>
  <c r="FW28" i="31"/>
  <c r="FU28" i="31"/>
  <c r="FT28" i="31"/>
  <c r="FS28" i="31"/>
  <c r="FR28" i="31"/>
  <c r="FQ28" i="31"/>
  <c r="FO28" i="31"/>
  <c r="FN28" i="31"/>
  <c r="FM28" i="31"/>
  <c r="M28" i="51" s="1"/>
  <c r="FL28" i="31"/>
  <c r="L28" i="51" s="1"/>
  <c r="FK28" i="31"/>
  <c r="K28" i="51" s="1"/>
  <c r="FJ28" i="31"/>
  <c r="J28" i="51" s="1"/>
  <c r="FI28" i="31"/>
  <c r="I28" i="51" s="1"/>
  <c r="FG28" i="31"/>
  <c r="FF28" i="31"/>
  <c r="FE28" i="31"/>
  <c r="G28" i="51" s="1"/>
  <c r="FC28" i="31"/>
  <c r="E28" i="51" s="1"/>
  <c r="FB28" i="31"/>
  <c r="D28" i="51" s="1"/>
  <c r="FA28" i="31"/>
  <c r="C28" i="51" s="1"/>
  <c r="EY28" i="31"/>
  <c r="EX28" i="31"/>
  <c r="EV28" i="31"/>
  <c r="EU28" i="31"/>
  <c r="E29" i="45" s="1"/>
  <c r="DQ28" i="31"/>
  <c r="DP28" i="31"/>
  <c r="E29" i="44" s="1"/>
  <c r="DB28" i="31"/>
  <c r="CZ28" i="31"/>
  <c r="CY28" i="31"/>
  <c r="I29" i="46" s="1"/>
  <c r="CW28" i="31"/>
  <c r="G29" i="46" s="1"/>
  <c r="CV28" i="31"/>
  <c r="F29" i="46" s="1"/>
  <c r="CU28" i="31"/>
  <c r="E29" i="46" s="1"/>
  <c r="CS28" i="31"/>
  <c r="C29" i="46" s="1"/>
  <c r="CR28" i="31"/>
  <c r="B29" i="46" s="1"/>
  <c r="CP28" i="31"/>
  <c r="CO28" i="31"/>
  <c r="CN28" i="31"/>
  <c r="CM28" i="31"/>
  <c r="CL28" i="31"/>
  <c r="CK28" i="31"/>
  <c r="M28" i="50" s="1"/>
  <c r="CJ28" i="31"/>
  <c r="L28" i="50" s="1"/>
  <c r="CI28" i="31"/>
  <c r="K28" i="50" s="1"/>
  <c r="CH28" i="31"/>
  <c r="J28" i="50" s="1"/>
  <c r="CG28" i="31"/>
  <c r="I28" i="50" s="1"/>
  <c r="CE28" i="31"/>
  <c r="CD28" i="31"/>
  <c r="CC28" i="31"/>
  <c r="G28" i="50" s="1"/>
  <c r="CB28" i="31"/>
  <c r="F28" i="50" s="1"/>
  <c r="CA28" i="31"/>
  <c r="E28" i="50" s="1"/>
  <c r="BZ28" i="31"/>
  <c r="D28" i="50" s="1"/>
  <c r="BY28" i="31"/>
  <c r="C28" i="50" s="1"/>
  <c r="BW28" i="31"/>
  <c r="BR28" i="31"/>
  <c r="BQ28" i="31"/>
  <c r="BP28" i="31"/>
  <c r="BO28" i="31"/>
  <c r="M28" i="49" s="1"/>
  <c r="BN28" i="31"/>
  <c r="L28" i="49" s="1"/>
  <c r="BM28" i="31"/>
  <c r="K28" i="49" s="1"/>
  <c r="BL28" i="31"/>
  <c r="J28" i="49" s="1"/>
  <c r="BK28" i="31"/>
  <c r="I28" i="49" s="1"/>
  <c r="BI28" i="31"/>
  <c r="BH28" i="31"/>
  <c r="BG28" i="31"/>
  <c r="G28" i="49" s="1"/>
  <c r="BF28" i="31"/>
  <c r="F28" i="49" s="1"/>
  <c r="BE28" i="31"/>
  <c r="E28" i="49" s="1"/>
  <c r="BD28" i="31"/>
  <c r="D28" i="49" s="1"/>
  <c r="BC28" i="31"/>
  <c r="C28" i="49" s="1"/>
  <c r="BA28" i="31"/>
  <c r="AZ28" i="31"/>
  <c r="AX28" i="31"/>
  <c r="AV28" i="31"/>
  <c r="AU28" i="31"/>
  <c r="AT28" i="31"/>
  <c r="AS28" i="31"/>
  <c r="M28" i="48" s="1"/>
  <c r="AR28" i="31"/>
  <c r="L28" i="48" s="1"/>
  <c r="AQ28" i="31"/>
  <c r="K28" i="48" s="1"/>
  <c r="AP28" i="31"/>
  <c r="J28" i="48" s="1"/>
  <c r="AO28" i="31"/>
  <c r="I28" i="48" s="1"/>
  <c r="AM28" i="31"/>
  <c r="AL28" i="31"/>
  <c r="AK28" i="31"/>
  <c r="G28" i="48" s="1"/>
  <c r="AH28" i="31"/>
  <c r="D28" i="48" s="1"/>
  <c r="AG28" i="31"/>
  <c r="C28" i="48" s="1"/>
  <c r="AE28" i="31"/>
  <c r="AD28" i="31"/>
  <c r="AA28" i="31"/>
  <c r="X28" i="31"/>
  <c r="W28" i="31"/>
  <c r="M28" i="47" s="1"/>
  <c r="V28" i="31"/>
  <c r="L28" i="47" s="1"/>
  <c r="U28" i="31"/>
  <c r="K28" i="47" s="1"/>
  <c r="T28" i="31"/>
  <c r="J28" i="47" s="1"/>
  <c r="S28" i="31"/>
  <c r="I28" i="47" s="1"/>
  <c r="Q28" i="31"/>
  <c r="P28" i="31"/>
  <c r="O28" i="31"/>
  <c r="N28" i="31"/>
  <c r="M28" i="31"/>
  <c r="L28" i="31"/>
  <c r="G28" i="47" s="1"/>
  <c r="K28" i="31"/>
  <c r="F28" i="47" s="1"/>
  <c r="J28" i="31"/>
  <c r="E28" i="47" s="1"/>
  <c r="I28" i="31"/>
  <c r="D28" i="47" s="1"/>
  <c r="H28" i="31"/>
  <c r="C28" i="47" s="1"/>
  <c r="F28" i="31"/>
  <c r="E28" i="31"/>
  <c r="C28" i="31"/>
  <c r="B28" i="31"/>
  <c r="IS27" i="31"/>
  <c r="IR27" i="31"/>
  <c r="IQ27" i="31"/>
  <c r="IP27" i="31"/>
  <c r="IO27" i="31"/>
  <c r="IM27" i="31"/>
  <c r="IL27" i="31"/>
  <c r="IK27" i="31"/>
  <c r="IJ27" i="31"/>
  <c r="II27" i="31"/>
  <c r="IH27" i="31"/>
  <c r="IG27" i="31"/>
  <c r="IE27" i="31"/>
  <c r="ID27" i="31"/>
  <c r="HU27" i="31"/>
  <c r="HT27" i="31"/>
  <c r="HR27" i="31"/>
  <c r="HQ27" i="31"/>
  <c r="HO27" i="31"/>
  <c r="HN27" i="31"/>
  <c r="HE27" i="31"/>
  <c r="HD27" i="31"/>
  <c r="HC27" i="31"/>
  <c r="HB27" i="31"/>
  <c r="HA27" i="31"/>
  <c r="GY27" i="31"/>
  <c r="GX27" i="31"/>
  <c r="GW27" i="31"/>
  <c r="GU27" i="31"/>
  <c r="GT27" i="31"/>
  <c r="GS27" i="31"/>
  <c r="GQ27" i="31"/>
  <c r="GP27" i="31"/>
  <c r="GO27" i="31"/>
  <c r="L27" i="52" s="1"/>
  <c r="GL27" i="31"/>
  <c r="GK27" i="31"/>
  <c r="K27" i="52" s="1"/>
  <c r="GJ27" i="31"/>
  <c r="J27" i="52" s="1"/>
  <c r="GI27" i="31"/>
  <c r="I27" i="52" s="1"/>
  <c r="GH27" i="31"/>
  <c r="H27" i="52" s="1"/>
  <c r="GD27" i="31"/>
  <c r="GA27" i="31"/>
  <c r="FZ27" i="31"/>
  <c r="FY27" i="31"/>
  <c r="FX27" i="31"/>
  <c r="FW27" i="31"/>
  <c r="FU27" i="31"/>
  <c r="FT27" i="31"/>
  <c r="FS27" i="31"/>
  <c r="FR27" i="31"/>
  <c r="FQ27" i="31"/>
  <c r="FO27" i="31"/>
  <c r="FN27" i="31"/>
  <c r="FM27" i="31"/>
  <c r="M27" i="51" s="1"/>
  <c r="FL27" i="31"/>
  <c r="L27" i="51" s="1"/>
  <c r="FK27" i="31"/>
  <c r="K27" i="51" s="1"/>
  <c r="FJ27" i="31"/>
  <c r="J27" i="51" s="1"/>
  <c r="FI27" i="31"/>
  <c r="I27" i="51" s="1"/>
  <c r="FG27" i="31"/>
  <c r="FF27" i="31"/>
  <c r="FE27" i="31"/>
  <c r="G27" i="51" s="1"/>
  <c r="FD27" i="31"/>
  <c r="F27" i="51" s="1"/>
  <c r="FC27" i="31"/>
  <c r="E27" i="51" s="1"/>
  <c r="FB27" i="31"/>
  <c r="D27" i="51" s="1"/>
  <c r="FA27" i="31"/>
  <c r="C27" i="51" s="1"/>
  <c r="EY27" i="31"/>
  <c r="EX27" i="31"/>
  <c r="DQ27" i="31"/>
  <c r="DP27" i="31"/>
  <c r="E28" i="44" s="1"/>
  <c r="DB27" i="31"/>
  <c r="DA27" i="31"/>
  <c r="CZ27" i="31"/>
  <c r="CY27" i="31"/>
  <c r="I28" i="46" s="1"/>
  <c r="CW27" i="31"/>
  <c r="G28" i="46" s="1"/>
  <c r="CV27" i="31"/>
  <c r="F28" i="46" s="1"/>
  <c r="CU27" i="31"/>
  <c r="E28" i="46" s="1"/>
  <c r="CS27" i="31"/>
  <c r="C28" i="46" s="1"/>
  <c r="CR27" i="31"/>
  <c r="B28" i="46" s="1"/>
  <c r="CP27" i="31"/>
  <c r="CN27" i="31"/>
  <c r="CM27" i="31"/>
  <c r="CL27" i="31"/>
  <c r="CK27" i="31"/>
  <c r="M27" i="50" s="1"/>
  <c r="CJ27" i="31"/>
  <c r="L27" i="50" s="1"/>
  <c r="CI27" i="31"/>
  <c r="K27" i="50" s="1"/>
  <c r="CH27" i="31"/>
  <c r="J27" i="50" s="1"/>
  <c r="CG27" i="31"/>
  <c r="I27" i="50" s="1"/>
  <c r="CE27" i="31"/>
  <c r="CD27" i="31"/>
  <c r="CC27" i="31"/>
  <c r="G27" i="50" s="1"/>
  <c r="CB27" i="31"/>
  <c r="F27" i="50" s="1"/>
  <c r="CA27" i="31"/>
  <c r="E27" i="50" s="1"/>
  <c r="BZ27" i="31"/>
  <c r="D27" i="50" s="1"/>
  <c r="BY27" i="31"/>
  <c r="C27" i="50" s="1"/>
  <c r="BW27" i="31"/>
  <c r="BV27" i="31"/>
  <c r="BT27" i="31"/>
  <c r="BS27" i="31"/>
  <c r="BR27" i="31"/>
  <c r="BQ27" i="31"/>
  <c r="BP27" i="31"/>
  <c r="BO27" i="31"/>
  <c r="M27" i="49" s="1"/>
  <c r="BN27" i="31"/>
  <c r="L27" i="49" s="1"/>
  <c r="BM27" i="31"/>
  <c r="K27" i="49" s="1"/>
  <c r="BL27" i="31"/>
  <c r="J27" i="49" s="1"/>
  <c r="BK27" i="31"/>
  <c r="I27" i="49" s="1"/>
  <c r="BI27" i="31"/>
  <c r="BH27" i="31"/>
  <c r="BG27" i="31"/>
  <c r="G27" i="49" s="1"/>
  <c r="BF27" i="31"/>
  <c r="F27" i="49" s="1"/>
  <c r="BD27" i="31"/>
  <c r="D27" i="49" s="1"/>
  <c r="BC27" i="31"/>
  <c r="C27" i="49" s="1"/>
  <c r="BA27" i="31"/>
  <c r="AW27" i="31"/>
  <c r="AV27" i="31"/>
  <c r="AU27" i="31"/>
  <c r="AT27" i="31"/>
  <c r="AS27" i="31"/>
  <c r="M27" i="48" s="1"/>
  <c r="AR27" i="31"/>
  <c r="L27" i="48" s="1"/>
  <c r="AQ27" i="31"/>
  <c r="K27" i="48" s="1"/>
  <c r="AP27" i="31"/>
  <c r="J27" i="48" s="1"/>
  <c r="AO27" i="31"/>
  <c r="I27" i="48" s="1"/>
  <c r="AM27" i="31"/>
  <c r="AL27" i="31"/>
  <c r="AK27" i="31"/>
  <c r="G27" i="48" s="1"/>
  <c r="AH27" i="31"/>
  <c r="D27" i="48" s="1"/>
  <c r="AG27" i="31"/>
  <c r="C27" i="48" s="1"/>
  <c r="AE27" i="31"/>
  <c r="AD27" i="31"/>
  <c r="AA27" i="31"/>
  <c r="X27" i="31"/>
  <c r="W27" i="31"/>
  <c r="M27" i="47" s="1"/>
  <c r="V27" i="31"/>
  <c r="L27" i="47" s="1"/>
  <c r="T27" i="31"/>
  <c r="J27" i="47" s="1"/>
  <c r="S27" i="31"/>
  <c r="I27" i="47" s="1"/>
  <c r="Q27" i="31"/>
  <c r="P27" i="31"/>
  <c r="O27" i="31"/>
  <c r="N27" i="31"/>
  <c r="M27" i="31"/>
  <c r="L27" i="31"/>
  <c r="G27" i="47" s="1"/>
  <c r="K27" i="31"/>
  <c r="F27" i="47" s="1"/>
  <c r="J27" i="31"/>
  <c r="E27" i="47" s="1"/>
  <c r="I27" i="31"/>
  <c r="D27" i="47" s="1"/>
  <c r="H27" i="31"/>
  <c r="C27" i="47" s="1"/>
  <c r="F27" i="31"/>
  <c r="C27" i="31"/>
  <c r="B27" i="31"/>
  <c r="IR26" i="31"/>
  <c r="IQ26" i="31"/>
  <c r="IP26" i="31"/>
  <c r="IO26" i="31"/>
  <c r="IM26" i="31"/>
  <c r="IL26" i="31"/>
  <c r="IK26" i="31"/>
  <c r="IJ26" i="31"/>
  <c r="II26" i="31"/>
  <c r="IH26" i="31"/>
  <c r="IG26" i="31"/>
  <c r="IE26" i="31"/>
  <c r="ID26" i="31"/>
  <c r="HU26" i="31"/>
  <c r="HT26" i="31"/>
  <c r="HS26" i="31"/>
  <c r="HR26" i="31"/>
  <c r="HQ26" i="31"/>
  <c r="HO26" i="31"/>
  <c r="HN26" i="31"/>
  <c r="HE26" i="31"/>
  <c r="HD26" i="31"/>
  <c r="HC26" i="31"/>
  <c r="HB26" i="31"/>
  <c r="HA26" i="31"/>
  <c r="GY26" i="31"/>
  <c r="GX26" i="31"/>
  <c r="GW26" i="31"/>
  <c r="GV26" i="31"/>
  <c r="GU26" i="31"/>
  <c r="GT26" i="31"/>
  <c r="GS26" i="31"/>
  <c r="GQ26" i="31"/>
  <c r="GP26" i="31"/>
  <c r="GO26" i="31"/>
  <c r="L26" i="52" s="1"/>
  <c r="GM26" i="31"/>
  <c r="GK26" i="31"/>
  <c r="K26" i="52" s="1"/>
  <c r="GJ26" i="31"/>
  <c r="J26" i="52" s="1"/>
  <c r="GI26" i="31"/>
  <c r="I26" i="52" s="1"/>
  <c r="GH26" i="31"/>
  <c r="H26" i="52" s="1"/>
  <c r="GD26" i="31"/>
  <c r="GB26" i="31"/>
  <c r="FZ26" i="31"/>
  <c r="FY26" i="31"/>
  <c r="FX26" i="31"/>
  <c r="FW26" i="31"/>
  <c r="FU26" i="31"/>
  <c r="FT26" i="31"/>
  <c r="FS26" i="31"/>
  <c r="FR26" i="31"/>
  <c r="FQ26" i="31"/>
  <c r="FO26" i="31"/>
  <c r="FN26" i="31"/>
  <c r="FM26" i="31"/>
  <c r="M26" i="51" s="1"/>
  <c r="FL26" i="31"/>
  <c r="L26" i="51" s="1"/>
  <c r="FJ26" i="31"/>
  <c r="J26" i="51" s="1"/>
  <c r="FI26" i="31"/>
  <c r="I26" i="51" s="1"/>
  <c r="FG26" i="31"/>
  <c r="FF26" i="31"/>
  <c r="FE26" i="31"/>
  <c r="G26" i="51" s="1"/>
  <c r="FD26" i="31"/>
  <c r="F26" i="51" s="1"/>
  <c r="FC26" i="31"/>
  <c r="E26" i="51" s="1"/>
  <c r="FB26" i="31"/>
  <c r="D26" i="51" s="1"/>
  <c r="FA26" i="31"/>
  <c r="C26" i="51" s="1"/>
  <c r="EY26" i="31"/>
  <c r="EX26" i="31"/>
  <c r="EU26" i="31"/>
  <c r="E27" i="45" s="1"/>
  <c r="DQ26" i="31"/>
  <c r="DB26" i="31"/>
  <c r="DA26" i="31"/>
  <c r="CZ26" i="31"/>
  <c r="CY26" i="31"/>
  <c r="I27" i="46" s="1"/>
  <c r="CW26" i="31"/>
  <c r="G27" i="46" s="1"/>
  <c r="CV26" i="31"/>
  <c r="F27" i="46" s="1"/>
  <c r="CU26" i="31"/>
  <c r="E27" i="46" s="1"/>
  <c r="CS26" i="31"/>
  <c r="C27" i="46" s="1"/>
  <c r="CR26" i="31"/>
  <c r="B27" i="46" s="1"/>
  <c r="CP26" i="31"/>
  <c r="CN26" i="31"/>
  <c r="CM26" i="31"/>
  <c r="CL26" i="31"/>
  <c r="CK26" i="31"/>
  <c r="M26" i="50" s="1"/>
  <c r="CJ26" i="31"/>
  <c r="L26" i="50" s="1"/>
  <c r="CI26" i="31"/>
  <c r="K26" i="50" s="1"/>
  <c r="CH26" i="31"/>
  <c r="J26" i="50" s="1"/>
  <c r="CG26" i="31"/>
  <c r="I26" i="50" s="1"/>
  <c r="CE26" i="31"/>
  <c r="CC26" i="31"/>
  <c r="G26" i="50" s="1"/>
  <c r="CB26" i="31"/>
  <c r="F26" i="50" s="1"/>
  <c r="BZ26" i="31"/>
  <c r="D26" i="50" s="1"/>
  <c r="BY26" i="31"/>
  <c r="C26" i="50" s="1"/>
  <c r="BW26" i="31"/>
  <c r="BV26" i="31"/>
  <c r="BR26" i="31"/>
  <c r="BQ26" i="31"/>
  <c r="BP26" i="31"/>
  <c r="BO26" i="31"/>
  <c r="M26" i="49" s="1"/>
  <c r="BN26" i="31"/>
  <c r="L26" i="49" s="1"/>
  <c r="BM26" i="31"/>
  <c r="K26" i="49" s="1"/>
  <c r="BL26" i="31"/>
  <c r="J26" i="49" s="1"/>
  <c r="BI26" i="31"/>
  <c r="BH26" i="31"/>
  <c r="BG26" i="31"/>
  <c r="G26" i="49" s="1"/>
  <c r="BF26" i="31"/>
  <c r="F26" i="49" s="1"/>
  <c r="BE26" i="31"/>
  <c r="E26" i="49" s="1"/>
  <c r="BD26" i="31"/>
  <c r="D26" i="49" s="1"/>
  <c r="BC26" i="31"/>
  <c r="C26" i="49" s="1"/>
  <c r="BA26" i="31"/>
  <c r="AZ26" i="31"/>
  <c r="AW26" i="31"/>
  <c r="AV26" i="31"/>
  <c r="AU26" i="31"/>
  <c r="AT26" i="31"/>
  <c r="AS26" i="31"/>
  <c r="M26" i="48" s="1"/>
  <c r="AR26" i="31"/>
  <c r="L26" i="48" s="1"/>
  <c r="AQ26" i="31"/>
  <c r="K26" i="48" s="1"/>
  <c r="AP26" i="31"/>
  <c r="J26" i="48" s="1"/>
  <c r="AO26" i="31"/>
  <c r="I26" i="48" s="1"/>
  <c r="AM26" i="31"/>
  <c r="AL26" i="31"/>
  <c r="AK26" i="31"/>
  <c r="G26" i="48" s="1"/>
  <c r="AJ26" i="31"/>
  <c r="F26" i="48" s="1"/>
  <c r="AH26" i="31"/>
  <c r="D26" i="48" s="1"/>
  <c r="AG26" i="31"/>
  <c r="C26" i="48" s="1"/>
  <c r="AE26" i="31"/>
  <c r="AD26" i="31"/>
  <c r="AB26" i="31"/>
  <c r="Y26" i="31"/>
  <c r="X26" i="31"/>
  <c r="W26" i="31"/>
  <c r="M26" i="47" s="1"/>
  <c r="V26" i="31"/>
  <c r="L26" i="47" s="1"/>
  <c r="U26" i="31"/>
  <c r="K26" i="47" s="1"/>
  <c r="T26" i="31"/>
  <c r="J26" i="47" s="1"/>
  <c r="S26" i="31"/>
  <c r="I26" i="47" s="1"/>
  <c r="Q26" i="31"/>
  <c r="P26" i="31"/>
  <c r="O26" i="31"/>
  <c r="N26" i="31"/>
  <c r="M26" i="31"/>
  <c r="L26" i="31"/>
  <c r="G26" i="47" s="1"/>
  <c r="K26" i="31"/>
  <c r="F26" i="47" s="1"/>
  <c r="J26" i="31"/>
  <c r="E26" i="47" s="1"/>
  <c r="I26" i="31"/>
  <c r="D26" i="47" s="1"/>
  <c r="H26" i="31"/>
  <c r="C26" i="47" s="1"/>
  <c r="F26" i="31"/>
  <c r="E26" i="31"/>
  <c r="C26" i="31"/>
  <c r="B26" i="31"/>
  <c r="IS25" i="31"/>
  <c r="IR25" i="31"/>
  <c r="IQ25" i="31"/>
  <c r="IP25" i="31"/>
  <c r="IO25" i="31"/>
  <c r="IM25" i="31"/>
  <c r="IL25" i="31"/>
  <c r="IK25" i="31"/>
  <c r="IJ25" i="31"/>
  <c r="II25" i="31"/>
  <c r="IH25" i="31"/>
  <c r="IG25" i="31"/>
  <c r="IE25" i="31"/>
  <c r="ID25" i="31"/>
  <c r="HU25" i="31"/>
  <c r="HT25" i="31"/>
  <c r="HS25" i="31"/>
  <c r="HR25" i="31"/>
  <c r="HQ25" i="31"/>
  <c r="HO25" i="31"/>
  <c r="HN25" i="31"/>
  <c r="HE25" i="31"/>
  <c r="HD25" i="31"/>
  <c r="HC25" i="31"/>
  <c r="HB25" i="31"/>
  <c r="HA25" i="31"/>
  <c r="GY25" i="31"/>
  <c r="GX25" i="31"/>
  <c r="GW25" i="31"/>
  <c r="GV25" i="31"/>
  <c r="GU25" i="31"/>
  <c r="GT25" i="31"/>
  <c r="GS25" i="31"/>
  <c r="GQ25" i="31"/>
  <c r="GP25" i="31"/>
  <c r="GO25" i="31"/>
  <c r="L25" i="52" s="1"/>
  <c r="GL25" i="31"/>
  <c r="GK25" i="31"/>
  <c r="K25" i="52" s="1"/>
  <c r="GJ25" i="31"/>
  <c r="J25" i="52" s="1"/>
  <c r="GI25" i="31"/>
  <c r="I25" i="52" s="1"/>
  <c r="GH25" i="31"/>
  <c r="H25" i="52" s="1"/>
  <c r="GE25" i="31"/>
  <c r="GD25" i="31"/>
  <c r="GB25" i="31"/>
  <c r="GA25" i="31"/>
  <c r="FZ25" i="31"/>
  <c r="FY25" i="31"/>
  <c r="FX25" i="31"/>
  <c r="FW25" i="31"/>
  <c r="FU25" i="31"/>
  <c r="FT25" i="31"/>
  <c r="FS25" i="31"/>
  <c r="FR25" i="31"/>
  <c r="FQ25" i="31"/>
  <c r="FO25" i="31"/>
  <c r="FN25" i="31"/>
  <c r="FM25" i="31"/>
  <c r="M25" i="51" s="1"/>
  <c r="FK25" i="31"/>
  <c r="K25" i="51" s="1"/>
  <c r="FJ25" i="31"/>
  <c r="J25" i="51" s="1"/>
  <c r="FI25" i="31"/>
  <c r="I25" i="51" s="1"/>
  <c r="FG25" i="31"/>
  <c r="FF25" i="31"/>
  <c r="FE25" i="31"/>
  <c r="G25" i="51" s="1"/>
  <c r="FD25" i="31"/>
  <c r="F25" i="51" s="1"/>
  <c r="FC25" i="31"/>
  <c r="E25" i="51" s="1"/>
  <c r="FB25" i="31"/>
  <c r="D25" i="51" s="1"/>
  <c r="FA25" i="31"/>
  <c r="C25" i="51" s="1"/>
  <c r="EY25" i="31"/>
  <c r="EX25" i="31"/>
  <c r="DQ25" i="31"/>
  <c r="DB25" i="31"/>
  <c r="DA25" i="31"/>
  <c r="CZ25" i="31"/>
  <c r="CY25" i="31"/>
  <c r="I26" i="46" s="1"/>
  <c r="CX25" i="31"/>
  <c r="H26" i="46" s="1"/>
  <c r="CW25" i="31"/>
  <c r="G26" i="46" s="1"/>
  <c r="CV25" i="31"/>
  <c r="F26" i="46" s="1"/>
  <c r="CU25" i="31"/>
  <c r="E26" i="46" s="1"/>
  <c r="CS25" i="31"/>
  <c r="C26" i="46" s="1"/>
  <c r="CR25" i="31"/>
  <c r="B26" i="46" s="1"/>
  <c r="CP25" i="31"/>
  <c r="CO25" i="31"/>
  <c r="CN25" i="31"/>
  <c r="CM25" i="31"/>
  <c r="CL25" i="31"/>
  <c r="CK25" i="31"/>
  <c r="M25" i="50" s="1"/>
  <c r="CJ25" i="31"/>
  <c r="L25" i="50" s="1"/>
  <c r="CI25" i="31"/>
  <c r="K25" i="50" s="1"/>
  <c r="CH25" i="31"/>
  <c r="J25" i="50" s="1"/>
  <c r="CG25" i="31"/>
  <c r="I25" i="50" s="1"/>
  <c r="CE25" i="31"/>
  <c r="CD25" i="31"/>
  <c r="CC25" i="31"/>
  <c r="G25" i="50" s="1"/>
  <c r="CB25" i="31"/>
  <c r="F25" i="50" s="1"/>
  <c r="CA25" i="31"/>
  <c r="E25" i="50" s="1"/>
  <c r="BZ25" i="31"/>
  <c r="D25" i="50" s="1"/>
  <c r="BY25" i="31"/>
  <c r="C25" i="50" s="1"/>
  <c r="BW25" i="31"/>
  <c r="BV25" i="31"/>
  <c r="BT25" i="31"/>
  <c r="BR25" i="31"/>
  <c r="BQ25" i="31"/>
  <c r="BP25" i="31"/>
  <c r="BO25" i="31"/>
  <c r="M25" i="49" s="1"/>
  <c r="BN25" i="31"/>
  <c r="L25" i="49" s="1"/>
  <c r="BM25" i="31"/>
  <c r="K25" i="49" s="1"/>
  <c r="BL25" i="31"/>
  <c r="J25" i="49" s="1"/>
  <c r="BK25" i="31"/>
  <c r="I25" i="49" s="1"/>
  <c r="BI25" i="31"/>
  <c r="BH25" i="31"/>
  <c r="BG25" i="31"/>
  <c r="G25" i="49" s="1"/>
  <c r="BE25" i="31"/>
  <c r="E25" i="49" s="1"/>
  <c r="BD25" i="31"/>
  <c r="D25" i="49" s="1"/>
  <c r="BC25" i="31"/>
  <c r="C25" i="49" s="1"/>
  <c r="BA25" i="31"/>
  <c r="AZ25" i="31"/>
  <c r="AW25" i="31"/>
  <c r="AV25" i="31"/>
  <c r="AU25" i="31"/>
  <c r="AT25" i="31"/>
  <c r="AS25" i="31"/>
  <c r="M25" i="48" s="1"/>
  <c r="AR25" i="31"/>
  <c r="L25" i="48" s="1"/>
  <c r="AQ25" i="31"/>
  <c r="K25" i="48" s="1"/>
  <c r="AP25" i="31"/>
  <c r="J25" i="48" s="1"/>
  <c r="AO25" i="31"/>
  <c r="I25" i="48" s="1"/>
  <c r="AM25" i="31"/>
  <c r="AL25" i="31"/>
  <c r="AK25" i="31"/>
  <c r="G25" i="48" s="1"/>
  <c r="AJ25" i="31"/>
  <c r="F25" i="48" s="1"/>
  <c r="AI25" i="31"/>
  <c r="E25" i="48" s="1"/>
  <c r="AH25" i="31"/>
  <c r="D25" i="48" s="1"/>
  <c r="AG25" i="31"/>
  <c r="C25" i="48" s="1"/>
  <c r="AE25" i="31"/>
  <c r="AD25" i="31"/>
  <c r="AB25" i="31"/>
  <c r="Z25" i="31"/>
  <c r="W25" i="31"/>
  <c r="M25" i="47" s="1"/>
  <c r="V25" i="31"/>
  <c r="L25" i="47" s="1"/>
  <c r="U25" i="31"/>
  <c r="K25" i="47" s="1"/>
  <c r="T25" i="31"/>
  <c r="J25" i="47" s="1"/>
  <c r="S25" i="31"/>
  <c r="I25" i="47" s="1"/>
  <c r="Q25" i="31"/>
  <c r="P25" i="31"/>
  <c r="O25" i="31"/>
  <c r="N25" i="31"/>
  <c r="M25" i="31"/>
  <c r="K25" i="31"/>
  <c r="F25" i="47" s="1"/>
  <c r="J25" i="31"/>
  <c r="E25" i="47" s="1"/>
  <c r="I25" i="31"/>
  <c r="D25" i="47" s="1"/>
  <c r="H25" i="31"/>
  <c r="C25" i="47" s="1"/>
  <c r="F25" i="31"/>
  <c r="E25" i="31"/>
  <c r="C25" i="31"/>
  <c r="B25" i="31"/>
  <c r="IS24" i="31"/>
  <c r="IR24" i="31"/>
  <c r="IQ24" i="31"/>
  <c r="IP24" i="31"/>
  <c r="IO24" i="31"/>
  <c r="IM24" i="31"/>
  <c r="IL24" i="31"/>
  <c r="IK24" i="31"/>
  <c r="IJ24" i="31"/>
  <c r="II24" i="31"/>
  <c r="IH24" i="31"/>
  <c r="IG24" i="31"/>
  <c r="IE24" i="31"/>
  <c r="ID24" i="31"/>
  <c r="HU24" i="31"/>
  <c r="HT24" i="31"/>
  <c r="HS24" i="31"/>
  <c r="HR24" i="31"/>
  <c r="HQ24" i="31"/>
  <c r="HO24" i="31"/>
  <c r="HN24" i="31"/>
  <c r="HE24" i="31"/>
  <c r="HD24" i="31"/>
  <c r="HC24" i="31"/>
  <c r="HB24" i="31"/>
  <c r="HA24" i="31"/>
  <c r="GY24" i="31"/>
  <c r="GX24" i="31"/>
  <c r="GW24" i="31"/>
  <c r="GV24" i="31"/>
  <c r="GU24" i="31"/>
  <c r="GT24" i="31"/>
  <c r="GS24" i="31"/>
  <c r="GQ24" i="31"/>
  <c r="GP24" i="31"/>
  <c r="GO24" i="31"/>
  <c r="L24" i="52" s="1"/>
  <c r="GM24" i="31"/>
  <c r="GK24" i="31"/>
  <c r="K24" i="52" s="1"/>
  <c r="GJ24" i="31"/>
  <c r="J24" i="52" s="1"/>
  <c r="GI24" i="31"/>
  <c r="I24" i="52" s="1"/>
  <c r="GH24" i="31"/>
  <c r="H24" i="52" s="1"/>
  <c r="GF24" i="31"/>
  <c r="GD24" i="31"/>
  <c r="FZ24" i="31"/>
  <c r="FY24" i="31"/>
  <c r="FX24" i="31"/>
  <c r="FW24" i="31"/>
  <c r="FU24" i="31"/>
  <c r="FT24" i="31"/>
  <c r="FS24" i="31"/>
  <c r="FR24" i="31"/>
  <c r="FQ24" i="31"/>
  <c r="FO24" i="31"/>
  <c r="FN24" i="31"/>
  <c r="FM24" i="31"/>
  <c r="M24" i="51" s="1"/>
  <c r="FL24" i="31"/>
  <c r="L24" i="51" s="1"/>
  <c r="FK24" i="31"/>
  <c r="K24" i="51" s="1"/>
  <c r="FJ24" i="31"/>
  <c r="J24" i="51" s="1"/>
  <c r="FI24" i="31"/>
  <c r="I24" i="51" s="1"/>
  <c r="FG24" i="31"/>
  <c r="FF24" i="31"/>
  <c r="FE24" i="31"/>
  <c r="G24" i="51" s="1"/>
  <c r="FD24" i="31"/>
  <c r="F24" i="51" s="1"/>
  <c r="FC24" i="31"/>
  <c r="E24" i="51" s="1"/>
  <c r="FB24" i="31"/>
  <c r="D24" i="51" s="1"/>
  <c r="FA24" i="31"/>
  <c r="C24" i="51" s="1"/>
  <c r="EY24" i="31"/>
  <c r="EX24" i="31"/>
  <c r="DQ24" i="31"/>
  <c r="DP24" i="31"/>
  <c r="E25" i="44" s="1"/>
  <c r="DB24" i="31"/>
  <c r="DA24" i="31"/>
  <c r="CZ24" i="31"/>
  <c r="CY24" i="31"/>
  <c r="I25" i="46" s="1"/>
  <c r="CX24" i="31"/>
  <c r="H25" i="46" s="1"/>
  <c r="CW24" i="31"/>
  <c r="G25" i="46" s="1"/>
  <c r="CV24" i="31"/>
  <c r="F25" i="46" s="1"/>
  <c r="CU24" i="31"/>
  <c r="E25" i="46" s="1"/>
  <c r="CS24" i="31"/>
  <c r="C25" i="46" s="1"/>
  <c r="CR24" i="31"/>
  <c r="B25" i="46" s="1"/>
  <c r="CN24" i="31"/>
  <c r="CM24" i="31"/>
  <c r="CL24" i="31"/>
  <c r="CK24" i="31"/>
  <c r="M24" i="50" s="1"/>
  <c r="CJ24" i="31"/>
  <c r="L24" i="50" s="1"/>
  <c r="CI24" i="31"/>
  <c r="K24" i="50" s="1"/>
  <c r="CH24" i="31"/>
  <c r="J24" i="50" s="1"/>
  <c r="CG24" i="31"/>
  <c r="I24" i="50" s="1"/>
  <c r="CE24" i="31"/>
  <c r="CD24" i="31"/>
  <c r="CC24" i="31"/>
  <c r="G24" i="50" s="1"/>
  <c r="CB24" i="31"/>
  <c r="F24" i="50" s="1"/>
  <c r="CA24" i="31"/>
  <c r="E24" i="50" s="1"/>
  <c r="BZ24" i="31"/>
  <c r="D24" i="50" s="1"/>
  <c r="BY24" i="31"/>
  <c r="C24" i="50" s="1"/>
  <c r="BW24" i="31"/>
  <c r="BV24" i="31"/>
  <c r="BT24" i="31"/>
  <c r="BR24" i="31"/>
  <c r="BQ24" i="31"/>
  <c r="BP24" i="31"/>
  <c r="BO24" i="31"/>
  <c r="M24" i="49" s="1"/>
  <c r="BN24" i="31"/>
  <c r="L24" i="49" s="1"/>
  <c r="BM24" i="31"/>
  <c r="K24" i="49" s="1"/>
  <c r="BL24" i="31"/>
  <c r="J24" i="49" s="1"/>
  <c r="BK24" i="31"/>
  <c r="I24" i="49" s="1"/>
  <c r="BI24" i="31"/>
  <c r="BH24" i="31"/>
  <c r="BG24" i="31"/>
  <c r="G24" i="49" s="1"/>
  <c r="BD24" i="31"/>
  <c r="D24" i="49" s="1"/>
  <c r="BC24" i="31"/>
  <c r="C24" i="49" s="1"/>
  <c r="BA24" i="31"/>
  <c r="AZ24" i="31"/>
  <c r="AX24" i="31"/>
  <c r="AW24" i="31"/>
  <c r="AV24" i="31"/>
  <c r="AU24" i="31"/>
  <c r="AT24" i="31"/>
  <c r="AS24" i="31"/>
  <c r="M24" i="48" s="1"/>
  <c r="AR24" i="31"/>
  <c r="L24" i="48" s="1"/>
  <c r="AQ24" i="31"/>
  <c r="K24" i="48" s="1"/>
  <c r="AP24" i="31"/>
  <c r="J24" i="48" s="1"/>
  <c r="AO24" i="31"/>
  <c r="I24" i="48" s="1"/>
  <c r="AM24" i="31"/>
  <c r="AL24" i="31"/>
  <c r="AK24" i="31"/>
  <c r="G24" i="48" s="1"/>
  <c r="AI24" i="31"/>
  <c r="E24" i="48" s="1"/>
  <c r="AH24" i="31"/>
  <c r="D24" i="48" s="1"/>
  <c r="AG24" i="31"/>
  <c r="C24" i="48" s="1"/>
  <c r="AE24" i="31"/>
  <c r="AD24" i="31"/>
  <c r="AB24" i="31"/>
  <c r="AA24" i="31"/>
  <c r="X24" i="31"/>
  <c r="W24" i="31"/>
  <c r="M24" i="47" s="1"/>
  <c r="U24" i="31"/>
  <c r="K24" i="47" s="1"/>
  <c r="T24" i="31"/>
  <c r="J24" i="47" s="1"/>
  <c r="S24" i="31"/>
  <c r="I24" i="47" s="1"/>
  <c r="Q24" i="31"/>
  <c r="P24" i="31"/>
  <c r="N24" i="31"/>
  <c r="M24" i="31"/>
  <c r="L24" i="31"/>
  <c r="G24" i="47" s="1"/>
  <c r="J24" i="31"/>
  <c r="E24" i="47" s="1"/>
  <c r="I24" i="31"/>
  <c r="D24" i="47" s="1"/>
  <c r="H24" i="31"/>
  <c r="C24" i="47" s="1"/>
  <c r="F24" i="31"/>
  <c r="E24" i="31"/>
  <c r="D24" i="31"/>
  <c r="C24" i="31"/>
  <c r="B24" i="31"/>
  <c r="IS23" i="31"/>
  <c r="IR23" i="31"/>
  <c r="IQ23" i="31"/>
  <c r="IP23" i="31"/>
  <c r="IO23" i="31"/>
  <c r="IM23" i="31"/>
  <c r="IL23" i="31"/>
  <c r="IK23" i="31"/>
  <c r="IJ23" i="31"/>
  <c r="II23" i="31"/>
  <c r="IH23" i="31"/>
  <c r="IG23" i="31"/>
  <c r="IE23" i="31"/>
  <c r="ID23" i="31"/>
  <c r="HU23" i="31"/>
  <c r="HT23" i="31"/>
  <c r="HS23" i="31"/>
  <c r="HR23" i="31"/>
  <c r="HQ23" i="31"/>
  <c r="HO23" i="31"/>
  <c r="HN23" i="31"/>
  <c r="HE23" i="31"/>
  <c r="HD23" i="31"/>
  <c r="HC23" i="31"/>
  <c r="HB23" i="31"/>
  <c r="HA23" i="31"/>
  <c r="GY23" i="31"/>
  <c r="GX23" i="31"/>
  <c r="GW23" i="31"/>
  <c r="GV23" i="31"/>
  <c r="GU23" i="31"/>
  <c r="GT23" i="31"/>
  <c r="GS23" i="31"/>
  <c r="GQ23" i="31"/>
  <c r="GP23" i="31"/>
  <c r="GO23" i="31"/>
  <c r="L23" i="52" s="1"/>
  <c r="GL23" i="31"/>
  <c r="GK23" i="31"/>
  <c r="K23" i="52" s="1"/>
  <c r="GJ23" i="31"/>
  <c r="J23" i="52" s="1"/>
  <c r="GI23" i="31"/>
  <c r="I23" i="52" s="1"/>
  <c r="GH23" i="31"/>
  <c r="H23" i="52" s="1"/>
  <c r="GE23" i="31"/>
  <c r="GB23" i="31"/>
  <c r="GA23" i="31"/>
  <c r="FZ23" i="31"/>
  <c r="FY23" i="31"/>
  <c r="FX23" i="31"/>
  <c r="FW23" i="31"/>
  <c r="FU23" i="31"/>
  <c r="FT23" i="31"/>
  <c r="FS23" i="31"/>
  <c r="FQ23" i="31"/>
  <c r="FO23" i="31"/>
  <c r="FN23" i="31"/>
  <c r="FM23" i="31"/>
  <c r="M23" i="51" s="1"/>
  <c r="FL23" i="31"/>
  <c r="L23" i="51" s="1"/>
  <c r="FK23" i="31"/>
  <c r="K23" i="51" s="1"/>
  <c r="FJ23" i="31"/>
  <c r="J23" i="51" s="1"/>
  <c r="FI23" i="31"/>
  <c r="I23" i="51" s="1"/>
  <c r="FG23" i="31"/>
  <c r="FF23" i="31"/>
  <c r="FE23" i="31"/>
  <c r="G23" i="51" s="1"/>
  <c r="FD23" i="31"/>
  <c r="F23" i="51" s="1"/>
  <c r="FC23" i="31"/>
  <c r="E23" i="51" s="1"/>
  <c r="FB23" i="31"/>
  <c r="D23" i="51" s="1"/>
  <c r="FA23" i="31"/>
  <c r="C23" i="51" s="1"/>
  <c r="EY23" i="31"/>
  <c r="EX23" i="31"/>
  <c r="EV23" i="31"/>
  <c r="EU23" i="31"/>
  <c r="E24" i="45" s="1"/>
  <c r="DQ23" i="31"/>
  <c r="DJ23" i="31"/>
  <c r="DB23" i="31"/>
  <c r="DA23" i="31"/>
  <c r="CZ23" i="31"/>
  <c r="CY23" i="31"/>
  <c r="I24" i="46" s="1"/>
  <c r="CW23" i="31"/>
  <c r="G24" i="46" s="1"/>
  <c r="CV23" i="31"/>
  <c r="F24" i="46" s="1"/>
  <c r="CU23" i="31"/>
  <c r="E24" i="46" s="1"/>
  <c r="CS23" i="31"/>
  <c r="C24" i="46" s="1"/>
  <c r="CR23" i="31"/>
  <c r="B24" i="46" s="1"/>
  <c r="CP23" i="31"/>
  <c r="CN23" i="31"/>
  <c r="CM23" i="31"/>
  <c r="CL23" i="31"/>
  <c r="CK23" i="31"/>
  <c r="M23" i="50" s="1"/>
  <c r="CJ23" i="31"/>
  <c r="L23" i="50" s="1"/>
  <c r="CI23" i="31"/>
  <c r="K23" i="50" s="1"/>
  <c r="CH23" i="31"/>
  <c r="J23" i="50" s="1"/>
  <c r="CG23" i="31"/>
  <c r="I23" i="50" s="1"/>
  <c r="CE23" i="31"/>
  <c r="CD23" i="31"/>
  <c r="CC23" i="31"/>
  <c r="G23" i="50" s="1"/>
  <c r="CB23" i="31"/>
  <c r="F23" i="50" s="1"/>
  <c r="CA23" i="31"/>
  <c r="E23" i="50" s="1"/>
  <c r="BW23" i="31"/>
  <c r="BV23" i="31"/>
  <c r="BT23" i="31"/>
  <c r="BS23" i="31"/>
  <c r="BR23" i="31"/>
  <c r="BQ23" i="31"/>
  <c r="BP23" i="31"/>
  <c r="BO23" i="31"/>
  <c r="M23" i="49" s="1"/>
  <c r="BN23" i="31"/>
  <c r="L23" i="49" s="1"/>
  <c r="BM23" i="31"/>
  <c r="K23" i="49" s="1"/>
  <c r="BL23" i="31"/>
  <c r="J23" i="49" s="1"/>
  <c r="BK23" i="31"/>
  <c r="I23" i="49" s="1"/>
  <c r="BI23" i="31"/>
  <c r="BH23" i="31"/>
  <c r="BG23" i="31"/>
  <c r="G23" i="49" s="1"/>
  <c r="BF23" i="31"/>
  <c r="F23" i="49" s="1"/>
  <c r="BD23" i="31"/>
  <c r="D23" i="49" s="1"/>
  <c r="BC23" i="31"/>
  <c r="C23" i="49" s="1"/>
  <c r="BA23" i="31"/>
  <c r="AZ23" i="31"/>
  <c r="AX23" i="31"/>
  <c r="AW23" i="31"/>
  <c r="AV23" i="31"/>
  <c r="AU23" i="31"/>
  <c r="AT23" i="31"/>
  <c r="AS23" i="31"/>
  <c r="M23" i="48" s="1"/>
  <c r="AR23" i="31"/>
  <c r="L23" i="48" s="1"/>
  <c r="AQ23" i="31"/>
  <c r="K23" i="48" s="1"/>
  <c r="AP23" i="31"/>
  <c r="J23" i="48" s="1"/>
  <c r="AO23" i="31"/>
  <c r="I23" i="48" s="1"/>
  <c r="AM23" i="31"/>
  <c r="AL23" i="31"/>
  <c r="AK23" i="31"/>
  <c r="G23" i="48" s="1"/>
  <c r="AH23" i="31"/>
  <c r="D23" i="48" s="1"/>
  <c r="AG23" i="31"/>
  <c r="C23" i="48" s="1"/>
  <c r="AE23" i="31"/>
  <c r="AD23" i="31"/>
  <c r="AB23" i="31"/>
  <c r="AA23" i="31"/>
  <c r="Y23" i="31"/>
  <c r="V23" i="31"/>
  <c r="L23" i="47" s="1"/>
  <c r="U23" i="31"/>
  <c r="K23" i="47" s="1"/>
  <c r="T23" i="31"/>
  <c r="J23" i="47" s="1"/>
  <c r="S23" i="31"/>
  <c r="I23" i="47" s="1"/>
  <c r="Q23" i="31"/>
  <c r="P23" i="31"/>
  <c r="O23" i="31"/>
  <c r="N23" i="31"/>
  <c r="M23" i="31"/>
  <c r="L23" i="31"/>
  <c r="G23" i="47" s="1"/>
  <c r="K23" i="31"/>
  <c r="F23" i="47" s="1"/>
  <c r="J23" i="31"/>
  <c r="E23" i="47" s="1"/>
  <c r="I23" i="31"/>
  <c r="D23" i="47" s="1"/>
  <c r="H23" i="31"/>
  <c r="C23" i="47" s="1"/>
  <c r="F23" i="31"/>
  <c r="E23" i="31"/>
  <c r="D23" i="31"/>
  <c r="C23" i="31"/>
  <c r="B23" i="31"/>
  <c r="IS22" i="31"/>
  <c r="IR22" i="31"/>
  <c r="IQ22" i="31"/>
  <c r="IP22" i="31"/>
  <c r="IO22" i="31"/>
  <c r="IM22" i="31"/>
  <c r="IL22" i="31"/>
  <c r="IK22" i="31"/>
  <c r="IJ22" i="31"/>
  <c r="II22" i="31"/>
  <c r="IH22" i="31"/>
  <c r="IG22" i="31"/>
  <c r="IE22" i="31"/>
  <c r="ID22" i="31"/>
  <c r="HW22" i="31"/>
  <c r="HU22" i="31"/>
  <c r="HT22" i="31"/>
  <c r="HS22" i="31"/>
  <c r="HR22" i="31"/>
  <c r="HQ22" i="31"/>
  <c r="HO22" i="31"/>
  <c r="HN22" i="31"/>
  <c r="HF22" i="31"/>
  <c r="HE22" i="31"/>
  <c r="HD22" i="31"/>
  <c r="HC22" i="31"/>
  <c r="HB22" i="31"/>
  <c r="HA22" i="31"/>
  <c r="GY22" i="31"/>
  <c r="GX22" i="31"/>
  <c r="GW22" i="31"/>
  <c r="GV22" i="31"/>
  <c r="GU22" i="31"/>
  <c r="GT22" i="31"/>
  <c r="GS22" i="31"/>
  <c r="GQ22" i="31"/>
  <c r="GP22" i="31"/>
  <c r="GO22" i="31"/>
  <c r="L22" i="52" s="1"/>
  <c r="GM22" i="31"/>
  <c r="GL22" i="31"/>
  <c r="GK22" i="31"/>
  <c r="K22" i="52" s="1"/>
  <c r="GJ22" i="31"/>
  <c r="J22" i="52" s="1"/>
  <c r="GI22" i="31"/>
  <c r="I22" i="52" s="1"/>
  <c r="GH22" i="31"/>
  <c r="H22" i="52" s="1"/>
  <c r="GD22" i="31"/>
  <c r="FZ22" i="31"/>
  <c r="FY22" i="31"/>
  <c r="FX22" i="31"/>
  <c r="FW22" i="31"/>
  <c r="FU22" i="31"/>
  <c r="FT22" i="31"/>
  <c r="FS22" i="31"/>
  <c r="FR22" i="31"/>
  <c r="FQ22" i="31"/>
  <c r="FO22" i="31"/>
  <c r="FN22" i="31"/>
  <c r="FL22" i="31"/>
  <c r="L22" i="51" s="1"/>
  <c r="FK22" i="31"/>
  <c r="K22" i="51" s="1"/>
  <c r="FJ22" i="31"/>
  <c r="J22" i="51" s="1"/>
  <c r="FI22" i="31"/>
  <c r="I22" i="51" s="1"/>
  <c r="FG22" i="31"/>
  <c r="FF22" i="31"/>
  <c r="FE22" i="31"/>
  <c r="G22" i="51" s="1"/>
  <c r="FD22" i="31"/>
  <c r="F22" i="51" s="1"/>
  <c r="FC22" i="31"/>
  <c r="E22" i="51" s="1"/>
  <c r="FB22" i="31"/>
  <c r="D22" i="51" s="1"/>
  <c r="FA22" i="31"/>
  <c r="C22" i="51" s="1"/>
  <c r="EY22" i="31"/>
  <c r="EX22" i="31"/>
  <c r="DQ22" i="31"/>
  <c r="DO22" i="31"/>
  <c r="G23" i="44" s="1"/>
  <c r="DB22" i="31"/>
  <c r="DA22" i="31"/>
  <c r="CZ22" i="31"/>
  <c r="CY22" i="31"/>
  <c r="I23" i="46" s="1"/>
  <c r="CW22" i="31"/>
  <c r="G23" i="46" s="1"/>
  <c r="CV22" i="31"/>
  <c r="F23" i="46" s="1"/>
  <c r="CU22" i="31"/>
  <c r="E23" i="46" s="1"/>
  <c r="CS22" i="31"/>
  <c r="C23" i="46" s="1"/>
  <c r="CR22" i="31"/>
  <c r="B23" i="46" s="1"/>
  <c r="CP22" i="31"/>
  <c r="CN22" i="31"/>
  <c r="CM22" i="31"/>
  <c r="CL22" i="31"/>
  <c r="CK22" i="31"/>
  <c r="M22" i="50" s="1"/>
  <c r="CJ22" i="31"/>
  <c r="L22" i="50" s="1"/>
  <c r="CI22" i="31"/>
  <c r="K22" i="50" s="1"/>
  <c r="CH22" i="31"/>
  <c r="J22" i="50" s="1"/>
  <c r="CG22" i="31"/>
  <c r="I22" i="50" s="1"/>
  <c r="CE22" i="31"/>
  <c r="CD22" i="31"/>
  <c r="CC22" i="31"/>
  <c r="G22" i="50" s="1"/>
  <c r="CB22" i="31"/>
  <c r="F22" i="50" s="1"/>
  <c r="CA22" i="31"/>
  <c r="E22" i="50" s="1"/>
  <c r="BZ22" i="31"/>
  <c r="D22" i="50" s="1"/>
  <c r="BY22" i="31"/>
  <c r="C22" i="50" s="1"/>
  <c r="BW22" i="31"/>
  <c r="BV22" i="31"/>
  <c r="BS22" i="31"/>
  <c r="BR22" i="31"/>
  <c r="BP22" i="31"/>
  <c r="BO22" i="31"/>
  <c r="M22" i="49" s="1"/>
  <c r="BN22" i="31"/>
  <c r="L22" i="49" s="1"/>
  <c r="BM22" i="31"/>
  <c r="K22" i="49" s="1"/>
  <c r="BL22" i="31"/>
  <c r="J22" i="49" s="1"/>
  <c r="BK22" i="31"/>
  <c r="I22" i="49" s="1"/>
  <c r="BI22" i="31"/>
  <c r="BH22" i="31"/>
  <c r="BG22" i="31"/>
  <c r="G22" i="49" s="1"/>
  <c r="BF22" i="31"/>
  <c r="F22" i="49" s="1"/>
  <c r="BD22" i="31"/>
  <c r="D22" i="49" s="1"/>
  <c r="BC22" i="31"/>
  <c r="C22" i="49" s="1"/>
  <c r="BA22" i="31"/>
  <c r="AZ22" i="31"/>
  <c r="AY22" i="31"/>
  <c r="AW22" i="31"/>
  <c r="AV22" i="31"/>
  <c r="AU22" i="31"/>
  <c r="AT22" i="31"/>
  <c r="AS22" i="31"/>
  <c r="M22" i="48" s="1"/>
  <c r="AR22" i="31"/>
  <c r="L22" i="48" s="1"/>
  <c r="AQ22" i="31"/>
  <c r="K22" i="48" s="1"/>
  <c r="AP22" i="31"/>
  <c r="J22" i="48" s="1"/>
  <c r="AO22" i="31"/>
  <c r="I22" i="48" s="1"/>
  <c r="AM22" i="31"/>
  <c r="AL22" i="31"/>
  <c r="AK22" i="31"/>
  <c r="G22" i="48" s="1"/>
  <c r="AH22" i="31"/>
  <c r="D22" i="48" s="1"/>
  <c r="AG22" i="31"/>
  <c r="C22" i="48" s="1"/>
  <c r="AE22" i="31"/>
  <c r="AD22" i="31"/>
  <c r="AA22" i="31"/>
  <c r="Y22" i="31"/>
  <c r="X22" i="31"/>
  <c r="W22" i="31"/>
  <c r="M22" i="47" s="1"/>
  <c r="V22" i="31"/>
  <c r="L22" i="47" s="1"/>
  <c r="U22" i="31"/>
  <c r="K22" i="47" s="1"/>
  <c r="T22" i="31"/>
  <c r="J22" i="47" s="1"/>
  <c r="S22" i="31"/>
  <c r="I22" i="47" s="1"/>
  <c r="P22" i="31"/>
  <c r="O22" i="31"/>
  <c r="N22" i="31"/>
  <c r="M22" i="31"/>
  <c r="L22" i="31"/>
  <c r="G22" i="47" s="1"/>
  <c r="K22" i="31"/>
  <c r="F22" i="47" s="1"/>
  <c r="J22" i="31"/>
  <c r="E22" i="47" s="1"/>
  <c r="I22" i="31"/>
  <c r="D22" i="47" s="1"/>
  <c r="H22" i="31"/>
  <c r="C22" i="47" s="1"/>
  <c r="F22" i="31"/>
  <c r="E22" i="31"/>
  <c r="C22" i="31"/>
  <c r="B22" i="31"/>
  <c r="IS21" i="31"/>
  <c r="IR21" i="31"/>
  <c r="IQ21" i="31"/>
  <c r="IP21" i="31"/>
  <c r="IO21" i="31"/>
  <c r="IM21" i="31"/>
  <c r="IL21" i="31"/>
  <c r="IK21" i="31"/>
  <c r="IJ21" i="31"/>
  <c r="II21" i="31"/>
  <c r="IH21" i="31"/>
  <c r="IG21" i="31"/>
  <c r="IE21" i="31"/>
  <c r="ID21" i="31"/>
  <c r="HU21" i="31"/>
  <c r="HT21" i="31"/>
  <c r="HQ21" i="31"/>
  <c r="HO21" i="31"/>
  <c r="HN21" i="31"/>
  <c r="HE21" i="31"/>
  <c r="HD21" i="31"/>
  <c r="HC21" i="31"/>
  <c r="HB21" i="31"/>
  <c r="HA21" i="31"/>
  <c r="GY21" i="31"/>
  <c r="GX21" i="31"/>
  <c r="GW21" i="31"/>
  <c r="GV21" i="31"/>
  <c r="GU21" i="31"/>
  <c r="GT21" i="31"/>
  <c r="GS21" i="31"/>
  <c r="GP21" i="31"/>
  <c r="GO21" i="31"/>
  <c r="L21" i="52" s="1"/>
  <c r="GM21" i="31"/>
  <c r="GK21" i="31"/>
  <c r="K21" i="52" s="1"/>
  <c r="GJ21" i="31"/>
  <c r="J21" i="52" s="1"/>
  <c r="GI21" i="31"/>
  <c r="I21" i="52" s="1"/>
  <c r="GH21" i="31"/>
  <c r="H21" i="52" s="1"/>
  <c r="GD21" i="31"/>
  <c r="GA21" i="31"/>
  <c r="FZ21" i="31"/>
  <c r="FY21" i="31"/>
  <c r="FX21" i="31"/>
  <c r="FW21" i="31"/>
  <c r="FU21" i="31"/>
  <c r="FT21" i="31"/>
  <c r="FS21" i="31"/>
  <c r="FR21" i="31"/>
  <c r="FQ21" i="31"/>
  <c r="FO21" i="31"/>
  <c r="FN21" i="31"/>
  <c r="FM21" i="31"/>
  <c r="M21" i="51" s="1"/>
  <c r="FL21" i="31"/>
  <c r="L21" i="51" s="1"/>
  <c r="FK21" i="31"/>
  <c r="K21" i="51" s="1"/>
  <c r="FJ21" i="31"/>
  <c r="J21" i="51" s="1"/>
  <c r="FI21" i="31"/>
  <c r="I21" i="51" s="1"/>
  <c r="FG21" i="31"/>
  <c r="FF21" i="31"/>
  <c r="FE21" i="31"/>
  <c r="G21" i="51" s="1"/>
  <c r="FD21" i="31"/>
  <c r="F21" i="51" s="1"/>
  <c r="FC21" i="31"/>
  <c r="E21" i="51" s="1"/>
  <c r="FB21" i="31"/>
  <c r="D21" i="51" s="1"/>
  <c r="FA21" i="31"/>
  <c r="C21" i="51" s="1"/>
  <c r="EY21" i="31"/>
  <c r="EX21" i="31"/>
  <c r="EV21" i="31"/>
  <c r="DB21" i="31"/>
  <c r="DA21" i="31"/>
  <c r="CZ21" i="31"/>
  <c r="CY21" i="31"/>
  <c r="I22" i="46" s="1"/>
  <c r="CX21" i="31"/>
  <c r="H22" i="46" s="1"/>
  <c r="CW21" i="31"/>
  <c r="G22" i="46" s="1"/>
  <c r="CV21" i="31"/>
  <c r="F22" i="46" s="1"/>
  <c r="CU21" i="31"/>
  <c r="E22" i="46" s="1"/>
  <c r="CS21" i="31"/>
  <c r="C22" i="46" s="1"/>
  <c r="CR21" i="31"/>
  <c r="B22" i="46" s="1"/>
  <c r="CO21" i="31"/>
  <c r="CN21" i="31"/>
  <c r="CM21" i="31"/>
  <c r="CL21" i="31"/>
  <c r="CK21" i="31"/>
  <c r="M21" i="50" s="1"/>
  <c r="CJ21" i="31"/>
  <c r="L21" i="50" s="1"/>
  <c r="CI21" i="31"/>
  <c r="K21" i="50" s="1"/>
  <c r="CH21" i="31"/>
  <c r="J21" i="50" s="1"/>
  <c r="CG21" i="31"/>
  <c r="I21" i="50" s="1"/>
  <c r="CE21" i="31"/>
  <c r="CD21" i="31"/>
  <c r="CC21" i="31"/>
  <c r="G21" i="50" s="1"/>
  <c r="CB21" i="31"/>
  <c r="F21" i="50" s="1"/>
  <c r="CA21" i="31"/>
  <c r="E21" i="50" s="1"/>
  <c r="BY21" i="31"/>
  <c r="C21" i="50" s="1"/>
  <c r="BW21" i="31"/>
  <c r="BV21" i="31"/>
  <c r="BT21" i="31"/>
  <c r="BS21" i="31"/>
  <c r="BR21" i="31"/>
  <c r="BQ21" i="31"/>
  <c r="BP21" i="31"/>
  <c r="BO21" i="31"/>
  <c r="M21" i="49" s="1"/>
  <c r="BN21" i="31"/>
  <c r="L21" i="49" s="1"/>
  <c r="BM21" i="31"/>
  <c r="K21" i="49" s="1"/>
  <c r="BL21" i="31"/>
  <c r="J21" i="49" s="1"/>
  <c r="BK21" i="31"/>
  <c r="I21" i="49" s="1"/>
  <c r="BI21" i="31"/>
  <c r="BH21" i="31"/>
  <c r="BG21" i="31"/>
  <c r="G21" i="49" s="1"/>
  <c r="BF21" i="31"/>
  <c r="F21" i="49" s="1"/>
  <c r="BE21" i="31"/>
  <c r="E21" i="49" s="1"/>
  <c r="BD21" i="31"/>
  <c r="D21" i="49" s="1"/>
  <c r="BC21" i="31"/>
  <c r="C21" i="49" s="1"/>
  <c r="BA21" i="31"/>
  <c r="AZ21" i="31"/>
  <c r="AX21" i="31"/>
  <c r="AW21" i="31"/>
  <c r="AV21" i="31"/>
  <c r="AU21" i="31"/>
  <c r="AT21" i="31"/>
  <c r="AS21" i="31"/>
  <c r="M21" i="48" s="1"/>
  <c r="AR21" i="31"/>
  <c r="L21" i="48" s="1"/>
  <c r="AQ21" i="31"/>
  <c r="K21" i="48" s="1"/>
  <c r="AP21" i="31"/>
  <c r="J21" i="48" s="1"/>
  <c r="AO21" i="31"/>
  <c r="I21" i="48" s="1"/>
  <c r="AM21" i="31"/>
  <c r="AL21" i="31"/>
  <c r="AK21" i="31"/>
  <c r="G21" i="48" s="1"/>
  <c r="AI21" i="31"/>
  <c r="E21" i="48" s="1"/>
  <c r="AH21" i="31"/>
  <c r="D21" i="48" s="1"/>
  <c r="AG21" i="31"/>
  <c r="C21" i="48" s="1"/>
  <c r="AE21" i="31"/>
  <c r="AD21" i="31"/>
  <c r="AA21" i="31"/>
  <c r="X21" i="31"/>
  <c r="W21" i="31"/>
  <c r="M21" i="47" s="1"/>
  <c r="V21" i="31"/>
  <c r="L21" i="47" s="1"/>
  <c r="U21" i="31"/>
  <c r="K21" i="47" s="1"/>
  <c r="T21" i="31"/>
  <c r="J21" i="47" s="1"/>
  <c r="S21" i="31"/>
  <c r="I21" i="47" s="1"/>
  <c r="Q21" i="31"/>
  <c r="P21" i="31"/>
  <c r="N21" i="31"/>
  <c r="M21" i="31"/>
  <c r="L21" i="31"/>
  <c r="G21" i="47" s="1"/>
  <c r="K21" i="31"/>
  <c r="F21" i="47" s="1"/>
  <c r="J21" i="31"/>
  <c r="E21" i="47" s="1"/>
  <c r="I21" i="31"/>
  <c r="D21" i="47" s="1"/>
  <c r="H21" i="31"/>
  <c r="C21" i="47" s="1"/>
  <c r="F21" i="31"/>
  <c r="E21" i="31"/>
  <c r="C21" i="31"/>
  <c r="B21" i="31"/>
  <c r="IS20" i="31"/>
  <c r="IR20" i="31"/>
  <c r="IQ20" i="31"/>
  <c r="IP20" i="31"/>
  <c r="IO20" i="31"/>
  <c r="IM20" i="31"/>
  <c r="IL20" i="31"/>
  <c r="IK20" i="31"/>
  <c r="IJ20" i="31"/>
  <c r="II20" i="31"/>
  <c r="IH20" i="31"/>
  <c r="IG20" i="31"/>
  <c r="IE20" i="31"/>
  <c r="ID20" i="31"/>
  <c r="HU20" i="31"/>
  <c r="HT20" i="31"/>
  <c r="HS20" i="31"/>
  <c r="HR20" i="31"/>
  <c r="HQ20" i="31"/>
  <c r="HO20" i="31"/>
  <c r="HN20" i="31"/>
  <c r="HE20" i="31"/>
  <c r="HD20" i="31"/>
  <c r="HC20" i="31"/>
  <c r="HB20" i="31"/>
  <c r="HA20" i="31"/>
  <c r="GY20" i="31"/>
  <c r="GX20" i="31"/>
  <c r="GW20" i="31"/>
  <c r="GV20" i="31"/>
  <c r="GU20" i="31"/>
  <c r="GT20" i="31"/>
  <c r="GS20" i="31"/>
  <c r="GQ20" i="31"/>
  <c r="GP20" i="31"/>
  <c r="GO20" i="31"/>
  <c r="L20" i="52" s="1"/>
  <c r="GM20" i="31"/>
  <c r="GK20" i="31"/>
  <c r="K20" i="52" s="1"/>
  <c r="GJ20" i="31"/>
  <c r="J20" i="52" s="1"/>
  <c r="GI20" i="31"/>
  <c r="I20" i="52" s="1"/>
  <c r="GH20" i="31"/>
  <c r="H20" i="52" s="1"/>
  <c r="GE20" i="31"/>
  <c r="GB20" i="31"/>
  <c r="GA20" i="31"/>
  <c r="FZ20" i="31"/>
  <c r="FY20" i="31"/>
  <c r="FX20" i="31"/>
  <c r="FU20" i="31"/>
  <c r="FT20" i="31"/>
  <c r="FS20" i="31"/>
  <c r="FR20" i="31"/>
  <c r="FQ20" i="31"/>
  <c r="FO20" i="31"/>
  <c r="FN20" i="31"/>
  <c r="FM20" i="31"/>
  <c r="M20" i="51" s="1"/>
  <c r="FL20" i="31"/>
  <c r="L20" i="51" s="1"/>
  <c r="FK20" i="31"/>
  <c r="K20" i="51" s="1"/>
  <c r="FJ20" i="31"/>
  <c r="J20" i="51" s="1"/>
  <c r="FI20" i="31"/>
  <c r="I20" i="51" s="1"/>
  <c r="FG20" i="31"/>
  <c r="FF20" i="31"/>
  <c r="FE20" i="31"/>
  <c r="G20" i="51" s="1"/>
  <c r="FD20" i="31"/>
  <c r="F20" i="51" s="1"/>
  <c r="FC20" i="31"/>
  <c r="E20" i="51" s="1"/>
  <c r="FB20" i="31"/>
  <c r="D20" i="51" s="1"/>
  <c r="FA20" i="31"/>
  <c r="C20" i="51" s="1"/>
  <c r="EY20" i="31"/>
  <c r="EX20" i="31"/>
  <c r="DQ20" i="31"/>
  <c r="DO20" i="31"/>
  <c r="G21" i="44" s="1"/>
  <c r="DB20" i="31"/>
  <c r="DA20" i="31"/>
  <c r="CZ20" i="31"/>
  <c r="CY20" i="31"/>
  <c r="I21" i="46" s="1"/>
  <c r="CX20" i="31"/>
  <c r="H21" i="46" s="1"/>
  <c r="CW20" i="31"/>
  <c r="G21" i="46" s="1"/>
  <c r="CV20" i="31"/>
  <c r="F21" i="46" s="1"/>
  <c r="CU20" i="31"/>
  <c r="E21" i="46" s="1"/>
  <c r="CS20" i="31"/>
  <c r="C21" i="46" s="1"/>
  <c r="CR20" i="31"/>
  <c r="B21" i="46" s="1"/>
  <c r="CP20" i="31"/>
  <c r="CO20" i="31"/>
  <c r="CN20" i="31"/>
  <c r="CM20" i="31"/>
  <c r="CL20" i="31"/>
  <c r="CK20" i="31"/>
  <c r="M20" i="50" s="1"/>
  <c r="CJ20" i="31"/>
  <c r="L20" i="50" s="1"/>
  <c r="CI20" i="31"/>
  <c r="K20" i="50" s="1"/>
  <c r="CH20" i="31"/>
  <c r="J20" i="50" s="1"/>
  <c r="CG20" i="31"/>
  <c r="I20" i="50" s="1"/>
  <c r="CE20" i="31"/>
  <c r="CD20" i="31"/>
  <c r="CC20" i="31"/>
  <c r="G20" i="50" s="1"/>
  <c r="CB20" i="31"/>
  <c r="F20" i="50" s="1"/>
  <c r="CA20" i="31"/>
  <c r="E20" i="50" s="1"/>
  <c r="BZ20" i="31"/>
  <c r="D20" i="50" s="1"/>
  <c r="BY20" i="31"/>
  <c r="C20" i="50" s="1"/>
  <c r="BW20" i="31"/>
  <c r="BV20" i="31"/>
  <c r="BT20" i="31"/>
  <c r="BR20" i="31"/>
  <c r="BQ20" i="31"/>
  <c r="BP20" i="31"/>
  <c r="BO20" i="31"/>
  <c r="M20" i="49" s="1"/>
  <c r="BN20" i="31"/>
  <c r="L20" i="49" s="1"/>
  <c r="BM20" i="31"/>
  <c r="K20" i="49" s="1"/>
  <c r="BL20" i="31"/>
  <c r="J20" i="49" s="1"/>
  <c r="BK20" i="31"/>
  <c r="I20" i="49" s="1"/>
  <c r="BI20" i="31"/>
  <c r="BH20" i="31"/>
  <c r="BG20" i="31"/>
  <c r="G20" i="49" s="1"/>
  <c r="BF20" i="31"/>
  <c r="F20" i="49" s="1"/>
  <c r="BE20" i="31"/>
  <c r="E20" i="49" s="1"/>
  <c r="BD20" i="31"/>
  <c r="D20" i="49" s="1"/>
  <c r="BC20" i="31"/>
  <c r="C20" i="49" s="1"/>
  <c r="BA20" i="31"/>
  <c r="AZ20" i="31"/>
  <c r="AX20" i="31"/>
  <c r="AU20" i="31"/>
  <c r="AT20" i="31"/>
  <c r="AS20" i="31"/>
  <c r="M20" i="48" s="1"/>
  <c r="AR20" i="31"/>
  <c r="L20" i="48" s="1"/>
  <c r="AQ20" i="31"/>
  <c r="K20" i="48" s="1"/>
  <c r="AP20" i="31"/>
  <c r="J20" i="48" s="1"/>
  <c r="AO20" i="31"/>
  <c r="I20" i="48" s="1"/>
  <c r="AM20" i="31"/>
  <c r="AL20" i="31"/>
  <c r="AK20" i="31"/>
  <c r="G20" i="48" s="1"/>
  <c r="AH20" i="31"/>
  <c r="D20" i="48" s="1"/>
  <c r="AG20" i="31"/>
  <c r="C20" i="48" s="1"/>
  <c r="AE20" i="31"/>
  <c r="AA20" i="31"/>
  <c r="Y20" i="31"/>
  <c r="X20" i="31"/>
  <c r="W20" i="31"/>
  <c r="M20" i="47" s="1"/>
  <c r="V20" i="31"/>
  <c r="L20" i="47" s="1"/>
  <c r="U20" i="31"/>
  <c r="K20" i="47" s="1"/>
  <c r="T20" i="31"/>
  <c r="J20" i="47" s="1"/>
  <c r="S20" i="31"/>
  <c r="I20" i="47" s="1"/>
  <c r="Q20" i="31"/>
  <c r="P20" i="31"/>
  <c r="O20" i="31"/>
  <c r="N20" i="31"/>
  <c r="M20" i="31"/>
  <c r="L20" i="31"/>
  <c r="G20" i="47" s="1"/>
  <c r="K20" i="31"/>
  <c r="F20" i="47" s="1"/>
  <c r="J20" i="31"/>
  <c r="E20" i="47" s="1"/>
  <c r="I20" i="31"/>
  <c r="D20" i="47" s="1"/>
  <c r="H20" i="31"/>
  <c r="C20" i="47" s="1"/>
  <c r="F20" i="31"/>
  <c r="E20" i="31"/>
  <c r="C20" i="31"/>
  <c r="B20" i="31"/>
  <c r="IS19" i="31"/>
  <c r="IR19" i="31"/>
  <c r="IQ19" i="31"/>
  <c r="IP19" i="31"/>
  <c r="IO19" i="31"/>
  <c r="IM19" i="31"/>
  <c r="IL19" i="31"/>
  <c r="IK19" i="31"/>
  <c r="IJ19" i="31"/>
  <c r="II19" i="31"/>
  <c r="IH19" i="31"/>
  <c r="IG19" i="31"/>
  <c r="IE19" i="31"/>
  <c r="ID19" i="31"/>
  <c r="IC19" i="31"/>
  <c r="HU19" i="31"/>
  <c r="HT19" i="31"/>
  <c r="HS19" i="31"/>
  <c r="HQ19" i="31"/>
  <c r="HO19" i="31"/>
  <c r="HN19" i="31"/>
  <c r="HE19" i="31"/>
  <c r="HD19" i="31"/>
  <c r="HC19" i="31"/>
  <c r="HB19" i="31"/>
  <c r="HA19" i="31"/>
  <c r="GY19" i="31"/>
  <c r="GX19" i="31"/>
  <c r="GW19" i="31"/>
  <c r="GV19" i="31"/>
  <c r="GU19" i="31"/>
  <c r="GT19" i="31"/>
  <c r="GS19" i="31"/>
  <c r="GQ19" i="31"/>
  <c r="GP19" i="31"/>
  <c r="GO19" i="31"/>
  <c r="L19" i="52" s="1"/>
  <c r="GM19" i="31"/>
  <c r="GL19" i="31"/>
  <c r="GK19" i="31"/>
  <c r="K19" i="52" s="1"/>
  <c r="GJ19" i="31"/>
  <c r="J19" i="52" s="1"/>
  <c r="GI19" i="31"/>
  <c r="I19" i="52" s="1"/>
  <c r="GH19" i="31"/>
  <c r="H19" i="52" s="1"/>
  <c r="GD19" i="31"/>
  <c r="GB19" i="31"/>
  <c r="FZ19" i="31"/>
  <c r="FY19" i="31"/>
  <c r="FX19" i="31"/>
  <c r="FW19" i="31"/>
  <c r="FU19" i="31"/>
  <c r="FT19" i="31"/>
  <c r="FS19" i="31"/>
  <c r="FR19" i="31"/>
  <c r="FQ19" i="31"/>
  <c r="FO19" i="31"/>
  <c r="FN19" i="31"/>
  <c r="FM19" i="31"/>
  <c r="M19" i="51" s="1"/>
  <c r="FL19" i="31"/>
  <c r="L19" i="51" s="1"/>
  <c r="FK19" i="31"/>
  <c r="K19" i="51" s="1"/>
  <c r="FJ19" i="31"/>
  <c r="J19" i="51" s="1"/>
  <c r="FI19" i="31"/>
  <c r="I19" i="51" s="1"/>
  <c r="FG19" i="31"/>
  <c r="FF19" i="31"/>
  <c r="FE19" i="31"/>
  <c r="G19" i="51" s="1"/>
  <c r="FD19" i="31"/>
  <c r="F19" i="51" s="1"/>
  <c r="FC19" i="31"/>
  <c r="E19" i="51" s="1"/>
  <c r="FB19" i="31"/>
  <c r="D19" i="51" s="1"/>
  <c r="FA19" i="31"/>
  <c r="C19" i="51" s="1"/>
  <c r="EY19" i="31"/>
  <c r="EX19" i="31"/>
  <c r="EV19" i="31"/>
  <c r="CY19" i="31"/>
  <c r="I20" i="46" s="1"/>
  <c r="CV19" i="31"/>
  <c r="F20" i="46" s="1"/>
  <c r="CU19" i="31"/>
  <c r="E20" i="46" s="1"/>
  <c r="CS19" i="31"/>
  <c r="C20" i="46" s="1"/>
  <c r="CR19" i="31"/>
  <c r="B20" i="46" s="1"/>
  <c r="CP19" i="31"/>
  <c r="CO19" i="31"/>
  <c r="CH19" i="31"/>
  <c r="J19" i="50" s="1"/>
  <c r="CG19" i="31"/>
  <c r="I19" i="50" s="1"/>
  <c r="CE19" i="31"/>
  <c r="CD19" i="31"/>
  <c r="CC19" i="31"/>
  <c r="G19" i="50" s="1"/>
  <c r="BZ19" i="31"/>
  <c r="D19" i="50" s="1"/>
  <c r="BY19" i="31"/>
  <c r="C19" i="50" s="1"/>
  <c r="BW19" i="31"/>
  <c r="BV19" i="31"/>
  <c r="BT19" i="31"/>
  <c r="BS19" i="31"/>
  <c r="BO19" i="31"/>
  <c r="M19" i="49" s="1"/>
  <c r="BL19" i="31"/>
  <c r="J19" i="49" s="1"/>
  <c r="BK19" i="31"/>
  <c r="I19" i="49" s="1"/>
  <c r="BI19" i="31"/>
  <c r="BH19" i="31"/>
  <c r="BG19" i="31"/>
  <c r="G19" i="49" s="1"/>
  <c r="BD19" i="31"/>
  <c r="D19" i="49" s="1"/>
  <c r="BC19" i="31"/>
  <c r="C19" i="49" s="1"/>
  <c r="BA19" i="31"/>
  <c r="AZ19" i="31"/>
  <c r="AX19" i="31"/>
  <c r="AW19" i="31"/>
  <c r="AS19" i="31"/>
  <c r="M19" i="48" s="1"/>
  <c r="AP19" i="31"/>
  <c r="J19" i="48" s="1"/>
  <c r="AO19" i="31"/>
  <c r="I19" i="48" s="1"/>
  <c r="AM19" i="31"/>
  <c r="AL19" i="31"/>
  <c r="AK19" i="31"/>
  <c r="G19" i="48" s="1"/>
  <c r="AH19" i="31"/>
  <c r="D19" i="48" s="1"/>
  <c r="AG19" i="31"/>
  <c r="C19" i="48" s="1"/>
  <c r="AE19" i="31"/>
  <c r="AA19" i="31"/>
  <c r="Y19" i="31"/>
  <c r="X19" i="31"/>
  <c r="W19" i="31"/>
  <c r="M19" i="47" s="1"/>
  <c r="T19" i="31"/>
  <c r="J19" i="47" s="1"/>
  <c r="S19" i="31"/>
  <c r="I19" i="47" s="1"/>
  <c r="Q19" i="31"/>
  <c r="P19" i="31"/>
  <c r="L19" i="31"/>
  <c r="G19" i="47" s="1"/>
  <c r="I19" i="31"/>
  <c r="D19" i="47" s="1"/>
  <c r="H19" i="31"/>
  <c r="C19" i="47" s="1"/>
  <c r="F19" i="31"/>
  <c r="E19" i="31"/>
  <c r="C19" i="31"/>
  <c r="B19" i="31"/>
  <c r="IS18" i="31"/>
  <c r="IQ18" i="31"/>
  <c r="IP18" i="31"/>
  <c r="IO18" i="31"/>
  <c r="IM18" i="31"/>
  <c r="IL18" i="31"/>
  <c r="IK18" i="31"/>
  <c r="IJ18" i="31"/>
  <c r="II18" i="31"/>
  <c r="IH18" i="31"/>
  <c r="IG18" i="31"/>
  <c r="IE18" i="31"/>
  <c r="ID18" i="31"/>
  <c r="HU18" i="31"/>
  <c r="HT18" i="31"/>
  <c r="HS18" i="31"/>
  <c r="HR18" i="31"/>
  <c r="HQ18" i="31"/>
  <c r="HO18" i="31"/>
  <c r="HN18" i="31"/>
  <c r="HE18" i="31"/>
  <c r="HD18" i="31"/>
  <c r="HC18" i="31"/>
  <c r="HB18" i="31"/>
  <c r="HA18" i="31"/>
  <c r="GY18" i="31"/>
  <c r="GX18" i="31"/>
  <c r="GW18" i="31"/>
  <c r="GV18" i="31"/>
  <c r="GU18" i="31"/>
  <c r="GT18" i="31"/>
  <c r="GS18" i="31"/>
  <c r="GQ18" i="31"/>
  <c r="GP18" i="31"/>
  <c r="GO18" i="31"/>
  <c r="L18" i="52" s="1"/>
  <c r="GK18" i="31"/>
  <c r="K18" i="52" s="1"/>
  <c r="GJ18" i="31"/>
  <c r="J18" i="52" s="1"/>
  <c r="GI18" i="31"/>
  <c r="I18" i="52" s="1"/>
  <c r="GH18" i="31"/>
  <c r="H18" i="52" s="1"/>
  <c r="GE18" i="31"/>
  <c r="GB18" i="31"/>
  <c r="FZ18" i="31"/>
  <c r="FY18" i="31"/>
  <c r="FX18" i="31"/>
  <c r="FW18" i="31"/>
  <c r="FU18" i="31"/>
  <c r="FT18" i="31"/>
  <c r="FS18" i="31"/>
  <c r="FR18" i="31"/>
  <c r="FQ18" i="31"/>
  <c r="FO18" i="31"/>
  <c r="FN18" i="31"/>
  <c r="FM18" i="31"/>
  <c r="M18" i="51" s="1"/>
  <c r="FL18" i="31"/>
  <c r="L18" i="51" s="1"/>
  <c r="FK18" i="31"/>
  <c r="K18" i="51" s="1"/>
  <c r="FJ18" i="31"/>
  <c r="J18" i="51" s="1"/>
  <c r="FI18" i="31"/>
  <c r="I18" i="51" s="1"/>
  <c r="FG18" i="31"/>
  <c r="FF18" i="31"/>
  <c r="FE18" i="31"/>
  <c r="G18" i="51" s="1"/>
  <c r="FD18" i="31"/>
  <c r="F18" i="51" s="1"/>
  <c r="FC18" i="31"/>
  <c r="E18" i="51" s="1"/>
  <c r="FB18" i="31"/>
  <c r="D18" i="51" s="1"/>
  <c r="FA18" i="31"/>
  <c r="C18" i="51" s="1"/>
  <c r="EY18" i="31"/>
  <c r="EX18" i="31"/>
  <c r="EV18" i="31"/>
  <c r="EW18" i="31"/>
  <c r="DQ18" i="31"/>
  <c r="DP18" i="31"/>
  <c r="DB18" i="31"/>
  <c r="DA18" i="31"/>
  <c r="CZ18" i="31"/>
  <c r="CY18" i="31"/>
  <c r="I19" i="46" s="1"/>
  <c r="CW18" i="31"/>
  <c r="G19" i="46" s="1"/>
  <c r="CV18" i="31"/>
  <c r="F19" i="46" s="1"/>
  <c r="CU18" i="31"/>
  <c r="E19" i="46" s="1"/>
  <c r="CS18" i="31"/>
  <c r="C19" i="46" s="1"/>
  <c r="CR18" i="31"/>
  <c r="B19" i="46" s="1"/>
  <c r="CO18" i="31"/>
  <c r="CM18" i="31"/>
  <c r="CL18" i="31"/>
  <c r="CK18" i="31"/>
  <c r="M18" i="50" s="1"/>
  <c r="CJ18" i="31"/>
  <c r="L18" i="50" s="1"/>
  <c r="CI18" i="31"/>
  <c r="K18" i="50" s="1"/>
  <c r="CH18" i="31"/>
  <c r="J18" i="50" s="1"/>
  <c r="CG18" i="31"/>
  <c r="I18" i="50" s="1"/>
  <c r="CE18" i="31"/>
  <c r="CD18" i="31"/>
  <c r="CC18" i="31"/>
  <c r="G18" i="50" s="1"/>
  <c r="CB18" i="31"/>
  <c r="F18" i="50" s="1"/>
  <c r="CA18" i="31"/>
  <c r="E18" i="50" s="1"/>
  <c r="BZ18" i="31"/>
  <c r="D18" i="50" s="1"/>
  <c r="BY18" i="31"/>
  <c r="C18" i="50" s="1"/>
  <c r="BW18" i="31"/>
  <c r="BV18" i="31"/>
  <c r="BT18" i="31"/>
  <c r="BS18" i="31"/>
  <c r="BR18" i="31"/>
  <c r="BQ18" i="31"/>
  <c r="BP18" i="31"/>
  <c r="BO18" i="31"/>
  <c r="M18" i="49" s="1"/>
  <c r="BN18" i="31"/>
  <c r="L18" i="49" s="1"/>
  <c r="BL18" i="31"/>
  <c r="J18" i="49" s="1"/>
  <c r="BK18" i="31"/>
  <c r="I18" i="49" s="1"/>
  <c r="BI18" i="31"/>
  <c r="BH18" i="31"/>
  <c r="BG18" i="31"/>
  <c r="G18" i="49" s="1"/>
  <c r="BF18" i="31"/>
  <c r="F18" i="49" s="1"/>
  <c r="BE18" i="31"/>
  <c r="E18" i="49" s="1"/>
  <c r="BD18" i="31"/>
  <c r="D18" i="49" s="1"/>
  <c r="BC18" i="31"/>
  <c r="C18" i="49" s="1"/>
  <c r="BA18" i="31"/>
  <c r="AZ18" i="31"/>
  <c r="AX18" i="31"/>
  <c r="AV18" i="31"/>
  <c r="AU18" i="31"/>
  <c r="AT18" i="31"/>
  <c r="AS18" i="31"/>
  <c r="M18" i="48" s="1"/>
  <c r="AR18" i="31"/>
  <c r="L18" i="48" s="1"/>
  <c r="AQ18" i="31"/>
  <c r="K18" i="48" s="1"/>
  <c r="AP18" i="31"/>
  <c r="J18" i="48" s="1"/>
  <c r="AO18" i="31"/>
  <c r="I18" i="48" s="1"/>
  <c r="AM18" i="31"/>
  <c r="AL18" i="31"/>
  <c r="AK18" i="31"/>
  <c r="G18" i="48" s="1"/>
  <c r="AI18" i="31"/>
  <c r="E18" i="48" s="1"/>
  <c r="AH18" i="31"/>
  <c r="D18" i="48" s="1"/>
  <c r="AG18" i="31"/>
  <c r="C18" i="48" s="1"/>
  <c r="AE18" i="31"/>
  <c r="AD18" i="31"/>
  <c r="AB18" i="31"/>
  <c r="AA18" i="31"/>
  <c r="Y18" i="31"/>
  <c r="X18" i="31"/>
  <c r="W18" i="31"/>
  <c r="M18" i="47" s="1"/>
  <c r="V18" i="31"/>
  <c r="L18" i="47" s="1"/>
  <c r="U18" i="31"/>
  <c r="K18" i="47" s="1"/>
  <c r="T18" i="31"/>
  <c r="J18" i="47" s="1"/>
  <c r="S18" i="31"/>
  <c r="I18" i="47" s="1"/>
  <c r="Q18" i="31"/>
  <c r="P18" i="31"/>
  <c r="O18" i="31"/>
  <c r="N18" i="31"/>
  <c r="M18" i="31"/>
  <c r="L18" i="31"/>
  <c r="G18" i="47" s="1"/>
  <c r="J18" i="31"/>
  <c r="E18" i="47" s="1"/>
  <c r="I18" i="31"/>
  <c r="D18" i="47" s="1"/>
  <c r="H18" i="31"/>
  <c r="C18" i="47" s="1"/>
  <c r="E18" i="31"/>
  <c r="C18" i="31"/>
  <c r="B18" i="31"/>
  <c r="IS17" i="31"/>
  <c r="IR17" i="31"/>
  <c r="IQ17" i="31"/>
  <c r="IP17" i="31"/>
  <c r="IO17" i="31"/>
  <c r="IM17" i="31"/>
  <c r="IL17" i="31"/>
  <c r="IK17" i="31"/>
  <c r="IJ17" i="31"/>
  <c r="II17" i="31"/>
  <c r="IH17" i="31"/>
  <c r="IG17" i="31"/>
  <c r="IE17" i="31"/>
  <c r="ID17" i="31"/>
  <c r="HU17" i="31"/>
  <c r="HT17" i="31"/>
  <c r="HS17" i="31"/>
  <c r="HR17" i="31"/>
  <c r="HQ17" i="31"/>
  <c r="HO17" i="31"/>
  <c r="HN17" i="31"/>
  <c r="HE17" i="31"/>
  <c r="HD17" i="31"/>
  <c r="HC17" i="31"/>
  <c r="HB17" i="31"/>
  <c r="HA17" i="31"/>
  <c r="GY17" i="31"/>
  <c r="GX17" i="31"/>
  <c r="GW17" i="31"/>
  <c r="GV17" i="31"/>
  <c r="GU17" i="31"/>
  <c r="GT17" i="31"/>
  <c r="GS17" i="31"/>
  <c r="GQ17" i="31"/>
  <c r="GP17" i="31"/>
  <c r="GO17" i="31"/>
  <c r="L17" i="52" s="1"/>
  <c r="GK17" i="31"/>
  <c r="K17" i="52" s="1"/>
  <c r="GJ17" i="31"/>
  <c r="J17" i="52" s="1"/>
  <c r="GI17" i="31"/>
  <c r="I17" i="52" s="1"/>
  <c r="GH17" i="31"/>
  <c r="H17" i="52" s="1"/>
  <c r="GE17" i="31"/>
  <c r="GB17" i="31"/>
  <c r="GA17" i="31"/>
  <c r="FZ17" i="31"/>
  <c r="FY17" i="31"/>
  <c r="FX17" i="31"/>
  <c r="FW17" i="31"/>
  <c r="FU17" i="31"/>
  <c r="FT17" i="31"/>
  <c r="FS17" i="31"/>
  <c r="FR17" i="31"/>
  <c r="FQ17" i="31"/>
  <c r="FO17" i="31"/>
  <c r="FN17" i="31"/>
  <c r="FM17" i="31"/>
  <c r="M17" i="51" s="1"/>
  <c r="FL17" i="31"/>
  <c r="L17" i="51" s="1"/>
  <c r="FK17" i="31"/>
  <c r="K17" i="51" s="1"/>
  <c r="FJ17" i="31"/>
  <c r="J17" i="51" s="1"/>
  <c r="FI17" i="31"/>
  <c r="I17" i="51" s="1"/>
  <c r="FG17" i="31"/>
  <c r="FF17" i="31"/>
  <c r="FE17" i="31"/>
  <c r="G17" i="51" s="1"/>
  <c r="FD17" i="31"/>
  <c r="F17" i="51" s="1"/>
  <c r="FC17" i="31"/>
  <c r="E17" i="51" s="1"/>
  <c r="FB17" i="31"/>
  <c r="D17" i="51" s="1"/>
  <c r="FA17" i="31"/>
  <c r="C17" i="51" s="1"/>
  <c r="EY17" i="31"/>
  <c r="EX17" i="31"/>
  <c r="DB17" i="31"/>
  <c r="DA17" i="31"/>
  <c r="CZ17" i="31"/>
  <c r="CY17" i="31"/>
  <c r="I18" i="46" s="1"/>
  <c r="CW17" i="31"/>
  <c r="G18" i="46" s="1"/>
  <c r="CV17" i="31"/>
  <c r="F18" i="46" s="1"/>
  <c r="CU17" i="31"/>
  <c r="E18" i="46" s="1"/>
  <c r="CS17" i="31"/>
  <c r="C18" i="46" s="1"/>
  <c r="CR17" i="31"/>
  <c r="B18" i="46" s="1"/>
  <c r="CP17" i="31"/>
  <c r="CN17" i="31"/>
  <c r="CM17" i="31"/>
  <c r="CL17" i="31"/>
  <c r="CK17" i="31"/>
  <c r="M17" i="50" s="1"/>
  <c r="CJ17" i="31"/>
  <c r="L17" i="50" s="1"/>
  <c r="CI17" i="31"/>
  <c r="K17" i="50" s="1"/>
  <c r="CH17" i="31"/>
  <c r="J17" i="50" s="1"/>
  <c r="CE17" i="31"/>
  <c r="CD17" i="31"/>
  <c r="CC17" i="31"/>
  <c r="G17" i="50" s="1"/>
  <c r="CB17" i="31"/>
  <c r="F17" i="50" s="1"/>
  <c r="CA17" i="31"/>
  <c r="E17" i="50" s="1"/>
  <c r="BZ17" i="31"/>
  <c r="D17" i="50" s="1"/>
  <c r="BY17" i="31"/>
  <c r="C17" i="50" s="1"/>
  <c r="BW17" i="31"/>
  <c r="BV17" i="31"/>
  <c r="BT17" i="31"/>
  <c r="BR17" i="31"/>
  <c r="BQ17" i="31"/>
  <c r="BP17" i="31"/>
  <c r="BO17" i="31"/>
  <c r="M17" i="49" s="1"/>
  <c r="BN17" i="31"/>
  <c r="L17" i="49" s="1"/>
  <c r="BM17" i="31"/>
  <c r="K17" i="49" s="1"/>
  <c r="BL17" i="31"/>
  <c r="J17" i="49" s="1"/>
  <c r="BK17" i="31"/>
  <c r="I17" i="49" s="1"/>
  <c r="BI17" i="31"/>
  <c r="BH17" i="31"/>
  <c r="BG17" i="31"/>
  <c r="G17" i="49" s="1"/>
  <c r="BF17" i="31"/>
  <c r="F17" i="49" s="1"/>
  <c r="BE17" i="31"/>
  <c r="E17" i="49" s="1"/>
  <c r="BD17" i="31"/>
  <c r="D17" i="49" s="1"/>
  <c r="BC17" i="31"/>
  <c r="C17" i="49" s="1"/>
  <c r="BA17" i="31"/>
  <c r="AZ17" i="31"/>
  <c r="AX17" i="31"/>
  <c r="AW17" i="31"/>
  <c r="AV17" i="31"/>
  <c r="AU17" i="31"/>
  <c r="AT17" i="31"/>
  <c r="AS17" i="31"/>
  <c r="M17" i="48" s="1"/>
  <c r="AR17" i="31"/>
  <c r="L17" i="48" s="1"/>
  <c r="AQ17" i="31"/>
  <c r="K17" i="48" s="1"/>
  <c r="AP17" i="31"/>
  <c r="J17" i="48" s="1"/>
  <c r="AO17" i="31"/>
  <c r="I17" i="48" s="1"/>
  <c r="AM17" i="31"/>
  <c r="AL17" i="31"/>
  <c r="AK17" i="31"/>
  <c r="G17" i="48" s="1"/>
  <c r="AH17" i="31"/>
  <c r="D17" i="48" s="1"/>
  <c r="AG17" i="31"/>
  <c r="C17" i="48" s="1"/>
  <c r="AE17" i="31"/>
  <c r="AD17" i="31"/>
  <c r="AB17" i="31"/>
  <c r="AA17" i="31"/>
  <c r="Y17" i="31"/>
  <c r="X17" i="31"/>
  <c r="W17" i="31"/>
  <c r="M17" i="47" s="1"/>
  <c r="U17" i="31"/>
  <c r="K17" i="47" s="1"/>
  <c r="T17" i="31"/>
  <c r="J17" i="47" s="1"/>
  <c r="S17" i="31"/>
  <c r="I17" i="47" s="1"/>
  <c r="Q17" i="31"/>
  <c r="P17" i="31"/>
  <c r="O17" i="31"/>
  <c r="N17" i="31"/>
  <c r="M17" i="31"/>
  <c r="L17" i="31"/>
  <c r="G17" i="47" s="1"/>
  <c r="K17" i="31"/>
  <c r="F17" i="47" s="1"/>
  <c r="J17" i="31"/>
  <c r="E17" i="47" s="1"/>
  <c r="I17" i="31"/>
  <c r="D17" i="47" s="1"/>
  <c r="H17" i="31"/>
  <c r="C17" i="47" s="1"/>
  <c r="F17" i="31"/>
  <c r="E17" i="31"/>
  <c r="C17" i="31"/>
  <c r="B17" i="31"/>
  <c r="IS16" i="31"/>
  <c r="IR16" i="31"/>
  <c r="IQ16" i="31"/>
  <c r="IP16" i="31"/>
  <c r="IO16" i="31"/>
  <c r="IM16" i="31"/>
  <c r="IL16" i="31"/>
  <c r="IK16" i="31"/>
  <c r="IJ16" i="31"/>
  <c r="II16" i="31"/>
  <c r="IH16" i="31"/>
  <c r="IG16" i="31"/>
  <c r="IE16" i="31"/>
  <c r="ID16" i="31"/>
  <c r="HU16" i="31"/>
  <c r="HS16" i="31"/>
  <c r="HR16" i="31"/>
  <c r="HQ16" i="31"/>
  <c r="HO16" i="31"/>
  <c r="HN16" i="31"/>
  <c r="HE16" i="31"/>
  <c r="HD16" i="31"/>
  <c r="HC16" i="31"/>
  <c r="HB16" i="31"/>
  <c r="HA16" i="31"/>
  <c r="GY16" i="31"/>
  <c r="GX16" i="31"/>
  <c r="GW16" i="31"/>
  <c r="GV16" i="31"/>
  <c r="GU16" i="31"/>
  <c r="GT16" i="31"/>
  <c r="GS16" i="31"/>
  <c r="GQ16" i="31"/>
  <c r="GP16" i="31"/>
  <c r="GO16" i="31"/>
  <c r="L16" i="52" s="1"/>
  <c r="GL16" i="31"/>
  <c r="GK16" i="31"/>
  <c r="K16" i="52" s="1"/>
  <c r="GJ16" i="31"/>
  <c r="J16" i="52" s="1"/>
  <c r="GI16" i="31"/>
  <c r="I16" i="52" s="1"/>
  <c r="GH16" i="31"/>
  <c r="H16" i="52" s="1"/>
  <c r="GD16" i="31"/>
  <c r="GA16" i="31"/>
  <c r="FY16" i="31"/>
  <c r="FX16" i="31"/>
  <c r="FW16" i="31"/>
  <c r="FU16" i="31"/>
  <c r="FT16" i="31"/>
  <c r="FS16" i="31"/>
  <c r="FR16" i="31"/>
  <c r="FQ16" i="31"/>
  <c r="FO16" i="31"/>
  <c r="FN16" i="31"/>
  <c r="FM16" i="31"/>
  <c r="M16" i="51" s="1"/>
  <c r="FL16" i="31"/>
  <c r="L16" i="51" s="1"/>
  <c r="FK16" i="31"/>
  <c r="K16" i="51" s="1"/>
  <c r="FJ16" i="31"/>
  <c r="J16" i="51" s="1"/>
  <c r="FI16" i="31"/>
  <c r="I16" i="51" s="1"/>
  <c r="FG16" i="31"/>
  <c r="FF16" i="31"/>
  <c r="FE16" i="31"/>
  <c r="G16" i="51" s="1"/>
  <c r="FD16" i="31"/>
  <c r="F16" i="51" s="1"/>
  <c r="FC16" i="31"/>
  <c r="E16" i="51" s="1"/>
  <c r="FB16" i="31"/>
  <c r="D16" i="51" s="1"/>
  <c r="FA16" i="31"/>
  <c r="C16" i="51" s="1"/>
  <c r="EY16" i="31"/>
  <c r="EX16" i="31"/>
  <c r="EV16" i="31"/>
  <c r="DQ16" i="31"/>
  <c r="DB16" i="31"/>
  <c r="CZ16" i="31"/>
  <c r="CY16" i="31"/>
  <c r="I17" i="46" s="1"/>
  <c r="CW16" i="31"/>
  <c r="G17" i="46" s="1"/>
  <c r="CV16" i="31"/>
  <c r="F17" i="46" s="1"/>
  <c r="CU16" i="31"/>
  <c r="E17" i="46" s="1"/>
  <c r="CS16" i="31"/>
  <c r="C17" i="46" s="1"/>
  <c r="CR16" i="31"/>
  <c r="B17" i="46" s="1"/>
  <c r="CP16" i="31"/>
  <c r="CO16" i="31"/>
  <c r="CN16" i="31"/>
  <c r="CM16" i="31"/>
  <c r="CL16" i="31"/>
  <c r="CK16" i="31"/>
  <c r="M16" i="50" s="1"/>
  <c r="CJ16" i="31"/>
  <c r="L16" i="50" s="1"/>
  <c r="CI16" i="31"/>
  <c r="K16" i="50" s="1"/>
  <c r="CH16" i="31"/>
  <c r="J16" i="50" s="1"/>
  <c r="CG16" i="31"/>
  <c r="I16" i="50" s="1"/>
  <c r="CE16" i="31"/>
  <c r="CD16" i="31"/>
  <c r="CC16" i="31"/>
  <c r="G16" i="50" s="1"/>
  <c r="CB16" i="31"/>
  <c r="F16" i="50" s="1"/>
  <c r="CA16" i="31"/>
  <c r="E16" i="50" s="1"/>
  <c r="BZ16" i="31"/>
  <c r="D16" i="50" s="1"/>
  <c r="BY16" i="31"/>
  <c r="C16" i="50" s="1"/>
  <c r="BW16" i="31"/>
  <c r="BV16" i="31"/>
  <c r="BT16" i="31"/>
  <c r="BS16" i="31"/>
  <c r="BR16" i="31"/>
  <c r="BQ16" i="31"/>
  <c r="BP16" i="31"/>
  <c r="BO16" i="31"/>
  <c r="M16" i="49" s="1"/>
  <c r="BN16" i="31"/>
  <c r="L16" i="49" s="1"/>
  <c r="BM16" i="31"/>
  <c r="K16" i="49" s="1"/>
  <c r="BL16" i="31"/>
  <c r="J16" i="49" s="1"/>
  <c r="BK16" i="31"/>
  <c r="I16" i="49" s="1"/>
  <c r="BI16" i="31"/>
  <c r="BH16" i="31"/>
  <c r="BG16" i="31"/>
  <c r="G16" i="49" s="1"/>
  <c r="BF16" i="31"/>
  <c r="F16" i="49" s="1"/>
  <c r="BE16" i="31"/>
  <c r="E16" i="49" s="1"/>
  <c r="BD16" i="31"/>
  <c r="D16" i="49" s="1"/>
  <c r="BC16" i="31"/>
  <c r="C16" i="49" s="1"/>
  <c r="BA16" i="31"/>
  <c r="AZ16" i="31"/>
  <c r="AX16" i="31"/>
  <c r="AV16" i="31"/>
  <c r="AU16" i="31"/>
  <c r="AT16" i="31"/>
  <c r="AS16" i="31"/>
  <c r="M16" i="48" s="1"/>
  <c r="AR16" i="31"/>
  <c r="L16" i="48" s="1"/>
  <c r="AQ16" i="31"/>
  <c r="K16" i="48" s="1"/>
  <c r="AP16" i="31"/>
  <c r="J16" i="48" s="1"/>
  <c r="AO16" i="31"/>
  <c r="I16" i="48" s="1"/>
  <c r="AM16" i="31"/>
  <c r="AL16" i="31"/>
  <c r="AK16" i="31"/>
  <c r="G16" i="48" s="1"/>
  <c r="AJ16" i="31"/>
  <c r="F16" i="48" s="1"/>
  <c r="AI16" i="31"/>
  <c r="E16" i="48" s="1"/>
  <c r="AH16" i="31"/>
  <c r="D16" i="48" s="1"/>
  <c r="AG16" i="31"/>
  <c r="C16" i="48" s="1"/>
  <c r="AE16" i="31"/>
  <c r="AD16" i="31"/>
  <c r="AB16" i="31"/>
  <c r="AA16" i="31"/>
  <c r="Y16" i="31"/>
  <c r="X16" i="31"/>
  <c r="W16" i="31"/>
  <c r="M16" i="47" s="1"/>
  <c r="V16" i="31"/>
  <c r="L16" i="47" s="1"/>
  <c r="U16" i="31"/>
  <c r="K16" i="47" s="1"/>
  <c r="T16" i="31"/>
  <c r="J16" i="47" s="1"/>
  <c r="S16" i="31"/>
  <c r="I16" i="47" s="1"/>
  <c r="Q16" i="31"/>
  <c r="P16" i="31"/>
  <c r="O16" i="31"/>
  <c r="N16" i="31"/>
  <c r="M16" i="31"/>
  <c r="L16" i="31"/>
  <c r="G16" i="47" s="1"/>
  <c r="K16" i="31"/>
  <c r="F16" i="47" s="1"/>
  <c r="J16" i="31"/>
  <c r="E16" i="47" s="1"/>
  <c r="I16" i="31"/>
  <c r="D16" i="47" s="1"/>
  <c r="H16" i="31"/>
  <c r="C16" i="47" s="1"/>
  <c r="F16" i="31"/>
  <c r="E16" i="31"/>
  <c r="C16" i="31"/>
  <c r="B16" i="31"/>
  <c r="IS15" i="31"/>
  <c r="IR15" i="31"/>
  <c r="IQ15" i="31"/>
  <c r="IP15" i="31"/>
  <c r="IO15" i="31"/>
  <c r="IM15" i="31"/>
  <c r="IL15" i="31"/>
  <c r="IK15" i="31"/>
  <c r="IJ15" i="31"/>
  <c r="II15" i="31"/>
  <c r="IH15" i="31"/>
  <c r="IE15" i="31"/>
  <c r="ID15" i="31"/>
  <c r="HW15" i="31"/>
  <c r="HU15" i="31"/>
  <c r="HT15" i="31"/>
  <c r="HS15" i="31"/>
  <c r="HR15" i="31"/>
  <c r="HQ15" i="31"/>
  <c r="HO15" i="31"/>
  <c r="HN15" i="31"/>
  <c r="HM15" i="31"/>
  <c r="HE15" i="31"/>
  <c r="HD15" i="31"/>
  <c r="HC15" i="31"/>
  <c r="HB15" i="31"/>
  <c r="HA15" i="31"/>
  <c r="GY15" i="31"/>
  <c r="GX15" i="31"/>
  <c r="GW15" i="31"/>
  <c r="GV15" i="31"/>
  <c r="GU15" i="31"/>
  <c r="GT15" i="31"/>
  <c r="GS15" i="31"/>
  <c r="GQ15" i="31"/>
  <c r="GP15" i="31"/>
  <c r="GO15" i="31"/>
  <c r="L15" i="52" s="1"/>
  <c r="GL15" i="31"/>
  <c r="GK15" i="31"/>
  <c r="K15" i="52" s="1"/>
  <c r="GJ15" i="31"/>
  <c r="J15" i="52" s="1"/>
  <c r="GI15" i="31"/>
  <c r="I15" i="52" s="1"/>
  <c r="GH15" i="31"/>
  <c r="H15" i="52" s="1"/>
  <c r="GE15" i="31"/>
  <c r="GA15" i="31"/>
  <c r="FZ15" i="31"/>
  <c r="FY15" i="31"/>
  <c r="FX15" i="31"/>
  <c r="FW15" i="31"/>
  <c r="FU15" i="31"/>
  <c r="FT15" i="31"/>
  <c r="FS15" i="31"/>
  <c r="FR15" i="31"/>
  <c r="FQ15" i="31"/>
  <c r="FO15" i="31"/>
  <c r="FN15" i="31"/>
  <c r="FM15" i="31"/>
  <c r="M15" i="51" s="1"/>
  <c r="FL15" i="31"/>
  <c r="L15" i="51" s="1"/>
  <c r="FK15" i="31"/>
  <c r="K15" i="51" s="1"/>
  <c r="FJ15" i="31"/>
  <c r="J15" i="51" s="1"/>
  <c r="FI15" i="31"/>
  <c r="I15" i="51" s="1"/>
  <c r="FG15" i="31"/>
  <c r="FF15" i="31"/>
  <c r="FE15" i="31"/>
  <c r="G15" i="51" s="1"/>
  <c r="FD15" i="31"/>
  <c r="F15" i="51" s="1"/>
  <c r="FC15" i="31"/>
  <c r="E15" i="51" s="1"/>
  <c r="FB15" i="31"/>
  <c r="D15" i="51" s="1"/>
  <c r="FA15" i="31"/>
  <c r="C15" i="51" s="1"/>
  <c r="EY15" i="31"/>
  <c r="EX15" i="31"/>
  <c r="DR15" i="31"/>
  <c r="DP15" i="31"/>
  <c r="E16" i="44" s="1"/>
  <c r="DB15" i="31"/>
  <c r="DA15" i="31"/>
  <c r="CZ15" i="31"/>
  <c r="CY15" i="31"/>
  <c r="I16" i="46" s="1"/>
  <c r="CX15" i="31"/>
  <c r="H16" i="46" s="1"/>
  <c r="CW15" i="31"/>
  <c r="G16" i="46" s="1"/>
  <c r="CV15" i="31"/>
  <c r="F16" i="46" s="1"/>
  <c r="CU15" i="31"/>
  <c r="E16" i="46" s="1"/>
  <c r="CS15" i="31"/>
  <c r="C16" i="46" s="1"/>
  <c r="CR15" i="31"/>
  <c r="B16" i="46" s="1"/>
  <c r="CP15" i="31"/>
  <c r="CO15" i="31"/>
  <c r="CN15" i="31"/>
  <c r="CM15" i="31"/>
  <c r="CL15" i="31"/>
  <c r="CK15" i="31"/>
  <c r="M15" i="50" s="1"/>
  <c r="CJ15" i="31"/>
  <c r="L15" i="50" s="1"/>
  <c r="CI15" i="31"/>
  <c r="K15" i="50" s="1"/>
  <c r="CH15" i="31"/>
  <c r="J15" i="50" s="1"/>
  <c r="CG15" i="31"/>
  <c r="I15" i="50" s="1"/>
  <c r="CE15" i="31"/>
  <c r="CD15" i="31"/>
  <c r="CC15" i="31"/>
  <c r="G15" i="50" s="1"/>
  <c r="CB15" i="31"/>
  <c r="F15" i="50" s="1"/>
  <c r="CA15" i="31"/>
  <c r="E15" i="50" s="1"/>
  <c r="BZ15" i="31"/>
  <c r="D15" i="50" s="1"/>
  <c r="BY15" i="31"/>
  <c r="C15" i="50" s="1"/>
  <c r="BW15" i="31"/>
  <c r="BV15" i="31"/>
  <c r="BT15" i="31"/>
  <c r="BS15" i="31"/>
  <c r="BR15" i="31"/>
  <c r="BQ15" i="31"/>
  <c r="BP15" i="31"/>
  <c r="BO15" i="31"/>
  <c r="M15" i="49" s="1"/>
  <c r="BN15" i="31"/>
  <c r="L15" i="49" s="1"/>
  <c r="BM15" i="31"/>
  <c r="K15" i="49" s="1"/>
  <c r="BL15" i="31"/>
  <c r="J15" i="49" s="1"/>
  <c r="BK15" i="31"/>
  <c r="I15" i="49" s="1"/>
  <c r="BI15" i="31"/>
  <c r="BH15" i="31"/>
  <c r="BG15" i="31"/>
  <c r="G15" i="49" s="1"/>
  <c r="BF15" i="31"/>
  <c r="F15" i="49" s="1"/>
  <c r="BE15" i="31"/>
  <c r="E15" i="49" s="1"/>
  <c r="BD15" i="31"/>
  <c r="D15" i="49" s="1"/>
  <c r="BC15" i="31"/>
  <c r="C15" i="49" s="1"/>
  <c r="BA15" i="31"/>
  <c r="AZ15" i="31"/>
  <c r="AW15" i="31"/>
  <c r="AV15" i="31"/>
  <c r="AU15" i="31"/>
  <c r="AT15" i="31"/>
  <c r="AS15" i="31"/>
  <c r="M15" i="48" s="1"/>
  <c r="AR15" i="31"/>
  <c r="L15" i="48" s="1"/>
  <c r="AQ15" i="31"/>
  <c r="K15" i="48" s="1"/>
  <c r="AP15" i="31"/>
  <c r="J15" i="48" s="1"/>
  <c r="AO15" i="31"/>
  <c r="I15" i="48" s="1"/>
  <c r="AM15" i="31"/>
  <c r="AL15" i="31"/>
  <c r="AK15" i="31"/>
  <c r="G15" i="48" s="1"/>
  <c r="AJ15" i="31"/>
  <c r="F15" i="48" s="1"/>
  <c r="AI15" i="31"/>
  <c r="E15" i="48" s="1"/>
  <c r="AH15" i="31"/>
  <c r="D15" i="48" s="1"/>
  <c r="AG15" i="31"/>
  <c r="C15" i="48" s="1"/>
  <c r="AD15" i="31"/>
  <c r="AB15" i="31"/>
  <c r="AA15" i="31"/>
  <c r="X15" i="31"/>
  <c r="W15" i="31"/>
  <c r="M15" i="47" s="1"/>
  <c r="V15" i="31"/>
  <c r="L15" i="47" s="1"/>
  <c r="U15" i="31"/>
  <c r="K15" i="47" s="1"/>
  <c r="T15" i="31"/>
  <c r="J15" i="47" s="1"/>
  <c r="S15" i="31"/>
  <c r="I15" i="47" s="1"/>
  <c r="Q15" i="31"/>
  <c r="P15" i="31"/>
  <c r="O15" i="31"/>
  <c r="N15" i="31"/>
  <c r="M15" i="31"/>
  <c r="L15" i="31"/>
  <c r="G15" i="47" s="1"/>
  <c r="K15" i="31"/>
  <c r="F15" i="47" s="1"/>
  <c r="J15" i="31"/>
  <c r="E15" i="47" s="1"/>
  <c r="I15" i="31"/>
  <c r="D15" i="47" s="1"/>
  <c r="H15" i="31"/>
  <c r="C15" i="47" s="1"/>
  <c r="F15" i="31"/>
  <c r="E15" i="31"/>
  <c r="C15" i="31"/>
  <c r="B15" i="31"/>
  <c r="IS14" i="31"/>
  <c r="IR14" i="31"/>
  <c r="IQ14" i="31"/>
  <c r="IP14" i="31"/>
  <c r="IO14" i="31"/>
  <c r="IM14" i="31"/>
  <c r="IL14" i="31"/>
  <c r="IK14" i="31"/>
  <c r="IJ14" i="31"/>
  <c r="II14" i="31"/>
  <c r="IH14" i="31"/>
  <c r="IG14" i="31"/>
  <c r="IE14" i="31"/>
  <c r="ID14" i="31"/>
  <c r="HT14" i="31"/>
  <c r="HS14" i="31"/>
  <c r="HR14" i="31"/>
  <c r="HQ14" i="31"/>
  <c r="HO14" i="31"/>
  <c r="HN14" i="31"/>
  <c r="HE14" i="31"/>
  <c r="HD14" i="31"/>
  <c r="HC14" i="31"/>
  <c r="HA14" i="31"/>
  <c r="GY14" i="31"/>
  <c r="GX14" i="31"/>
  <c r="GW14" i="31"/>
  <c r="GV14" i="31"/>
  <c r="GU14" i="31"/>
  <c r="GT14" i="31"/>
  <c r="GS14" i="31"/>
  <c r="GQ14" i="31"/>
  <c r="GP14" i="31"/>
  <c r="GO14" i="31"/>
  <c r="L14" i="52" s="1"/>
  <c r="GM14" i="31"/>
  <c r="GL14" i="31"/>
  <c r="GK14" i="31"/>
  <c r="K14" i="52" s="1"/>
  <c r="GJ14" i="31"/>
  <c r="J14" i="52" s="1"/>
  <c r="GI14" i="31"/>
  <c r="I14" i="52" s="1"/>
  <c r="GH14" i="31"/>
  <c r="H14" i="52" s="1"/>
  <c r="GD14" i="31"/>
  <c r="GB14" i="31"/>
  <c r="FZ14" i="31"/>
  <c r="FY14" i="31"/>
  <c r="FU14" i="31"/>
  <c r="FT14" i="31"/>
  <c r="FS14" i="31"/>
  <c r="FR14" i="31"/>
  <c r="FQ14" i="31"/>
  <c r="FO14" i="31"/>
  <c r="FN14" i="31"/>
  <c r="FM14" i="31"/>
  <c r="M14" i="51" s="1"/>
  <c r="FL14" i="31"/>
  <c r="L14" i="51" s="1"/>
  <c r="FK14" i="31"/>
  <c r="K14" i="51" s="1"/>
  <c r="FJ14" i="31"/>
  <c r="J14" i="51" s="1"/>
  <c r="FI14" i="31"/>
  <c r="I14" i="51" s="1"/>
  <c r="FG14" i="31"/>
  <c r="FF14" i="31"/>
  <c r="FE14" i="31"/>
  <c r="G14" i="51" s="1"/>
  <c r="FD14" i="31"/>
  <c r="F14" i="51" s="1"/>
  <c r="FC14" i="31"/>
  <c r="E14" i="51" s="1"/>
  <c r="FB14" i="31"/>
  <c r="D14" i="51" s="1"/>
  <c r="FA14" i="31"/>
  <c r="C14" i="51" s="1"/>
  <c r="EY14" i="31"/>
  <c r="EX14" i="31"/>
  <c r="DQ14" i="31"/>
  <c r="DA14" i="31"/>
  <c r="CZ14" i="31"/>
  <c r="CY14" i="31"/>
  <c r="I15" i="46" s="1"/>
  <c r="CW14" i="31"/>
  <c r="G15" i="46" s="1"/>
  <c r="CV14" i="31"/>
  <c r="F15" i="46" s="1"/>
  <c r="CU14" i="31"/>
  <c r="E15" i="46" s="1"/>
  <c r="CS14" i="31"/>
  <c r="C15" i="46" s="1"/>
  <c r="CR14" i="31"/>
  <c r="B15" i="46" s="1"/>
  <c r="CP14" i="31"/>
  <c r="CO14" i="31"/>
  <c r="CN14" i="31"/>
  <c r="CM14" i="31"/>
  <c r="CL14" i="31"/>
  <c r="CK14" i="31"/>
  <c r="M14" i="50" s="1"/>
  <c r="CJ14" i="31"/>
  <c r="L14" i="50" s="1"/>
  <c r="CI14" i="31"/>
  <c r="K14" i="50" s="1"/>
  <c r="CH14" i="31"/>
  <c r="J14" i="50" s="1"/>
  <c r="CG14" i="31"/>
  <c r="I14" i="50" s="1"/>
  <c r="CE14" i="31"/>
  <c r="CD14" i="31"/>
  <c r="CC14" i="31"/>
  <c r="G14" i="50" s="1"/>
  <c r="CB14" i="31"/>
  <c r="F14" i="50" s="1"/>
  <c r="CA14" i="31"/>
  <c r="E14" i="50" s="1"/>
  <c r="BZ14" i="31"/>
  <c r="D14" i="50" s="1"/>
  <c r="BY14" i="31"/>
  <c r="C14" i="50" s="1"/>
  <c r="BW14" i="31"/>
  <c r="BV14" i="31"/>
  <c r="BT14" i="31"/>
  <c r="BR14" i="31"/>
  <c r="BQ14" i="31"/>
  <c r="BP14" i="31"/>
  <c r="BN14" i="31"/>
  <c r="L14" i="49" s="1"/>
  <c r="BM14" i="31"/>
  <c r="K14" i="49" s="1"/>
  <c r="BL14" i="31"/>
  <c r="J14" i="49" s="1"/>
  <c r="BK14" i="31"/>
  <c r="I14" i="49" s="1"/>
  <c r="BH14" i="31"/>
  <c r="BG14" i="31"/>
  <c r="G14" i="49" s="1"/>
  <c r="BF14" i="31"/>
  <c r="F14" i="49" s="1"/>
  <c r="BE14" i="31"/>
  <c r="E14" i="49" s="1"/>
  <c r="BD14" i="31"/>
  <c r="D14" i="49" s="1"/>
  <c r="BC14" i="31"/>
  <c r="C14" i="49" s="1"/>
  <c r="BA14" i="31"/>
  <c r="AZ14" i="31"/>
  <c r="AX14" i="31"/>
  <c r="AW14" i="31"/>
  <c r="AV14" i="31"/>
  <c r="AU14" i="31"/>
  <c r="AT14" i="31"/>
  <c r="AS14" i="31"/>
  <c r="M14" i="48" s="1"/>
  <c r="AR14" i="31"/>
  <c r="L14" i="48" s="1"/>
  <c r="AQ14" i="31"/>
  <c r="K14" i="48" s="1"/>
  <c r="AP14" i="31"/>
  <c r="J14" i="48" s="1"/>
  <c r="AM14" i="31"/>
  <c r="AL14" i="31"/>
  <c r="AK14" i="31"/>
  <c r="G14" i="48" s="1"/>
  <c r="AJ14" i="31"/>
  <c r="F14" i="48" s="1"/>
  <c r="AH14" i="31"/>
  <c r="D14" i="48" s="1"/>
  <c r="AG14" i="31"/>
  <c r="C14" i="48" s="1"/>
  <c r="AE14" i="31"/>
  <c r="AD14" i="31"/>
  <c r="AA14" i="31"/>
  <c r="Y14" i="31"/>
  <c r="X14" i="31"/>
  <c r="W14" i="31"/>
  <c r="M14" i="47" s="1"/>
  <c r="V14" i="31"/>
  <c r="L14" i="47" s="1"/>
  <c r="U14" i="31"/>
  <c r="K14" i="47" s="1"/>
  <c r="T14" i="31"/>
  <c r="J14" i="47" s="1"/>
  <c r="S14" i="31"/>
  <c r="I14" i="47" s="1"/>
  <c r="Q14" i="31"/>
  <c r="P14" i="31"/>
  <c r="O14" i="31"/>
  <c r="N14" i="31"/>
  <c r="M14" i="31"/>
  <c r="L14" i="31"/>
  <c r="G14" i="47" s="1"/>
  <c r="K14" i="31"/>
  <c r="F14" i="47" s="1"/>
  <c r="J14" i="31"/>
  <c r="E14" i="47" s="1"/>
  <c r="I14" i="31"/>
  <c r="D14" i="47" s="1"/>
  <c r="H14" i="31"/>
  <c r="C14" i="47" s="1"/>
  <c r="F14" i="31"/>
  <c r="E14" i="31"/>
  <c r="C14" i="31"/>
  <c r="B14" i="31"/>
  <c r="IS13" i="31"/>
  <c r="IR13" i="31"/>
  <c r="IQ13" i="31"/>
  <c r="IP13" i="31"/>
  <c r="IO13" i="31"/>
  <c r="IM13" i="31"/>
  <c r="IL13" i="31"/>
  <c r="IK13" i="31"/>
  <c r="IJ13" i="31"/>
  <c r="II13" i="31"/>
  <c r="IH13" i="31"/>
  <c r="IG13" i="31"/>
  <c r="IE13" i="31"/>
  <c r="ID13" i="31"/>
  <c r="HT13" i="31"/>
  <c r="HS13" i="31"/>
  <c r="HR13" i="31"/>
  <c r="HQ13" i="31"/>
  <c r="HO13" i="31"/>
  <c r="HN13" i="31"/>
  <c r="HE13" i="31"/>
  <c r="HD13" i="31"/>
  <c r="HC13" i="31"/>
  <c r="HB13" i="31"/>
  <c r="HA13" i="31"/>
  <c r="GY13" i="31"/>
  <c r="GX13" i="31"/>
  <c r="GW13" i="31"/>
  <c r="GV13" i="31"/>
  <c r="GU13" i="31"/>
  <c r="GT13" i="31"/>
  <c r="GS13" i="31"/>
  <c r="GQ13" i="31"/>
  <c r="GP13" i="31"/>
  <c r="GO13" i="31"/>
  <c r="L13" i="52" s="1"/>
  <c r="GL13" i="31"/>
  <c r="GK13" i="31"/>
  <c r="K13" i="52" s="1"/>
  <c r="GJ13" i="31"/>
  <c r="J13" i="52" s="1"/>
  <c r="GI13" i="31"/>
  <c r="I13" i="52" s="1"/>
  <c r="GH13" i="31"/>
  <c r="H13" i="52" s="1"/>
  <c r="GD13" i="31"/>
  <c r="GB13" i="31"/>
  <c r="FZ13" i="31"/>
  <c r="FY13" i="31"/>
  <c r="FX13" i="31"/>
  <c r="FW13" i="31"/>
  <c r="FU13" i="31"/>
  <c r="FT13" i="31"/>
  <c r="FS13" i="31"/>
  <c r="FR13" i="31"/>
  <c r="FQ13" i="31"/>
  <c r="FO13" i="31"/>
  <c r="FN13" i="31"/>
  <c r="FM13" i="31"/>
  <c r="M13" i="51" s="1"/>
  <c r="FL13" i="31"/>
  <c r="L13" i="51" s="1"/>
  <c r="FK13" i="31"/>
  <c r="K13" i="51" s="1"/>
  <c r="FJ13" i="31"/>
  <c r="J13" i="51" s="1"/>
  <c r="FI13" i="31"/>
  <c r="I13" i="51" s="1"/>
  <c r="FG13" i="31"/>
  <c r="FF13" i="31"/>
  <c r="FE13" i="31"/>
  <c r="G13" i="51" s="1"/>
  <c r="FD13" i="31"/>
  <c r="F13" i="51" s="1"/>
  <c r="FC13" i="31"/>
  <c r="E13" i="51" s="1"/>
  <c r="FB13" i="31"/>
  <c r="D13" i="51" s="1"/>
  <c r="FA13" i="31"/>
  <c r="C13" i="51" s="1"/>
  <c r="EY13" i="31"/>
  <c r="EX13" i="31"/>
  <c r="EV13" i="31"/>
  <c r="EU13" i="31"/>
  <c r="E14" i="45" s="1"/>
  <c r="DR13" i="31"/>
  <c r="DB13" i="31"/>
  <c r="DA13" i="31"/>
  <c r="CZ13" i="31"/>
  <c r="CY13" i="31"/>
  <c r="I14" i="46" s="1"/>
  <c r="CW13" i="31"/>
  <c r="G14" i="46" s="1"/>
  <c r="CV13" i="31"/>
  <c r="F14" i="46" s="1"/>
  <c r="CU13" i="31"/>
  <c r="E14" i="46" s="1"/>
  <c r="CS13" i="31"/>
  <c r="C14" i="46" s="1"/>
  <c r="CR13" i="31"/>
  <c r="B14" i="46" s="1"/>
  <c r="CP13" i="31"/>
  <c r="CO13" i="31"/>
  <c r="CN13" i="31"/>
  <c r="CM13" i="31"/>
  <c r="CL13" i="31"/>
  <c r="CK13" i="31"/>
  <c r="M13" i="50" s="1"/>
  <c r="CJ13" i="31"/>
  <c r="L13" i="50" s="1"/>
  <c r="CI13" i="31"/>
  <c r="K13" i="50" s="1"/>
  <c r="CH13" i="31"/>
  <c r="J13" i="50" s="1"/>
  <c r="CG13" i="31"/>
  <c r="I13" i="50" s="1"/>
  <c r="CE13" i="31"/>
  <c r="CD13" i="31"/>
  <c r="CC13" i="31"/>
  <c r="G13" i="50" s="1"/>
  <c r="CB13" i="31"/>
  <c r="F13" i="50" s="1"/>
  <c r="CA13" i="31"/>
  <c r="E13" i="50" s="1"/>
  <c r="BZ13" i="31"/>
  <c r="D13" i="50" s="1"/>
  <c r="BY13" i="31"/>
  <c r="C13" i="50" s="1"/>
  <c r="BW13" i="31"/>
  <c r="BV13" i="31"/>
  <c r="BT13" i="31"/>
  <c r="BR13" i="31"/>
  <c r="BQ13" i="31"/>
  <c r="BP13" i="31"/>
  <c r="BO13" i="31"/>
  <c r="M13" i="49" s="1"/>
  <c r="BN13" i="31"/>
  <c r="L13" i="49" s="1"/>
  <c r="BM13" i="31"/>
  <c r="K13" i="49" s="1"/>
  <c r="BL13" i="31"/>
  <c r="J13" i="49" s="1"/>
  <c r="BK13" i="31"/>
  <c r="I13" i="49" s="1"/>
  <c r="BI13" i="31"/>
  <c r="BH13" i="31"/>
  <c r="BG13" i="31"/>
  <c r="G13" i="49" s="1"/>
  <c r="BF13" i="31"/>
  <c r="F13" i="49" s="1"/>
  <c r="BD13" i="31"/>
  <c r="D13" i="49" s="1"/>
  <c r="BC13" i="31"/>
  <c r="C13" i="49" s="1"/>
  <c r="BA13" i="31"/>
  <c r="AZ13" i="31"/>
  <c r="AW13" i="31"/>
  <c r="AV13" i="31"/>
  <c r="AU13" i="31"/>
  <c r="AT13" i="31"/>
  <c r="AS13" i="31"/>
  <c r="M13" i="48" s="1"/>
  <c r="AR13" i="31"/>
  <c r="L13" i="48" s="1"/>
  <c r="AQ13" i="31"/>
  <c r="K13" i="48" s="1"/>
  <c r="AP13" i="31"/>
  <c r="J13" i="48" s="1"/>
  <c r="AO13" i="31"/>
  <c r="I13" i="48" s="1"/>
  <c r="AM13" i="31"/>
  <c r="AL13" i="31"/>
  <c r="AK13" i="31"/>
  <c r="G13" i="48" s="1"/>
  <c r="AJ13" i="31"/>
  <c r="F13" i="48" s="1"/>
  <c r="AH13" i="31"/>
  <c r="D13" i="48" s="1"/>
  <c r="AG13" i="31"/>
  <c r="C13" i="48" s="1"/>
  <c r="AE13" i="31"/>
  <c r="AD13" i="31"/>
  <c r="AB13" i="31"/>
  <c r="AA13" i="31"/>
  <c r="Y13" i="31"/>
  <c r="X13" i="31"/>
  <c r="W13" i="31"/>
  <c r="M13" i="47" s="1"/>
  <c r="V13" i="31"/>
  <c r="L13" i="47" s="1"/>
  <c r="U13" i="31"/>
  <c r="K13" i="47" s="1"/>
  <c r="S13" i="31"/>
  <c r="I13" i="47" s="1"/>
  <c r="Q13" i="31"/>
  <c r="O13" i="31"/>
  <c r="N13" i="31"/>
  <c r="M13" i="31"/>
  <c r="L13" i="31"/>
  <c r="G13" i="47" s="1"/>
  <c r="K13" i="31"/>
  <c r="F13" i="47" s="1"/>
  <c r="J13" i="31"/>
  <c r="E13" i="47" s="1"/>
  <c r="I13" i="31"/>
  <c r="D13" i="47" s="1"/>
  <c r="H13" i="31"/>
  <c r="C13" i="47" s="1"/>
  <c r="F13" i="31"/>
  <c r="E13" i="31"/>
  <c r="C13" i="31"/>
  <c r="B13" i="31"/>
  <c r="IR12" i="31"/>
  <c r="IQ12" i="31"/>
  <c r="IP12" i="31"/>
  <c r="IO12" i="31"/>
  <c r="IM12" i="31"/>
  <c r="IL12" i="31"/>
  <c r="IK12" i="31"/>
  <c r="IJ12" i="31"/>
  <c r="II12" i="31"/>
  <c r="IH12" i="31"/>
  <c r="IG12" i="31"/>
  <c r="IE12" i="31"/>
  <c r="HU12" i="31"/>
  <c r="HT12" i="31"/>
  <c r="HS12" i="31"/>
  <c r="HR12" i="31"/>
  <c r="HQ12" i="31"/>
  <c r="HO12" i="31"/>
  <c r="HN12" i="31"/>
  <c r="HM12" i="31"/>
  <c r="HE12" i="31"/>
  <c r="HD12" i="31"/>
  <c r="HC12" i="31"/>
  <c r="HB12" i="31"/>
  <c r="GY12" i="31"/>
  <c r="GX12" i="31"/>
  <c r="GW12" i="31"/>
  <c r="GV12" i="31"/>
  <c r="GU12" i="31"/>
  <c r="GT12" i="31"/>
  <c r="GS12" i="31"/>
  <c r="GQ12" i="31"/>
  <c r="GP12" i="31"/>
  <c r="GO12" i="31"/>
  <c r="L12" i="52" s="1"/>
  <c r="GM12" i="31"/>
  <c r="GL12" i="31"/>
  <c r="GK12" i="31"/>
  <c r="K12" i="52" s="1"/>
  <c r="GI12" i="31"/>
  <c r="I12" i="52" s="1"/>
  <c r="GH12" i="31"/>
  <c r="H12" i="52" s="1"/>
  <c r="GA12" i="31"/>
  <c r="FZ12" i="31"/>
  <c r="FY12" i="31"/>
  <c r="FX12" i="31"/>
  <c r="FW12" i="31"/>
  <c r="FU12" i="31"/>
  <c r="FT12" i="31"/>
  <c r="FS12" i="31"/>
  <c r="FR12" i="31"/>
  <c r="FQ12" i="31"/>
  <c r="FO12" i="31"/>
  <c r="FN12" i="31"/>
  <c r="FM12" i="31"/>
  <c r="M12" i="51" s="1"/>
  <c r="FL12" i="31"/>
  <c r="L12" i="51" s="1"/>
  <c r="FK12" i="31"/>
  <c r="K12" i="51" s="1"/>
  <c r="FJ12" i="31"/>
  <c r="J12" i="51" s="1"/>
  <c r="FI12" i="31"/>
  <c r="I12" i="51" s="1"/>
  <c r="FG12" i="31"/>
  <c r="FF12" i="31"/>
  <c r="FE12" i="31"/>
  <c r="G12" i="51" s="1"/>
  <c r="FD12" i="31"/>
  <c r="F12" i="51" s="1"/>
  <c r="FC12" i="31"/>
  <c r="E12" i="51" s="1"/>
  <c r="FB12" i="31"/>
  <c r="D12" i="51" s="1"/>
  <c r="FA12" i="31"/>
  <c r="C12" i="51" s="1"/>
  <c r="EY12" i="31"/>
  <c r="EX12" i="31"/>
  <c r="DP12" i="31"/>
  <c r="DB12" i="31"/>
  <c r="DA12" i="31"/>
  <c r="CZ12" i="31"/>
  <c r="CW12" i="31"/>
  <c r="G13" i="46" s="1"/>
  <c r="CV12" i="31"/>
  <c r="F13" i="46" s="1"/>
  <c r="CU12" i="31"/>
  <c r="E13" i="46" s="1"/>
  <c r="CS12" i="31"/>
  <c r="C13" i="46" s="1"/>
  <c r="CR12" i="31"/>
  <c r="B13" i="46" s="1"/>
  <c r="CO12" i="31"/>
  <c r="CN12" i="31"/>
  <c r="CM12" i="31"/>
  <c r="CL12" i="31"/>
  <c r="CK12" i="31"/>
  <c r="M12" i="50" s="1"/>
  <c r="CJ12" i="31"/>
  <c r="L12" i="50" s="1"/>
  <c r="CI12" i="31"/>
  <c r="K12" i="50" s="1"/>
  <c r="CH12" i="31"/>
  <c r="J12" i="50" s="1"/>
  <c r="CG12" i="31"/>
  <c r="I12" i="50" s="1"/>
  <c r="CE12" i="31"/>
  <c r="CD12" i="31"/>
  <c r="CC12" i="31"/>
  <c r="G12" i="50" s="1"/>
  <c r="CB12" i="31"/>
  <c r="F12" i="50" s="1"/>
  <c r="CA12" i="31"/>
  <c r="E12" i="50" s="1"/>
  <c r="BZ12" i="31"/>
  <c r="D12" i="50" s="1"/>
  <c r="BY12" i="31"/>
  <c r="C12" i="50" s="1"/>
  <c r="BW12" i="31"/>
  <c r="BV12" i="31"/>
  <c r="BT12" i="31"/>
  <c r="BS12" i="31"/>
  <c r="BR12" i="31"/>
  <c r="BQ12" i="31"/>
  <c r="BP12" i="31"/>
  <c r="BO12" i="31"/>
  <c r="M12" i="49" s="1"/>
  <c r="BN12" i="31"/>
  <c r="L12" i="49" s="1"/>
  <c r="BM12" i="31"/>
  <c r="K12" i="49" s="1"/>
  <c r="BL12" i="31"/>
  <c r="J12" i="49" s="1"/>
  <c r="BI12" i="31"/>
  <c r="BG12" i="31"/>
  <c r="G12" i="49" s="1"/>
  <c r="BE12" i="31"/>
  <c r="E12" i="49" s="1"/>
  <c r="BD12" i="31"/>
  <c r="D12" i="49" s="1"/>
  <c r="BC12" i="31"/>
  <c r="C12" i="49" s="1"/>
  <c r="BA12" i="31"/>
  <c r="AZ12" i="31"/>
  <c r="AX12" i="31"/>
  <c r="AV12" i="31"/>
  <c r="AU12" i="31"/>
  <c r="AT12" i="31"/>
  <c r="AS12" i="31"/>
  <c r="M12" i="48" s="1"/>
  <c r="AR12" i="31"/>
  <c r="L12" i="48" s="1"/>
  <c r="AQ12" i="31"/>
  <c r="K12" i="48" s="1"/>
  <c r="AO12" i="31"/>
  <c r="I12" i="48" s="1"/>
  <c r="AM12" i="31"/>
  <c r="AL12" i="31"/>
  <c r="AK12" i="31"/>
  <c r="G12" i="48" s="1"/>
  <c r="AJ12" i="31"/>
  <c r="F12" i="48" s="1"/>
  <c r="AH12" i="31"/>
  <c r="D12" i="48" s="1"/>
  <c r="AG12" i="31"/>
  <c r="C12" i="48" s="1"/>
  <c r="AE12" i="31"/>
  <c r="AD12" i="31"/>
  <c r="AB12" i="31"/>
  <c r="Y12" i="31"/>
  <c r="X12" i="31"/>
  <c r="W12" i="31"/>
  <c r="M12" i="47" s="1"/>
  <c r="V12" i="31"/>
  <c r="L12" i="47" s="1"/>
  <c r="U12" i="31"/>
  <c r="K12" i="47" s="1"/>
  <c r="T12" i="31"/>
  <c r="J12" i="47" s="1"/>
  <c r="S12" i="31"/>
  <c r="I12" i="47" s="1"/>
  <c r="Q12" i="31"/>
  <c r="P12" i="31"/>
  <c r="O12" i="31"/>
  <c r="N12" i="31"/>
  <c r="M12" i="31"/>
  <c r="L12" i="31"/>
  <c r="G12" i="47" s="1"/>
  <c r="K12" i="31"/>
  <c r="F12" i="47" s="1"/>
  <c r="J12" i="31"/>
  <c r="E12" i="47" s="1"/>
  <c r="I12" i="31"/>
  <c r="D12" i="47" s="1"/>
  <c r="H12" i="31"/>
  <c r="C12" i="47" s="1"/>
  <c r="F12" i="31"/>
  <c r="E12" i="31"/>
  <c r="C12" i="31"/>
  <c r="B12" i="31"/>
  <c r="IS11" i="31"/>
  <c r="IR11" i="31"/>
  <c r="IQ11" i="31"/>
  <c r="IP11" i="31"/>
  <c r="IM11" i="31"/>
  <c r="IL11" i="31"/>
  <c r="IK11" i="31"/>
  <c r="IJ11" i="31"/>
  <c r="II11" i="31"/>
  <c r="IH11" i="31"/>
  <c r="IG11" i="31"/>
  <c r="IE11" i="31"/>
  <c r="ID11" i="31"/>
  <c r="HU11" i="31"/>
  <c r="HT11" i="31"/>
  <c r="HS11" i="31"/>
  <c r="HR11" i="31"/>
  <c r="HO11" i="31"/>
  <c r="HE11" i="31"/>
  <c r="HD11" i="31"/>
  <c r="HC11" i="31"/>
  <c r="HB11" i="31"/>
  <c r="HA11" i="31"/>
  <c r="GY11" i="31"/>
  <c r="GX11" i="31"/>
  <c r="GW11" i="31"/>
  <c r="GU11" i="31"/>
  <c r="GT11" i="31"/>
  <c r="GS11" i="31"/>
  <c r="GQ11" i="31"/>
  <c r="GP11" i="31"/>
  <c r="GO11" i="31"/>
  <c r="L11" i="52" s="1"/>
  <c r="GN11" i="31"/>
  <c r="GK11" i="31"/>
  <c r="K11" i="52" s="1"/>
  <c r="GJ11" i="31"/>
  <c r="J11" i="52" s="1"/>
  <c r="GI11" i="31"/>
  <c r="I11" i="52" s="1"/>
  <c r="GH11" i="31"/>
  <c r="H11" i="52" s="1"/>
  <c r="GE11" i="31"/>
  <c r="GD11" i="31"/>
  <c r="GA11" i="31"/>
  <c r="FZ11" i="31"/>
  <c r="FY11" i="31"/>
  <c r="FX11" i="31"/>
  <c r="FW11" i="31"/>
  <c r="FU11" i="31"/>
  <c r="FT11" i="31"/>
  <c r="FS11" i="31"/>
  <c r="FR11" i="31"/>
  <c r="FQ11" i="31"/>
  <c r="FO11" i="31"/>
  <c r="FN11" i="31"/>
  <c r="FM11" i="31"/>
  <c r="M11" i="51" s="1"/>
  <c r="FL11" i="31"/>
  <c r="L11" i="51" s="1"/>
  <c r="FK11" i="31"/>
  <c r="K11" i="51" s="1"/>
  <c r="FJ11" i="31"/>
  <c r="J11" i="51" s="1"/>
  <c r="FI11" i="31"/>
  <c r="I11" i="51" s="1"/>
  <c r="FG11" i="31"/>
  <c r="FF11" i="31"/>
  <c r="FE11" i="31"/>
  <c r="G11" i="51" s="1"/>
  <c r="FD11" i="31"/>
  <c r="F11" i="51" s="1"/>
  <c r="FC11" i="31"/>
  <c r="E11" i="51" s="1"/>
  <c r="FB11" i="31"/>
  <c r="D11" i="51" s="1"/>
  <c r="FA11" i="31"/>
  <c r="C11" i="51" s="1"/>
  <c r="EY11" i="31"/>
  <c r="EX11" i="31"/>
  <c r="EV11" i="31"/>
  <c r="EU11" i="31"/>
  <c r="DQ11" i="31"/>
  <c r="DB11" i="31"/>
  <c r="DA11" i="31"/>
  <c r="CZ11" i="31"/>
  <c r="CY11" i="31"/>
  <c r="I12" i="46" s="1"/>
  <c r="CW11" i="31"/>
  <c r="G12" i="46" s="1"/>
  <c r="CU11" i="31"/>
  <c r="E12" i="46" s="1"/>
  <c r="CS11" i="31"/>
  <c r="C12" i="46" s="1"/>
  <c r="CR11" i="31"/>
  <c r="B12" i="46" s="1"/>
  <c r="CO11" i="31"/>
  <c r="CN11" i="31"/>
  <c r="CM11" i="31"/>
  <c r="CL11" i="31"/>
  <c r="CK11" i="31"/>
  <c r="M11" i="50" s="1"/>
  <c r="CJ11" i="31"/>
  <c r="L11" i="50" s="1"/>
  <c r="CI11" i="31"/>
  <c r="K11" i="50" s="1"/>
  <c r="CH11" i="31"/>
  <c r="J11" i="50" s="1"/>
  <c r="CG11" i="31"/>
  <c r="I11" i="50" s="1"/>
  <c r="CE11" i="31"/>
  <c r="CD11" i="31"/>
  <c r="CC11" i="31"/>
  <c r="G11" i="50" s="1"/>
  <c r="CB11" i="31"/>
  <c r="F11" i="50" s="1"/>
  <c r="CA11" i="31"/>
  <c r="E11" i="50" s="1"/>
  <c r="BZ11" i="31"/>
  <c r="D11" i="50" s="1"/>
  <c r="BY11" i="31"/>
  <c r="C11" i="50" s="1"/>
  <c r="BW11" i="31"/>
  <c r="BV11" i="31"/>
  <c r="BS11" i="31"/>
  <c r="BR11" i="31"/>
  <c r="BQ11" i="31"/>
  <c r="BP11" i="31"/>
  <c r="BO11" i="31"/>
  <c r="M11" i="49" s="1"/>
  <c r="BN11" i="31"/>
  <c r="L11" i="49" s="1"/>
  <c r="BL11" i="31"/>
  <c r="J11" i="49" s="1"/>
  <c r="BK11" i="31"/>
  <c r="I11" i="49" s="1"/>
  <c r="BI11" i="31"/>
  <c r="BH11" i="31"/>
  <c r="BG11" i="31"/>
  <c r="G11" i="49" s="1"/>
  <c r="BF11" i="31"/>
  <c r="F11" i="49" s="1"/>
  <c r="BD11" i="31"/>
  <c r="D11" i="49" s="1"/>
  <c r="BC11" i="31"/>
  <c r="C11" i="49" s="1"/>
  <c r="BA11" i="31"/>
  <c r="AW11" i="31"/>
  <c r="AV11" i="31"/>
  <c r="AU11" i="31"/>
  <c r="AS11" i="31"/>
  <c r="M11" i="48" s="1"/>
  <c r="AQ11" i="31"/>
  <c r="K11" i="48" s="1"/>
  <c r="AP11" i="31"/>
  <c r="J11" i="48" s="1"/>
  <c r="AO11" i="31"/>
  <c r="I11" i="48" s="1"/>
  <c r="AM11" i="31"/>
  <c r="AK11" i="31"/>
  <c r="G11" i="48" s="1"/>
  <c r="AI11" i="31"/>
  <c r="E11" i="48" s="1"/>
  <c r="AH11" i="31"/>
  <c r="D11" i="48" s="1"/>
  <c r="AG11" i="31"/>
  <c r="C11" i="48" s="1"/>
  <c r="AE11" i="31"/>
  <c r="AD11" i="31"/>
  <c r="Y11" i="31"/>
  <c r="X11" i="31"/>
  <c r="W11" i="31"/>
  <c r="M11" i="47" s="1"/>
  <c r="V11" i="31"/>
  <c r="L11" i="47" s="1"/>
  <c r="U11" i="31"/>
  <c r="K11" i="47" s="1"/>
  <c r="T11" i="31"/>
  <c r="J11" i="47" s="1"/>
  <c r="S11" i="31"/>
  <c r="I11" i="47" s="1"/>
  <c r="Q11" i="31"/>
  <c r="P11" i="31"/>
  <c r="O11" i="31"/>
  <c r="N11" i="31"/>
  <c r="M11" i="31"/>
  <c r="L11" i="31"/>
  <c r="G11" i="47" s="1"/>
  <c r="K11" i="31"/>
  <c r="F11" i="47" s="1"/>
  <c r="J11" i="31"/>
  <c r="E11" i="47" s="1"/>
  <c r="I11" i="31"/>
  <c r="D11" i="47" s="1"/>
  <c r="H11" i="31"/>
  <c r="C11" i="47" s="1"/>
  <c r="F11" i="31"/>
  <c r="E11" i="31"/>
  <c r="C11" i="31"/>
  <c r="B11" i="31"/>
  <c r="IS10" i="31"/>
  <c r="IR10" i="31"/>
  <c r="IQ10" i="31"/>
  <c r="IP10" i="31"/>
  <c r="IO10" i="31"/>
  <c r="IM10" i="31"/>
  <c r="IL10" i="31"/>
  <c r="IK10" i="31"/>
  <c r="II10" i="31"/>
  <c r="IH10" i="31"/>
  <c r="IG10" i="31"/>
  <c r="HY10" i="31"/>
  <c r="HU10" i="31"/>
  <c r="HT10" i="31"/>
  <c r="HS10" i="31"/>
  <c r="HR10" i="31"/>
  <c r="HQ10" i="31"/>
  <c r="HO10" i="31"/>
  <c r="HN10" i="31"/>
  <c r="HE10" i="31"/>
  <c r="HD10" i="31"/>
  <c r="HC10" i="31"/>
  <c r="HB10" i="31"/>
  <c r="HA10" i="31"/>
  <c r="GY10" i="31"/>
  <c r="GX10" i="31"/>
  <c r="GW10" i="31"/>
  <c r="GV10" i="31"/>
  <c r="GU10" i="31"/>
  <c r="GT10" i="31"/>
  <c r="GS10" i="31"/>
  <c r="GQ10" i="31"/>
  <c r="GP10" i="31"/>
  <c r="GM10" i="31"/>
  <c r="GK10" i="31"/>
  <c r="K10" i="52" s="1"/>
  <c r="GJ10" i="31"/>
  <c r="J10" i="52" s="1"/>
  <c r="GI10" i="31"/>
  <c r="I10" i="52" s="1"/>
  <c r="GH10" i="31"/>
  <c r="H10" i="52" s="1"/>
  <c r="GE10" i="31"/>
  <c r="GD10" i="31"/>
  <c r="GA10" i="31"/>
  <c r="FZ10" i="31"/>
  <c r="FY10" i="31"/>
  <c r="FX10" i="31"/>
  <c r="FW10" i="31"/>
  <c r="FU10" i="31"/>
  <c r="FT10" i="31"/>
  <c r="FS10" i="31"/>
  <c r="FR10" i="31"/>
  <c r="FQ10" i="31"/>
  <c r="FO10" i="31"/>
  <c r="FM10" i="31"/>
  <c r="M10" i="51" s="1"/>
  <c r="FL10" i="31"/>
  <c r="L10" i="51" s="1"/>
  <c r="FK10" i="31"/>
  <c r="K10" i="51" s="1"/>
  <c r="FJ10" i="31"/>
  <c r="J10" i="51" s="1"/>
  <c r="FI10" i="31"/>
  <c r="I10" i="51" s="1"/>
  <c r="FG10" i="31"/>
  <c r="FF10" i="31"/>
  <c r="FE10" i="31"/>
  <c r="G10" i="51" s="1"/>
  <c r="FD10" i="31"/>
  <c r="F10" i="51" s="1"/>
  <c r="FC10" i="31"/>
  <c r="E10" i="51" s="1"/>
  <c r="FB10" i="31"/>
  <c r="D10" i="51" s="1"/>
  <c r="FA10" i="31"/>
  <c r="C10" i="51" s="1"/>
  <c r="EY10" i="31"/>
  <c r="EX10" i="31"/>
  <c r="EV10" i="31"/>
  <c r="DQ10" i="31"/>
  <c r="DB10" i="31"/>
  <c r="DA10" i="31"/>
  <c r="CY10" i="31"/>
  <c r="I11" i="46" s="1"/>
  <c r="CW10" i="31"/>
  <c r="G11" i="46" s="1"/>
  <c r="CV10" i="31"/>
  <c r="F11" i="46" s="1"/>
  <c r="CU10" i="31"/>
  <c r="E11" i="46" s="1"/>
  <c r="CS10" i="31"/>
  <c r="C11" i="46" s="1"/>
  <c r="CR10" i="31"/>
  <c r="B11" i="46" s="1"/>
  <c r="CP10" i="31"/>
  <c r="CM10" i="31"/>
  <c r="CL10" i="31"/>
  <c r="CK10" i="31"/>
  <c r="M10" i="50" s="1"/>
  <c r="CJ10" i="31"/>
  <c r="L10" i="50" s="1"/>
  <c r="CI10" i="31"/>
  <c r="K10" i="50" s="1"/>
  <c r="CH10" i="31"/>
  <c r="J10" i="50" s="1"/>
  <c r="CG10" i="31"/>
  <c r="I10" i="50" s="1"/>
  <c r="CE10" i="31"/>
  <c r="CD10" i="31"/>
  <c r="CC10" i="31"/>
  <c r="G10" i="50" s="1"/>
  <c r="CB10" i="31"/>
  <c r="F10" i="50" s="1"/>
  <c r="CA10" i="31"/>
  <c r="E10" i="50" s="1"/>
  <c r="BZ10" i="31"/>
  <c r="D10" i="50" s="1"/>
  <c r="BY10" i="31"/>
  <c r="C10" i="50" s="1"/>
  <c r="BW10" i="31"/>
  <c r="BR10" i="31"/>
  <c r="BQ10" i="31"/>
  <c r="BP10" i="31"/>
  <c r="BO10" i="31"/>
  <c r="M10" i="49" s="1"/>
  <c r="BN10" i="31"/>
  <c r="L10" i="49" s="1"/>
  <c r="BM10" i="31"/>
  <c r="K10" i="49" s="1"/>
  <c r="BL10" i="31"/>
  <c r="J10" i="49" s="1"/>
  <c r="BI10" i="31"/>
  <c r="BH10" i="31"/>
  <c r="BG10" i="31"/>
  <c r="G10" i="49" s="1"/>
  <c r="BD10" i="31"/>
  <c r="D10" i="49" s="1"/>
  <c r="BC10" i="31"/>
  <c r="C10" i="49" s="1"/>
  <c r="BA10" i="31"/>
  <c r="AZ10" i="31"/>
  <c r="AW10" i="31"/>
  <c r="AV10" i="31"/>
  <c r="AU10" i="31"/>
  <c r="AT10" i="31"/>
  <c r="AQ10" i="31"/>
  <c r="K10" i="48" s="1"/>
  <c r="AP10" i="31"/>
  <c r="J10" i="48" s="1"/>
  <c r="AO10" i="31"/>
  <c r="I10" i="48" s="1"/>
  <c r="AM10" i="31"/>
  <c r="AL10" i="31"/>
  <c r="AK10" i="31"/>
  <c r="G10" i="48" s="1"/>
  <c r="AI10" i="31"/>
  <c r="E10" i="48" s="1"/>
  <c r="AG10" i="31"/>
  <c r="C10" i="48" s="1"/>
  <c r="AE10" i="31"/>
  <c r="AD10" i="31"/>
  <c r="AB10" i="31"/>
  <c r="AA10" i="31"/>
  <c r="Y10" i="31"/>
  <c r="X10" i="31"/>
  <c r="W10" i="31"/>
  <c r="M10" i="47" s="1"/>
  <c r="V10" i="31"/>
  <c r="L10" i="47" s="1"/>
  <c r="U10" i="31"/>
  <c r="K10" i="47" s="1"/>
  <c r="T10" i="31"/>
  <c r="J10" i="47" s="1"/>
  <c r="S10" i="31"/>
  <c r="I10" i="47" s="1"/>
  <c r="Q10" i="31"/>
  <c r="P10" i="31"/>
  <c r="O10" i="31"/>
  <c r="N10" i="31"/>
  <c r="M10" i="31"/>
  <c r="L10" i="31"/>
  <c r="G10" i="47" s="1"/>
  <c r="K10" i="31"/>
  <c r="F10" i="47" s="1"/>
  <c r="J10" i="31"/>
  <c r="E10" i="47" s="1"/>
  <c r="I10" i="31"/>
  <c r="D10" i="47" s="1"/>
  <c r="H10" i="31"/>
  <c r="C10" i="47" s="1"/>
  <c r="F10" i="31"/>
  <c r="E10" i="31"/>
  <c r="C10" i="31"/>
  <c r="B10" i="31"/>
  <c r="IS9" i="31"/>
  <c r="IQ9" i="31"/>
  <c r="IP9" i="31"/>
  <c r="IO9" i="31"/>
  <c r="IM9" i="31"/>
  <c r="IL9" i="31"/>
  <c r="IK9" i="31"/>
  <c r="IJ9" i="31"/>
  <c r="II9" i="31"/>
  <c r="IG9" i="31"/>
  <c r="IE9" i="31"/>
  <c r="ID9" i="31"/>
  <c r="HU9" i="31"/>
  <c r="HT9" i="31"/>
  <c r="HS9" i="31"/>
  <c r="HR9" i="31"/>
  <c r="HQ9" i="31"/>
  <c r="HO9" i="31"/>
  <c r="HN9" i="31"/>
  <c r="HE9" i="31"/>
  <c r="HD9" i="31"/>
  <c r="HC9" i="31"/>
  <c r="HB9" i="31"/>
  <c r="HA9" i="31"/>
  <c r="GY9" i="31"/>
  <c r="GX9" i="31"/>
  <c r="GW9" i="31"/>
  <c r="GV9" i="31"/>
  <c r="GU9" i="31"/>
  <c r="GT9" i="31"/>
  <c r="GS9" i="31"/>
  <c r="GP9" i="31"/>
  <c r="GO9" i="31"/>
  <c r="L9" i="52" s="1"/>
  <c r="GM9" i="31"/>
  <c r="GK9" i="31"/>
  <c r="K9" i="52" s="1"/>
  <c r="GJ9" i="31"/>
  <c r="J9" i="52" s="1"/>
  <c r="GI9" i="31"/>
  <c r="I9" i="52" s="1"/>
  <c r="GH9" i="31"/>
  <c r="H9" i="52" s="1"/>
  <c r="GD9" i="31"/>
  <c r="GB9" i="31"/>
  <c r="GA9" i="31"/>
  <c r="FZ9" i="31"/>
  <c r="FY9" i="31"/>
  <c r="FX9" i="31"/>
  <c r="FW9" i="31"/>
  <c r="FT9" i="31"/>
  <c r="FS9" i="31"/>
  <c r="FR9" i="31"/>
  <c r="FQ9" i="31"/>
  <c r="FO9" i="31"/>
  <c r="FN9" i="31"/>
  <c r="FM9" i="31"/>
  <c r="M9" i="51" s="1"/>
  <c r="FL9" i="31"/>
  <c r="L9" i="51" s="1"/>
  <c r="FK9" i="31"/>
  <c r="K9" i="51" s="1"/>
  <c r="FJ9" i="31"/>
  <c r="J9" i="51" s="1"/>
  <c r="FI9" i="31"/>
  <c r="I9" i="51" s="1"/>
  <c r="FF9" i="31"/>
  <c r="FE9" i="31"/>
  <c r="G9" i="51" s="1"/>
  <c r="FD9" i="31"/>
  <c r="F9" i="51" s="1"/>
  <c r="FC9" i="31"/>
  <c r="E9" i="51" s="1"/>
  <c r="FB9" i="31"/>
  <c r="D9" i="51" s="1"/>
  <c r="FA9" i="31"/>
  <c r="C9" i="51" s="1"/>
  <c r="EY9" i="31"/>
  <c r="EX9" i="31"/>
  <c r="EV9" i="31"/>
  <c r="DQ9" i="31"/>
  <c r="DP9" i="31"/>
  <c r="DB9" i="31"/>
  <c r="DA9" i="31"/>
  <c r="CZ9" i="31"/>
  <c r="CY9" i="31"/>
  <c r="I10" i="46" s="1"/>
  <c r="CX9" i="31"/>
  <c r="H10" i="46" s="1"/>
  <c r="CV9" i="31"/>
  <c r="F10" i="46" s="1"/>
  <c r="CU9" i="31"/>
  <c r="E10" i="46" s="1"/>
  <c r="CS9" i="31"/>
  <c r="C10" i="46" s="1"/>
  <c r="CR9" i="31"/>
  <c r="B10" i="46" s="1"/>
  <c r="CP9" i="31"/>
  <c r="CO9" i="31"/>
  <c r="CN9" i="31"/>
  <c r="CM9" i="31"/>
  <c r="CL9" i="31"/>
  <c r="CK9" i="31"/>
  <c r="M9" i="50" s="1"/>
  <c r="CJ9" i="31"/>
  <c r="L9" i="50" s="1"/>
  <c r="CI9" i="31"/>
  <c r="K9" i="50" s="1"/>
  <c r="CG9" i="31"/>
  <c r="I9" i="50" s="1"/>
  <c r="CD9" i="31"/>
  <c r="CC9" i="31"/>
  <c r="G9" i="50" s="1"/>
  <c r="CB9" i="31"/>
  <c r="F9" i="50" s="1"/>
  <c r="CA9" i="31"/>
  <c r="E9" i="50" s="1"/>
  <c r="BZ9" i="31"/>
  <c r="D9" i="50" s="1"/>
  <c r="BY9" i="31"/>
  <c r="C9" i="50" s="1"/>
  <c r="BW9" i="31"/>
  <c r="BV9" i="31"/>
  <c r="BT9" i="31"/>
  <c r="BR9" i="31"/>
  <c r="BQ9" i="31"/>
  <c r="BP9" i="31"/>
  <c r="BO9" i="31"/>
  <c r="BN9" i="31"/>
  <c r="L9" i="49" s="1"/>
  <c r="BM9" i="31"/>
  <c r="K9" i="49" s="1"/>
  <c r="BL9" i="31"/>
  <c r="J9" i="49" s="1"/>
  <c r="BK9" i="31"/>
  <c r="I9" i="49" s="1"/>
  <c r="BI9" i="31"/>
  <c r="BH9" i="31"/>
  <c r="BG9" i="31"/>
  <c r="G9" i="49" s="1"/>
  <c r="BF9" i="31"/>
  <c r="F9" i="49" s="1"/>
  <c r="BE9" i="31"/>
  <c r="E9" i="49" s="1"/>
  <c r="BC9" i="31"/>
  <c r="C9" i="49" s="1"/>
  <c r="BA9" i="31"/>
  <c r="AZ9" i="31"/>
  <c r="AX9" i="31"/>
  <c r="AW9" i="31"/>
  <c r="AV9" i="31"/>
  <c r="AU9" i="31"/>
  <c r="AT9" i="31"/>
  <c r="AS9" i="31"/>
  <c r="M9" i="48" s="1"/>
  <c r="AR9" i="31"/>
  <c r="L9" i="48" s="1"/>
  <c r="AQ9" i="31"/>
  <c r="K9" i="48" s="1"/>
  <c r="AP9" i="31"/>
  <c r="J9" i="48" s="1"/>
  <c r="AO9" i="31"/>
  <c r="I9" i="48" s="1"/>
  <c r="AM9" i="31"/>
  <c r="AL9" i="31"/>
  <c r="AK9" i="31"/>
  <c r="G9" i="48" s="1"/>
  <c r="AJ9" i="31"/>
  <c r="F9" i="48" s="1"/>
  <c r="AH9" i="31"/>
  <c r="D9" i="48" s="1"/>
  <c r="AG9" i="31"/>
  <c r="C9" i="48" s="1"/>
  <c r="AE9" i="31"/>
  <c r="AD9" i="31"/>
  <c r="AA9" i="31"/>
  <c r="Y9" i="31"/>
  <c r="X9" i="31"/>
  <c r="W9" i="31"/>
  <c r="M9" i="47" s="1"/>
  <c r="V9" i="31"/>
  <c r="L9" i="47" s="1"/>
  <c r="U9" i="31"/>
  <c r="K9" i="47" s="1"/>
  <c r="T9" i="31"/>
  <c r="J9" i="47" s="1"/>
  <c r="S9" i="31"/>
  <c r="I9" i="47" s="1"/>
  <c r="Q9" i="31"/>
  <c r="P9" i="31"/>
  <c r="O9" i="31"/>
  <c r="N9" i="31"/>
  <c r="M9" i="31"/>
  <c r="L9" i="31"/>
  <c r="G9" i="47" s="1"/>
  <c r="K9" i="31"/>
  <c r="F9" i="47" s="1"/>
  <c r="J9" i="31"/>
  <c r="E9" i="47" s="1"/>
  <c r="I9" i="31"/>
  <c r="H9" i="31"/>
  <c r="C9" i="47" s="1"/>
  <c r="F9" i="31"/>
  <c r="E9" i="31"/>
  <c r="D9" i="31"/>
  <c r="C9" i="31"/>
  <c r="B9" i="31"/>
  <c r="IS8" i="31"/>
  <c r="IR8" i="31"/>
  <c r="IQ8" i="31"/>
  <c r="IP8" i="31"/>
  <c r="IO8" i="31"/>
  <c r="IM8" i="31"/>
  <c r="IL8" i="31"/>
  <c r="IK8" i="31"/>
  <c r="II8" i="31"/>
  <c r="IH8" i="31"/>
  <c r="IG8" i="31"/>
  <c r="IE8" i="31"/>
  <c r="ID8" i="31"/>
  <c r="HU8" i="31"/>
  <c r="HT8" i="31"/>
  <c r="HS8" i="31"/>
  <c r="HR8" i="31"/>
  <c r="HQ8" i="31"/>
  <c r="HO8" i="31"/>
  <c r="HN8" i="31"/>
  <c r="HD8" i="31"/>
  <c r="HC8" i="31"/>
  <c r="HB8" i="31"/>
  <c r="HA8" i="31"/>
  <c r="GY8" i="31"/>
  <c r="GW8" i="31"/>
  <c r="GV8" i="31"/>
  <c r="GU8" i="31"/>
  <c r="GT8" i="31"/>
  <c r="GS8" i="31"/>
  <c r="GQ8" i="31"/>
  <c r="GP8" i="31"/>
  <c r="GO8" i="31"/>
  <c r="L8" i="52" s="1"/>
  <c r="GL8" i="31"/>
  <c r="GK8" i="31"/>
  <c r="K8" i="52" s="1"/>
  <c r="GI8" i="31"/>
  <c r="I8" i="52" s="1"/>
  <c r="GH8" i="31"/>
  <c r="H8" i="52" s="1"/>
  <c r="GE8" i="31"/>
  <c r="GB8" i="31"/>
  <c r="GA8" i="31"/>
  <c r="FZ8" i="31"/>
  <c r="F8" i="60" s="1"/>
  <c r="FY8" i="31"/>
  <c r="FX8" i="31"/>
  <c r="FW8" i="31"/>
  <c r="C8" i="60" s="1"/>
  <c r="FT8" i="31"/>
  <c r="FS8" i="31"/>
  <c r="FR8" i="31"/>
  <c r="FO8" i="31"/>
  <c r="FN8" i="31"/>
  <c r="FM8" i="31"/>
  <c r="M8" i="51" s="1"/>
  <c r="FL8" i="31"/>
  <c r="L8" i="51" s="1"/>
  <c r="FK8" i="31"/>
  <c r="K8" i="51" s="1"/>
  <c r="FJ8" i="31"/>
  <c r="J8" i="51" s="1"/>
  <c r="FI8" i="31"/>
  <c r="I8" i="51" s="1"/>
  <c r="FF8" i="31"/>
  <c r="FE8" i="31"/>
  <c r="G8" i="51" s="1"/>
  <c r="FD8" i="31"/>
  <c r="F8" i="51" s="1"/>
  <c r="FC8" i="31"/>
  <c r="E8" i="51" s="1"/>
  <c r="FB8" i="31"/>
  <c r="D8" i="51" s="1"/>
  <c r="FA8" i="31"/>
  <c r="C8" i="51" s="1"/>
  <c r="EY8" i="31"/>
  <c r="EX8" i="31"/>
  <c r="EV8" i="31"/>
  <c r="DO8" i="31"/>
  <c r="G9" i="44" s="1"/>
  <c r="DA8" i="31"/>
  <c r="CZ8" i="31"/>
  <c r="CY8" i="31"/>
  <c r="I9" i="46" s="1"/>
  <c r="CX8" i="31"/>
  <c r="H9" i="46" s="1"/>
  <c r="CW8" i="31"/>
  <c r="G9" i="46" s="1"/>
  <c r="CV8" i="31"/>
  <c r="F9" i="46" s="1"/>
  <c r="CU8" i="31"/>
  <c r="E9" i="46" s="1"/>
  <c r="CS8" i="31"/>
  <c r="C9" i="46" s="1"/>
  <c r="CR8" i="31"/>
  <c r="B9" i="46" s="1"/>
  <c r="CP8" i="31"/>
  <c r="CO8" i="31"/>
  <c r="CN8" i="31"/>
  <c r="CM8" i="31"/>
  <c r="CL8" i="31"/>
  <c r="CK8" i="31"/>
  <c r="M8" i="50" s="1"/>
  <c r="CJ8" i="31"/>
  <c r="L8" i="50" s="1"/>
  <c r="CI8" i="31"/>
  <c r="K8" i="50" s="1"/>
  <c r="CH8" i="31"/>
  <c r="CE8" i="31"/>
  <c r="CC8" i="31"/>
  <c r="G8" i="50" s="1"/>
  <c r="CB8" i="31"/>
  <c r="F8" i="50" s="1"/>
  <c r="CA8" i="31"/>
  <c r="E8" i="50" s="1"/>
  <c r="BZ8" i="31"/>
  <c r="D8" i="50" s="1"/>
  <c r="BY8" i="31"/>
  <c r="C8" i="50" s="1"/>
  <c r="BW8" i="31"/>
  <c r="BV8" i="31"/>
  <c r="BR8" i="31"/>
  <c r="BQ8" i="31"/>
  <c r="BP8" i="31"/>
  <c r="BO8" i="31"/>
  <c r="M8" i="49" s="1"/>
  <c r="BN8" i="31"/>
  <c r="L8" i="49" s="1"/>
  <c r="BM8" i="31"/>
  <c r="K8" i="49" s="1"/>
  <c r="BL8" i="31"/>
  <c r="J8" i="49" s="1"/>
  <c r="BK8" i="31"/>
  <c r="I8" i="49" s="1"/>
  <c r="BH8" i="31"/>
  <c r="BG8" i="31"/>
  <c r="G8" i="49" s="1"/>
  <c r="BE8" i="31"/>
  <c r="E8" i="49" s="1"/>
  <c r="BD8" i="31"/>
  <c r="D8" i="49" s="1"/>
  <c r="BA8" i="31"/>
  <c r="AZ8" i="31"/>
  <c r="AX8" i="31"/>
  <c r="AV8" i="31"/>
  <c r="AS8" i="31"/>
  <c r="M8" i="48" s="1"/>
  <c r="AR8" i="31"/>
  <c r="L8" i="48" s="1"/>
  <c r="AQ8" i="31"/>
  <c r="K8" i="48" s="1"/>
  <c r="AP8" i="31"/>
  <c r="J8" i="48" s="1"/>
  <c r="AO8" i="31"/>
  <c r="I8" i="48" s="1"/>
  <c r="AM8" i="31"/>
  <c r="AL8" i="31"/>
  <c r="AJ8" i="31"/>
  <c r="F8" i="48" s="1"/>
  <c r="AH8" i="31"/>
  <c r="D8" i="48" s="1"/>
  <c r="AE8" i="31"/>
  <c r="AD8" i="31"/>
  <c r="AB8" i="31"/>
  <c r="AA8" i="31"/>
  <c r="Y8" i="31"/>
  <c r="X8" i="31"/>
  <c r="W8" i="31"/>
  <c r="M8" i="47" s="1"/>
  <c r="V8" i="31"/>
  <c r="L8" i="47" s="1"/>
  <c r="U8" i="31"/>
  <c r="K8" i="47" s="1"/>
  <c r="S8" i="31"/>
  <c r="I8" i="47" s="1"/>
  <c r="Q8" i="31"/>
  <c r="P8" i="31"/>
  <c r="O8" i="31"/>
  <c r="N8" i="31"/>
  <c r="L8" i="31"/>
  <c r="G8" i="47" s="1"/>
  <c r="K8" i="31"/>
  <c r="F8" i="47" s="1"/>
  <c r="I8" i="31"/>
  <c r="D8" i="47" s="1"/>
  <c r="F8" i="31"/>
  <c r="E8" i="31"/>
  <c r="C8" i="31"/>
  <c r="B8" i="31"/>
  <c r="IS7" i="31"/>
  <c r="IQ7" i="31"/>
  <c r="IP7" i="31"/>
  <c r="IO7" i="31"/>
  <c r="IM7" i="31"/>
  <c r="IL7" i="31"/>
  <c r="IK7" i="31"/>
  <c r="IJ7" i="31"/>
  <c r="II7" i="31"/>
  <c r="IH7" i="31"/>
  <c r="IG7" i="31"/>
  <c r="IE7" i="31"/>
  <c r="ID7" i="31"/>
  <c r="HU7" i="31"/>
  <c r="HT7" i="31"/>
  <c r="HS7" i="31"/>
  <c r="HR7" i="31"/>
  <c r="HQ7" i="31"/>
  <c r="HO7" i="31"/>
  <c r="HN7" i="31"/>
  <c r="HL7" i="31"/>
  <c r="HE7" i="31"/>
  <c r="HD7" i="31"/>
  <c r="HC7" i="31"/>
  <c r="HB7" i="31"/>
  <c r="GY7" i="31"/>
  <c r="GX7" i="31"/>
  <c r="GW7" i="31"/>
  <c r="GV7" i="31"/>
  <c r="GU7" i="31"/>
  <c r="GS7" i="31"/>
  <c r="GQ7" i="31"/>
  <c r="GP7" i="31"/>
  <c r="GO7" i="31"/>
  <c r="L7" i="52" s="1"/>
  <c r="GM7" i="31"/>
  <c r="GK7" i="31"/>
  <c r="K7" i="52" s="1"/>
  <c r="GJ7" i="31"/>
  <c r="J7" i="52" s="1"/>
  <c r="GI7" i="31"/>
  <c r="I7" i="52" s="1"/>
  <c r="GH7" i="31"/>
  <c r="H7" i="52" s="1"/>
  <c r="GD7" i="31"/>
  <c r="GA7" i="31"/>
  <c r="FZ7" i="31"/>
  <c r="FY7" i="31"/>
  <c r="FX7" i="31"/>
  <c r="FW7" i="31"/>
  <c r="FU7" i="31"/>
  <c r="FT7" i="31"/>
  <c r="FR7" i="31"/>
  <c r="FQ7" i="31"/>
  <c r="FO7" i="31"/>
  <c r="FN7" i="31"/>
  <c r="FM7" i="31"/>
  <c r="M7" i="51" s="1"/>
  <c r="FL7" i="31"/>
  <c r="L7" i="51" s="1"/>
  <c r="FK7" i="31"/>
  <c r="K7" i="51" s="1"/>
  <c r="FJ7" i="31"/>
  <c r="J7" i="51" s="1"/>
  <c r="FI7" i="31"/>
  <c r="I7" i="51" s="1"/>
  <c r="FG7" i="31"/>
  <c r="FF7" i="31"/>
  <c r="FE7" i="31"/>
  <c r="G7" i="51" s="1"/>
  <c r="FD7" i="31"/>
  <c r="F7" i="51" s="1"/>
  <c r="FB7" i="31"/>
  <c r="D7" i="51" s="1"/>
  <c r="FA7" i="31"/>
  <c r="C7" i="51" s="1"/>
  <c r="EX7" i="31"/>
  <c r="EV7" i="31"/>
  <c r="EU7" i="31"/>
  <c r="ES7" i="31"/>
  <c r="F8" i="45" s="1"/>
  <c r="DB7" i="31"/>
  <c r="DA7" i="31"/>
  <c r="CZ7" i="31"/>
  <c r="CY7" i="31"/>
  <c r="I8" i="46" s="1"/>
  <c r="CX7" i="31"/>
  <c r="H8" i="46" s="1"/>
  <c r="CV7" i="31"/>
  <c r="F8" i="46" s="1"/>
  <c r="CU7" i="31"/>
  <c r="E8" i="46" s="1"/>
  <c r="CR7" i="31"/>
  <c r="B8" i="46" s="1"/>
  <c r="CO7" i="31"/>
  <c r="CN7" i="31"/>
  <c r="CM7" i="31"/>
  <c r="CL7" i="31"/>
  <c r="CK7" i="31"/>
  <c r="CJ7" i="31"/>
  <c r="L7" i="50" s="1"/>
  <c r="CI7" i="31"/>
  <c r="K7" i="50" s="1"/>
  <c r="CH7" i="31"/>
  <c r="J7" i="50" s="1"/>
  <c r="CG7" i="31"/>
  <c r="I7" i="50" s="1"/>
  <c r="CE7" i="31"/>
  <c r="CD7" i="31"/>
  <c r="CC7" i="31"/>
  <c r="G7" i="50" s="1"/>
  <c r="CB7" i="31"/>
  <c r="F7" i="50" s="1"/>
  <c r="BZ7" i="31"/>
  <c r="D7" i="50" s="1"/>
  <c r="BW7" i="31"/>
  <c r="BV7" i="31"/>
  <c r="BT7" i="31"/>
  <c r="BR7" i="31"/>
  <c r="BO7" i="31"/>
  <c r="M7" i="49" s="1"/>
  <c r="BN7" i="31"/>
  <c r="L7" i="49" s="1"/>
  <c r="BM7" i="31"/>
  <c r="K7" i="49" s="1"/>
  <c r="BL7" i="31"/>
  <c r="J7" i="49" s="1"/>
  <c r="BK7" i="31"/>
  <c r="I7" i="49" s="1"/>
  <c r="BI7" i="31"/>
  <c r="BH7" i="31"/>
  <c r="BG7" i="31"/>
  <c r="G7" i="49" s="1"/>
  <c r="BE7" i="31"/>
  <c r="E7" i="49" s="1"/>
  <c r="BD7" i="31"/>
  <c r="D7" i="49" s="1"/>
  <c r="BC7" i="31"/>
  <c r="C7" i="49" s="1"/>
  <c r="BA7" i="31"/>
  <c r="AZ7" i="31"/>
  <c r="AX7" i="31"/>
  <c r="AW7" i="31"/>
  <c r="AV7" i="31"/>
  <c r="AU7" i="31"/>
  <c r="AT7" i="31"/>
  <c r="AS7" i="31"/>
  <c r="M7" i="48" s="1"/>
  <c r="AR7" i="31"/>
  <c r="L7" i="48" s="1"/>
  <c r="AQ7" i="31"/>
  <c r="K7" i="48" s="1"/>
  <c r="AP7" i="31"/>
  <c r="J7" i="48" s="1"/>
  <c r="AO7" i="31"/>
  <c r="I7" i="48" s="1"/>
  <c r="AM7" i="31"/>
  <c r="AL7" i="31"/>
  <c r="AK7" i="31"/>
  <c r="G7" i="48" s="1"/>
  <c r="AJ7" i="31"/>
  <c r="F7" i="48" s="1"/>
  <c r="AI7" i="31"/>
  <c r="E7" i="48" s="1"/>
  <c r="AH7" i="31"/>
  <c r="D7" i="48" s="1"/>
  <c r="AG7" i="31"/>
  <c r="C7" i="48" s="1"/>
  <c r="AE7" i="31"/>
  <c r="AD7" i="31"/>
  <c r="AA7" i="31"/>
  <c r="X7" i="31"/>
  <c r="W7" i="31"/>
  <c r="M7" i="47" s="1"/>
  <c r="V7" i="31"/>
  <c r="L7" i="47" s="1"/>
  <c r="U7" i="31"/>
  <c r="K7" i="47" s="1"/>
  <c r="T7" i="31"/>
  <c r="J7" i="47" s="1"/>
  <c r="S7" i="31"/>
  <c r="I7" i="47" s="1"/>
  <c r="Q7" i="31"/>
  <c r="P7" i="31"/>
  <c r="O7" i="31"/>
  <c r="M7" i="31"/>
  <c r="L7" i="31"/>
  <c r="G7" i="47" s="1"/>
  <c r="K7" i="31"/>
  <c r="F7" i="47" s="1"/>
  <c r="J7" i="31"/>
  <c r="E7" i="47" s="1"/>
  <c r="I7" i="31"/>
  <c r="D7" i="47" s="1"/>
  <c r="H7" i="31"/>
  <c r="C7" i="47" s="1"/>
  <c r="F7" i="31"/>
  <c r="E7" i="31"/>
  <c r="C7" i="31"/>
  <c r="B7" i="31"/>
  <c r="IS6" i="31"/>
  <c r="IR6" i="31"/>
  <c r="IP6" i="31"/>
  <c r="IO6" i="31"/>
  <c r="IM6" i="31"/>
  <c r="IL6" i="31"/>
  <c r="IJ6" i="31"/>
  <c r="II6" i="31"/>
  <c r="IG6" i="31"/>
  <c r="IE6" i="31"/>
  <c r="ID6" i="31"/>
  <c r="HW6" i="31"/>
  <c r="HU6" i="31"/>
  <c r="HS6" i="31"/>
  <c r="HR6" i="31"/>
  <c r="HQ6" i="31"/>
  <c r="HN6" i="31"/>
  <c r="HE6" i="31"/>
  <c r="HD6" i="31"/>
  <c r="HC6" i="31"/>
  <c r="HA6" i="31"/>
  <c r="GX6" i="31"/>
  <c r="GW6" i="31"/>
  <c r="GV6" i="31"/>
  <c r="GU6" i="31"/>
  <c r="GT6" i="31"/>
  <c r="GQ6" i="31"/>
  <c r="GP6" i="31"/>
  <c r="GO6" i="31"/>
  <c r="L6" i="52" s="1"/>
  <c r="GL6" i="31"/>
  <c r="GK6" i="31"/>
  <c r="K6" i="52" s="1"/>
  <c r="GJ6" i="31"/>
  <c r="J6" i="52" s="1"/>
  <c r="GI6" i="31"/>
  <c r="I6" i="52" s="1"/>
  <c r="GE6" i="31"/>
  <c r="GD6" i="31"/>
  <c r="GA6" i="31"/>
  <c r="FZ6" i="31"/>
  <c r="FX6" i="31"/>
  <c r="FW6" i="31"/>
  <c r="FU6" i="31"/>
  <c r="FT6" i="31"/>
  <c r="FS6" i="31"/>
  <c r="FR6" i="31"/>
  <c r="FQ6" i="31"/>
  <c r="FO6" i="31"/>
  <c r="FN6" i="31"/>
  <c r="FM6" i="31"/>
  <c r="M6" i="51" s="1"/>
  <c r="FL6" i="31"/>
  <c r="L6" i="51" s="1"/>
  <c r="FK6" i="31"/>
  <c r="K6" i="51" s="1"/>
  <c r="FI6" i="31"/>
  <c r="I6" i="51" s="1"/>
  <c r="FG6" i="31"/>
  <c r="FF6" i="31"/>
  <c r="FE6" i="31"/>
  <c r="G6" i="51" s="1"/>
  <c r="FD6" i="31"/>
  <c r="F6" i="51" s="1"/>
  <c r="FC6" i="31"/>
  <c r="E6" i="51" s="1"/>
  <c r="FB6" i="31"/>
  <c r="D6" i="51" s="1"/>
  <c r="FA6" i="31"/>
  <c r="C6" i="51" s="1"/>
  <c r="EY6" i="31"/>
  <c r="EX6" i="31"/>
  <c r="DQ6" i="31"/>
  <c r="DA6" i="31"/>
  <c r="CZ6" i="31"/>
  <c r="CY6" i="31"/>
  <c r="I7" i="46" s="1"/>
  <c r="CX6" i="31"/>
  <c r="H7" i="46" s="1"/>
  <c r="CW6" i="31"/>
  <c r="CV6" i="31"/>
  <c r="F7" i="46" s="1"/>
  <c r="CU6" i="31"/>
  <c r="E7" i="46" s="1"/>
  <c r="CS6" i="31"/>
  <c r="C7" i="46" s="1"/>
  <c r="CR6" i="31"/>
  <c r="B7" i="46" s="1"/>
  <c r="CN6" i="31"/>
  <c r="CM6" i="31"/>
  <c r="CK6" i="31"/>
  <c r="M6" i="50" s="1"/>
  <c r="CJ6" i="31"/>
  <c r="L6" i="50" s="1"/>
  <c r="CI6" i="31"/>
  <c r="K6" i="50" s="1"/>
  <c r="CH6" i="31"/>
  <c r="J6" i="50" s="1"/>
  <c r="CG6" i="31"/>
  <c r="I6" i="50" s="1"/>
  <c r="CE6" i="31"/>
  <c r="CD6" i="31"/>
  <c r="CC6" i="31"/>
  <c r="G6" i="50" s="1"/>
  <c r="CB6" i="31"/>
  <c r="F6" i="50" s="1"/>
  <c r="CA6" i="31"/>
  <c r="E6" i="50" s="1"/>
  <c r="BZ6" i="31"/>
  <c r="D6" i="50" s="1"/>
  <c r="BY6" i="31"/>
  <c r="C6" i="50" s="1"/>
  <c r="BW6" i="31"/>
  <c r="BV6" i="31"/>
  <c r="BS6" i="31"/>
  <c r="BR6" i="31"/>
  <c r="BQ6" i="31"/>
  <c r="BP6" i="31"/>
  <c r="BO6" i="31"/>
  <c r="M6" i="49" s="1"/>
  <c r="BN6" i="31"/>
  <c r="L6" i="49" s="1"/>
  <c r="BM6" i="31"/>
  <c r="K6" i="49" s="1"/>
  <c r="BL6" i="31"/>
  <c r="J6" i="49" s="1"/>
  <c r="BK6" i="31"/>
  <c r="I6" i="49" s="1"/>
  <c r="BI6" i="31"/>
  <c r="BG6" i="31"/>
  <c r="G6" i="49" s="1"/>
  <c r="BF6" i="31"/>
  <c r="F6" i="49" s="1"/>
  <c r="BE6" i="31"/>
  <c r="E6" i="49" s="1"/>
  <c r="BC6" i="31"/>
  <c r="C6" i="49" s="1"/>
  <c r="BA6" i="31"/>
  <c r="AW6" i="31"/>
  <c r="AV6" i="31"/>
  <c r="AU6" i="31"/>
  <c r="AT6" i="31"/>
  <c r="AS6" i="31"/>
  <c r="M6" i="48" s="1"/>
  <c r="AR6" i="31"/>
  <c r="L6" i="48" s="1"/>
  <c r="AQ6" i="31"/>
  <c r="K6" i="48" s="1"/>
  <c r="AP6" i="31"/>
  <c r="J6" i="48" s="1"/>
  <c r="AO6" i="31"/>
  <c r="I6" i="48" s="1"/>
  <c r="AM6" i="31"/>
  <c r="AL6" i="31"/>
  <c r="AK6" i="31"/>
  <c r="G6" i="48" s="1"/>
  <c r="AH6" i="31"/>
  <c r="AG6" i="31"/>
  <c r="C6" i="48" s="1"/>
  <c r="AE6" i="31"/>
  <c r="AD6" i="31"/>
  <c r="AB6" i="31"/>
  <c r="Y6" i="31"/>
  <c r="X6" i="31"/>
  <c r="W6" i="31"/>
  <c r="M6" i="47" s="1"/>
  <c r="V6" i="31"/>
  <c r="L6" i="47" s="1"/>
  <c r="U6" i="31"/>
  <c r="K6" i="47" s="1"/>
  <c r="T6" i="31"/>
  <c r="S6" i="31"/>
  <c r="I6" i="47" s="1"/>
  <c r="Q6" i="31"/>
  <c r="P6" i="31"/>
  <c r="O6" i="31"/>
  <c r="N6" i="31"/>
  <c r="M6" i="31"/>
  <c r="J6" i="31"/>
  <c r="E6" i="47" s="1"/>
  <c r="I6" i="31"/>
  <c r="D6" i="47" s="1"/>
  <c r="H6" i="31"/>
  <c r="C6" i="47" s="1"/>
  <c r="F6" i="31"/>
  <c r="C6" i="31"/>
  <c r="B6" i="31"/>
  <c r="IR5" i="31"/>
  <c r="IQ5" i="31"/>
  <c r="IP5" i="31"/>
  <c r="IO5" i="31"/>
  <c r="IM5" i="31"/>
  <c r="IL5" i="31"/>
  <c r="IK5" i="31"/>
  <c r="IJ5" i="31"/>
  <c r="IH5" i="31"/>
  <c r="IG5" i="31"/>
  <c r="IE5" i="31"/>
  <c r="ID5" i="31"/>
  <c r="HU5" i="31"/>
  <c r="HT5" i="31"/>
  <c r="HS5" i="31"/>
  <c r="HR5" i="31"/>
  <c r="HN5" i="31"/>
  <c r="HE5" i="31"/>
  <c r="HC5" i="31"/>
  <c r="HB5" i="31"/>
  <c r="HA5" i="31"/>
  <c r="GY5" i="31"/>
  <c r="GV5" i="31"/>
  <c r="GU5" i="31"/>
  <c r="GT5" i="31"/>
  <c r="GS5" i="31"/>
  <c r="GQ5" i="31"/>
  <c r="GP5" i="31"/>
  <c r="GO5" i="31"/>
  <c r="L5" i="52" s="1"/>
  <c r="GM5" i="31"/>
  <c r="GJ5" i="31"/>
  <c r="J5" i="52" s="1"/>
  <c r="GH5" i="31"/>
  <c r="GD5" i="31"/>
  <c r="GB5" i="31"/>
  <c r="GA5" i="31"/>
  <c r="FZ5" i="31"/>
  <c r="FY5" i="31"/>
  <c r="FX5" i="31"/>
  <c r="D5" i="60" s="1"/>
  <c r="FU5" i="31"/>
  <c r="FT5" i="31"/>
  <c r="FS5" i="31"/>
  <c r="FR5" i="31"/>
  <c r="FQ5" i="31"/>
  <c r="FO5" i="31"/>
  <c r="FN5" i="31"/>
  <c r="FL5" i="31"/>
  <c r="L5" i="51" s="1"/>
  <c r="FJ5" i="31"/>
  <c r="J5" i="51" s="1"/>
  <c r="FG5" i="31"/>
  <c r="FE5" i="31"/>
  <c r="G5" i="51" s="1"/>
  <c r="FD5" i="31"/>
  <c r="F5" i="51" s="1"/>
  <c r="FC5" i="31"/>
  <c r="E5" i="51" s="1"/>
  <c r="FA5" i="31"/>
  <c r="C5" i="51" s="1"/>
  <c r="EY5" i="31"/>
  <c r="EO5" i="31"/>
  <c r="DQ5" i="31"/>
  <c r="DB5" i="31"/>
  <c r="DA5" i="31"/>
  <c r="CZ5" i="31"/>
  <c r="CY5" i="31"/>
  <c r="I6" i="46" s="1"/>
  <c r="CX5" i="31"/>
  <c r="H6" i="46" s="1"/>
  <c r="CW5" i="31"/>
  <c r="CV5" i="31"/>
  <c r="F6" i="46" s="1"/>
  <c r="CU5" i="31"/>
  <c r="E6" i="46" s="1"/>
  <c r="CS5" i="31"/>
  <c r="CP5" i="31"/>
  <c r="CO5" i="31"/>
  <c r="CN5" i="31"/>
  <c r="CL5" i="31"/>
  <c r="CK5" i="31"/>
  <c r="M5" i="50" s="1"/>
  <c r="CI5" i="31"/>
  <c r="K5" i="50" s="1"/>
  <c r="CG5" i="31"/>
  <c r="I5" i="50" s="1"/>
  <c r="CE5" i="31"/>
  <c r="CD5" i="31"/>
  <c r="CC5" i="31"/>
  <c r="G5" i="50" s="1"/>
  <c r="CB5" i="31"/>
  <c r="F5" i="50" s="1"/>
  <c r="CA5" i="31"/>
  <c r="E5" i="50" s="1"/>
  <c r="BY5" i="31"/>
  <c r="C5" i="50" s="1"/>
  <c r="BV5" i="31"/>
  <c r="BT5" i="31"/>
  <c r="BQ5" i="31"/>
  <c r="BP5" i="31"/>
  <c r="BO5" i="31"/>
  <c r="M5" i="49" s="1"/>
  <c r="BM5" i="31"/>
  <c r="K5" i="49" s="1"/>
  <c r="BK5" i="31"/>
  <c r="I5" i="49" s="1"/>
  <c r="BI5" i="31"/>
  <c r="BG5" i="31"/>
  <c r="G5" i="49" s="1"/>
  <c r="BF5" i="31"/>
  <c r="F5" i="49" s="1"/>
  <c r="BD5" i="31"/>
  <c r="D5" i="49" s="1"/>
  <c r="BC5" i="31"/>
  <c r="C5" i="49" s="1"/>
  <c r="BA5" i="31"/>
  <c r="AZ5" i="31"/>
  <c r="AX5" i="31"/>
  <c r="AW5" i="31"/>
  <c r="AV5" i="31"/>
  <c r="AU5" i="31"/>
  <c r="AT5" i="31"/>
  <c r="AS5" i="31"/>
  <c r="M5" i="48" s="1"/>
  <c r="AR5" i="31"/>
  <c r="L5" i="48" s="1"/>
  <c r="AQ5" i="31"/>
  <c r="K5" i="48" s="1"/>
  <c r="AP5" i="31"/>
  <c r="AO5" i="31"/>
  <c r="I5" i="48" s="1"/>
  <c r="AM5" i="31"/>
  <c r="AK5" i="31"/>
  <c r="G5" i="48" s="1"/>
  <c r="AH5" i="31"/>
  <c r="D5" i="48" s="1"/>
  <c r="AG5" i="31"/>
  <c r="AE5" i="31"/>
  <c r="AB5" i="31"/>
  <c r="AA5" i="31"/>
  <c r="Y5" i="31"/>
  <c r="V5" i="31"/>
  <c r="L5" i="47" s="1"/>
  <c r="U5" i="31"/>
  <c r="K5" i="47" s="1"/>
  <c r="T5" i="31"/>
  <c r="J5" i="47" s="1"/>
  <c r="Q5" i="31"/>
  <c r="O5" i="31"/>
  <c r="N5" i="31"/>
  <c r="M5" i="31"/>
  <c r="L5" i="31"/>
  <c r="K5" i="31"/>
  <c r="F5" i="47" s="1"/>
  <c r="J5" i="31"/>
  <c r="E5" i="47" s="1"/>
  <c r="F5" i="31"/>
  <c r="E5" i="31"/>
  <c r="D5" i="31"/>
  <c r="C5" i="31"/>
  <c r="B5" i="31"/>
  <c r="IR4" i="31"/>
  <c r="IQ4" i="31"/>
  <c r="IO4" i="31"/>
  <c r="IL4" i="31"/>
  <c r="IJ4" i="31"/>
  <c r="IH4" i="31"/>
  <c r="IG4" i="31"/>
  <c r="IE4" i="31"/>
  <c r="ID4" i="31"/>
  <c r="HU4" i="31"/>
  <c r="HT4" i="31"/>
  <c r="HQ4" i="31"/>
  <c r="HO4" i="31"/>
  <c r="HN4" i="31"/>
  <c r="HE4" i="31"/>
  <c r="HD4" i="31"/>
  <c r="HC4" i="31"/>
  <c r="HB4" i="31"/>
  <c r="HA4" i="31"/>
  <c r="GY4" i="31"/>
  <c r="GX4" i="31"/>
  <c r="GW4" i="31"/>
  <c r="GU4" i="31"/>
  <c r="GT4" i="31"/>
  <c r="GS4" i="31"/>
  <c r="GO4" i="31"/>
  <c r="L4" i="52" s="1"/>
  <c r="GM4" i="31"/>
  <c r="GL4" i="31"/>
  <c r="GK4" i="31"/>
  <c r="K4" i="52" s="1"/>
  <c r="GJ4" i="31"/>
  <c r="J4" i="52" s="1"/>
  <c r="GI4" i="31"/>
  <c r="GH4" i="31"/>
  <c r="H4" i="52" s="1"/>
  <c r="GE4" i="31"/>
  <c r="GB4" i="31"/>
  <c r="GA4" i="31"/>
  <c r="FZ4" i="31"/>
  <c r="FY4" i="31"/>
  <c r="FX4" i="31"/>
  <c r="FW4" i="31"/>
  <c r="FS4" i="31"/>
  <c r="FR4" i="31"/>
  <c r="FQ4" i="31"/>
  <c r="FM4" i="31"/>
  <c r="FK4" i="31"/>
  <c r="FI4" i="31"/>
  <c r="FF4" i="31"/>
  <c r="FE4" i="31"/>
  <c r="G4" i="51" s="1"/>
  <c r="FD4" i="31"/>
  <c r="FB4" i="31"/>
  <c r="D4" i="51" s="1"/>
  <c r="EV4" i="31"/>
  <c r="DQ4" i="31"/>
  <c r="DB4" i="31"/>
  <c r="DA4" i="31"/>
  <c r="CZ4" i="31"/>
  <c r="CX4" i="31"/>
  <c r="CV4" i="31"/>
  <c r="F5" i="46" s="1"/>
  <c r="CU4" i="31"/>
  <c r="E5" i="46" s="1"/>
  <c r="CS4" i="31"/>
  <c r="C5" i="46" s="1"/>
  <c r="CR4" i="31"/>
  <c r="B5" i="46" s="1"/>
  <c r="CO4" i="31"/>
  <c r="CN4" i="31"/>
  <c r="CM4" i="31"/>
  <c r="CL4" i="31"/>
  <c r="CK4" i="31"/>
  <c r="M4" i="50" s="1"/>
  <c r="CJ4" i="31"/>
  <c r="CG4" i="31"/>
  <c r="I4" i="50" s="1"/>
  <c r="CE4" i="31"/>
  <c r="CA4" i="31"/>
  <c r="BZ4" i="31"/>
  <c r="D4" i="50" s="1"/>
  <c r="BY4" i="31"/>
  <c r="BV4" i="31"/>
  <c r="BT4" i="31"/>
  <c r="BR4" i="31"/>
  <c r="BQ4" i="31"/>
  <c r="BO4" i="31"/>
  <c r="M4" i="49" s="1"/>
  <c r="BN4" i="31"/>
  <c r="BL4" i="31"/>
  <c r="J4" i="49" s="1"/>
  <c r="BK4" i="31"/>
  <c r="I4" i="49" s="1"/>
  <c r="BH4" i="31"/>
  <c r="BF4" i="31"/>
  <c r="BD4" i="31"/>
  <c r="D4" i="49" s="1"/>
  <c r="BC4" i="31"/>
  <c r="C4" i="49" s="1"/>
  <c r="EJ4" i="4"/>
  <c r="AZ4" i="31"/>
  <c r="AW4" i="31"/>
  <c r="AU4" i="31"/>
  <c r="AT4" i="31"/>
  <c r="AR4" i="31"/>
  <c r="L4" i="48" s="1"/>
  <c r="AP4" i="31"/>
  <c r="J4" i="48" s="1"/>
  <c r="AM4" i="31"/>
  <c r="AL4" i="31"/>
  <c r="AK4" i="31"/>
  <c r="G4" i="48" s="1"/>
  <c r="DF4" i="4"/>
  <c r="AH4" i="31"/>
  <c r="D4" i="48" s="1"/>
  <c r="AG4" i="31"/>
  <c r="C4" i="48" s="1"/>
  <c r="AB4" i="31"/>
  <c r="AA4" i="31"/>
  <c r="X4" i="31"/>
  <c r="V4" i="31"/>
  <c r="L4" i="47" s="1"/>
  <c r="T4" i="31"/>
  <c r="J4" i="47" s="1"/>
  <c r="S4" i="31"/>
  <c r="I4" i="47" s="1"/>
  <c r="Q4" i="31"/>
  <c r="P4" i="31"/>
  <c r="O4" i="31"/>
  <c r="N4" i="31"/>
  <c r="M4" i="31"/>
  <c r="L4" i="31"/>
  <c r="G4" i="47" s="1"/>
  <c r="J4" i="31"/>
  <c r="E4" i="47" s="1"/>
  <c r="I4" i="31"/>
  <c r="D4" i="47" s="1"/>
  <c r="H4" i="31"/>
  <c r="C4" i="47" s="1"/>
  <c r="F4" i="31"/>
  <c r="E4" i="31"/>
  <c r="D4" i="31"/>
  <c r="C4" i="31"/>
  <c r="B4" i="31"/>
  <c r="H10" i="43"/>
  <c r="H35" i="43"/>
  <c r="H34" i="43"/>
  <c r="H33" i="43"/>
  <c r="H32" i="43"/>
  <c r="H31" i="43"/>
  <c r="H30" i="43"/>
  <c r="H29" i="43"/>
  <c r="H28" i="43"/>
  <c r="H27" i="43"/>
  <c r="H26" i="43"/>
  <c r="H25" i="43"/>
  <c r="H24" i="43"/>
  <c r="H23" i="43"/>
  <c r="H22" i="43"/>
  <c r="H21" i="43"/>
  <c r="H20" i="43"/>
  <c r="H19" i="43"/>
  <c r="H18" i="43"/>
  <c r="H17" i="43"/>
  <c r="H16" i="43"/>
  <c r="H15" i="43"/>
  <c r="H14" i="43"/>
  <c r="H13" i="43"/>
  <c r="H12" i="43"/>
  <c r="H11" i="43"/>
  <c r="H9" i="43"/>
  <c r="H8" i="43"/>
  <c r="H6" i="43"/>
  <c r="G35" i="43"/>
  <c r="G34" i="43"/>
  <c r="G33" i="43"/>
  <c r="G32" i="43"/>
  <c r="G31" i="43"/>
  <c r="G30" i="43"/>
  <c r="G29" i="43"/>
  <c r="G28" i="43"/>
  <c r="G27" i="43"/>
  <c r="G26" i="43"/>
  <c r="G25" i="43"/>
  <c r="G24" i="43"/>
  <c r="G23" i="43"/>
  <c r="G22" i="43"/>
  <c r="G21" i="43"/>
  <c r="G20" i="43"/>
  <c r="G19" i="43"/>
  <c r="G18" i="43"/>
  <c r="G17" i="43"/>
  <c r="G16" i="43"/>
  <c r="G15" i="43"/>
  <c r="G14" i="43"/>
  <c r="G13" i="43"/>
  <c r="G12" i="43"/>
  <c r="G11" i="43"/>
  <c r="G10" i="43"/>
  <c r="G9" i="43"/>
  <c r="G8" i="43"/>
  <c r="G7" i="43"/>
  <c r="FB31" i="31"/>
  <c r="D31" i="51" s="1"/>
  <c r="F10" i="43"/>
  <c r="J30" i="43"/>
  <c r="J23" i="43"/>
  <c r="D23" i="43"/>
  <c r="J21" i="43"/>
  <c r="B21" i="43"/>
  <c r="EM11" i="31"/>
  <c r="K12" i="45" s="1"/>
  <c r="K12" i="43"/>
  <c r="J12" i="43"/>
  <c r="B11" i="43"/>
  <c r="DK33" i="31"/>
  <c r="C34" i="44" s="1"/>
  <c r="CE33" i="31"/>
  <c r="HR31" i="31"/>
  <c r="GA31" i="31"/>
  <c r="FG31" i="31"/>
  <c r="GY30" i="31"/>
  <c r="DA30" i="31"/>
  <c r="CB30" i="31"/>
  <c r="F30" i="50" s="1"/>
  <c r="BW29" i="31"/>
  <c r="BQ29" i="31"/>
  <c r="GQ28" i="31"/>
  <c r="GH28" i="31"/>
  <c r="H28" i="52" s="1"/>
  <c r="FD28" i="31"/>
  <c r="F28" i="51" s="1"/>
  <c r="DA28" i="31"/>
  <c r="BV28" i="31"/>
  <c r="GV27" i="31"/>
  <c r="AZ27" i="31"/>
  <c r="U27" i="31"/>
  <c r="K27" i="47" s="1"/>
  <c r="E27" i="31"/>
  <c r="IS26" i="31"/>
  <c r="CA26" i="31"/>
  <c r="E26" i="50" s="1"/>
  <c r="BQ22" i="31"/>
  <c r="HS21" i="31"/>
  <c r="BZ21" i="31"/>
  <c r="D21" i="50" s="1"/>
  <c r="EO20" i="31"/>
  <c r="AV20" i="31"/>
  <c r="IR18" i="31"/>
  <c r="IC18" i="31"/>
  <c r="HL17" i="31"/>
  <c r="GE16" i="31"/>
  <c r="IC14" i="31"/>
  <c r="HI14" i="31"/>
  <c r="IC12" i="31"/>
  <c r="IC10" i="31"/>
  <c r="HI10" i="31"/>
  <c r="HF4" i="31"/>
  <c r="EG33" i="31"/>
  <c r="EF33" i="31"/>
  <c r="EC33" i="31"/>
  <c r="EB33" i="31"/>
  <c r="EA33" i="31"/>
  <c r="DX33" i="31"/>
  <c r="DV33" i="31"/>
  <c r="DU33" i="31"/>
  <c r="DT33" i="31"/>
  <c r="DS33" i="31"/>
  <c r="EG32" i="31"/>
  <c r="EF32" i="31"/>
  <c r="ED32" i="31"/>
  <c r="EC32" i="31"/>
  <c r="EB32" i="31"/>
  <c r="EA32" i="31"/>
  <c r="DX32" i="31"/>
  <c r="DV32" i="31"/>
  <c r="DU32" i="31"/>
  <c r="DT32" i="31"/>
  <c r="DS32" i="31"/>
  <c r="EG31" i="31"/>
  <c r="EF31" i="31"/>
  <c r="ED31" i="31"/>
  <c r="EC31" i="31"/>
  <c r="EB31" i="31"/>
  <c r="EA31" i="31"/>
  <c r="DX31" i="31"/>
  <c r="DV31" i="31"/>
  <c r="DU31" i="31"/>
  <c r="DT31" i="31"/>
  <c r="DS31" i="31"/>
  <c r="EG30" i="31"/>
  <c r="EF30" i="31"/>
  <c r="EC30" i="31"/>
  <c r="EB30" i="31"/>
  <c r="EA30" i="31"/>
  <c r="DY30" i="31"/>
  <c r="DX30" i="31"/>
  <c r="DV30" i="31"/>
  <c r="DU30" i="31"/>
  <c r="DT30" i="31"/>
  <c r="DS30" i="31"/>
  <c r="EF29" i="31"/>
  <c r="ED29" i="31"/>
  <c r="EC29" i="31"/>
  <c r="EB29" i="31"/>
  <c r="EA29" i="31"/>
  <c r="DX29" i="31"/>
  <c r="DU29" i="31"/>
  <c r="DT29" i="31"/>
  <c r="DS29" i="31"/>
  <c r="EG28" i="31"/>
  <c r="EF28" i="31"/>
  <c r="EC28" i="31"/>
  <c r="EB28" i="31"/>
  <c r="EA28" i="31"/>
  <c r="DX28" i="31"/>
  <c r="DV28" i="31"/>
  <c r="DU28" i="31"/>
  <c r="DT28" i="31"/>
  <c r="DS28" i="31"/>
  <c r="EG27" i="31"/>
  <c r="ED27" i="31"/>
  <c r="EC27" i="31"/>
  <c r="EB27" i="31"/>
  <c r="EA27" i="31"/>
  <c r="DV27" i="31"/>
  <c r="DU27" i="31"/>
  <c r="DT27" i="31"/>
  <c r="DS27" i="31"/>
  <c r="EG26" i="31"/>
  <c r="ED26" i="31"/>
  <c r="EC26" i="31"/>
  <c r="EB26" i="31"/>
  <c r="EA26" i="31"/>
  <c r="DX26" i="31"/>
  <c r="DV26" i="31"/>
  <c r="DU26" i="31"/>
  <c r="DT26" i="31"/>
  <c r="DS26" i="31"/>
  <c r="EG25" i="31"/>
  <c r="EF25" i="31"/>
  <c r="ED25" i="31"/>
  <c r="EC25" i="31"/>
  <c r="EB25" i="31"/>
  <c r="EA25" i="31"/>
  <c r="DX25" i="31"/>
  <c r="DU25" i="31"/>
  <c r="DT25" i="31"/>
  <c r="DS25" i="31"/>
  <c r="EG24" i="31"/>
  <c r="EF24" i="31"/>
  <c r="ED24" i="31"/>
  <c r="EC24" i="31"/>
  <c r="EB24" i="31"/>
  <c r="EA24" i="31"/>
  <c r="DY24" i="31"/>
  <c r="DX24" i="31"/>
  <c r="DV24" i="31"/>
  <c r="DU24" i="31"/>
  <c r="DT24" i="31"/>
  <c r="DS24" i="31"/>
  <c r="EG23" i="31"/>
  <c r="EF23" i="31"/>
  <c r="ED23" i="31"/>
  <c r="EC23" i="31"/>
  <c r="EB23" i="31"/>
  <c r="EA23" i="31"/>
  <c r="DY23" i="31"/>
  <c r="DX23" i="31"/>
  <c r="DV23" i="31"/>
  <c r="DU23" i="31"/>
  <c r="DT23" i="31"/>
  <c r="DS23" i="31"/>
  <c r="EG22" i="31"/>
  <c r="EF22" i="31"/>
  <c r="EC22" i="31"/>
  <c r="EB22" i="31"/>
  <c r="EA22" i="31"/>
  <c r="DV22" i="31"/>
  <c r="DU22" i="31"/>
  <c r="DT22" i="31"/>
  <c r="DS22" i="31"/>
  <c r="EG21" i="31"/>
  <c r="ED21" i="31"/>
  <c r="EC21" i="31"/>
  <c r="EB21" i="31"/>
  <c r="EA21" i="31"/>
  <c r="DX21" i="31"/>
  <c r="DV21" i="31"/>
  <c r="DU21" i="31"/>
  <c r="DT21" i="31"/>
  <c r="DS21" i="31"/>
  <c r="EG20" i="31"/>
  <c r="ED20" i="31"/>
  <c r="EC20" i="31"/>
  <c r="EB20" i="31"/>
  <c r="EA20" i="31"/>
  <c r="DX20" i="31"/>
  <c r="DU20" i="31"/>
  <c r="DT20" i="31"/>
  <c r="EF19" i="31"/>
  <c r="EC19" i="31"/>
  <c r="EB19" i="31"/>
  <c r="EA19" i="31"/>
  <c r="DX19" i="31"/>
  <c r="DV19" i="31"/>
  <c r="DU19" i="31"/>
  <c r="DT19" i="31"/>
  <c r="DS19" i="31"/>
  <c r="EG18" i="31"/>
  <c r="EF18" i="31"/>
  <c r="ED18" i="31"/>
  <c r="EC18" i="31"/>
  <c r="EB18" i="31"/>
  <c r="EA18" i="31"/>
  <c r="DX18" i="31"/>
  <c r="DV18" i="31"/>
  <c r="DU18" i="31"/>
  <c r="DT18" i="31"/>
  <c r="DS18" i="31"/>
  <c r="EG17" i="31"/>
  <c r="ED17" i="31"/>
  <c r="EC17" i="31"/>
  <c r="EB17" i="31"/>
  <c r="EA17" i="31"/>
  <c r="DY17" i="31"/>
  <c r="DV17" i="31"/>
  <c r="DU17" i="31"/>
  <c r="DT17" i="31"/>
  <c r="DS17" i="31"/>
  <c r="EF16" i="31"/>
  <c r="EC16" i="31"/>
  <c r="EB16" i="31"/>
  <c r="EA16" i="31"/>
  <c r="DV16" i="31"/>
  <c r="DU16" i="31"/>
  <c r="DT16" i="31"/>
  <c r="DS16" i="31"/>
  <c r="EF15" i="31"/>
  <c r="EC15" i="31"/>
  <c r="EB15" i="31"/>
  <c r="EA15" i="31"/>
  <c r="DY15" i="31"/>
  <c r="DV15" i="31"/>
  <c r="DU15" i="31"/>
  <c r="DT15" i="31"/>
  <c r="DS15" i="31"/>
  <c r="EF14" i="31"/>
  <c r="ED14" i="31"/>
  <c r="EC14" i="31"/>
  <c r="EB14" i="31"/>
  <c r="EA14" i="31"/>
  <c r="DY14" i="31"/>
  <c r="DX14" i="31"/>
  <c r="DV14" i="31"/>
  <c r="DU14" i="31"/>
  <c r="DT14" i="31"/>
  <c r="DS14" i="31"/>
  <c r="EG13" i="31"/>
  <c r="ED13" i="31"/>
  <c r="EC13" i="31"/>
  <c r="EB13" i="31"/>
  <c r="EA13" i="31"/>
  <c r="DY13" i="31"/>
  <c r="DX13" i="31"/>
  <c r="DV13" i="31"/>
  <c r="DU13" i="31"/>
  <c r="DT13" i="31"/>
  <c r="DS13" i="31"/>
  <c r="EF12" i="31"/>
  <c r="ED12" i="31"/>
  <c r="EB12" i="31"/>
  <c r="EA12" i="31"/>
  <c r="DY12" i="31"/>
  <c r="DX12" i="31"/>
  <c r="DU12" i="31"/>
  <c r="DT12" i="31"/>
  <c r="DS12" i="31"/>
  <c r="ED11" i="31"/>
  <c r="EC11" i="31"/>
  <c r="EB11" i="31"/>
  <c r="EA11" i="31"/>
  <c r="DX11" i="31"/>
  <c r="DV11" i="31"/>
  <c r="DU11" i="31"/>
  <c r="DT11" i="31"/>
  <c r="DS11" i="31"/>
  <c r="EF10" i="31"/>
  <c r="ED10" i="31"/>
  <c r="EC10" i="31"/>
  <c r="EB10" i="31"/>
  <c r="EA10" i="31"/>
  <c r="DY10" i="31"/>
  <c r="DV10" i="31"/>
  <c r="DU10" i="31"/>
  <c r="DT10" i="31"/>
  <c r="DS10" i="31"/>
  <c r="EF9" i="31"/>
  <c r="ED9" i="31"/>
  <c r="EC9" i="31"/>
  <c r="EB9" i="31"/>
  <c r="EA9" i="31"/>
  <c r="DY9" i="31"/>
  <c r="DX9" i="31"/>
  <c r="DV9" i="31"/>
  <c r="DU9" i="31"/>
  <c r="DT9" i="31"/>
  <c r="DS9" i="31"/>
  <c r="E10" i="43"/>
  <c r="I10" i="43"/>
  <c r="EF8" i="31"/>
  <c r="EC8" i="31"/>
  <c r="EB8" i="31"/>
  <c r="EA8" i="31"/>
  <c r="DX8" i="31"/>
  <c r="DV8" i="31"/>
  <c r="DU8" i="31"/>
  <c r="DT8" i="31"/>
  <c r="DS8" i="31"/>
  <c r="EG7" i="31"/>
  <c r="ED7" i="31"/>
  <c r="EC7" i="31"/>
  <c r="EB7" i="31"/>
  <c r="EA7" i="31"/>
  <c r="DY7" i="31"/>
  <c r="DX7" i="31"/>
  <c r="DV7" i="31"/>
  <c r="DU7" i="31"/>
  <c r="DT7" i="31"/>
  <c r="DS7" i="31"/>
  <c r="EG6" i="31"/>
  <c r="EF6" i="31"/>
  <c r="ED6" i="31"/>
  <c r="EC6" i="31"/>
  <c r="EB6" i="31"/>
  <c r="EA6" i="31"/>
  <c r="DX6" i="31"/>
  <c r="DU6" i="31"/>
  <c r="DT6" i="31"/>
  <c r="DS6" i="31"/>
  <c r="EG5" i="31"/>
  <c r="ED5" i="31"/>
  <c r="EC5" i="31"/>
  <c r="EA5" i="31"/>
  <c r="DY5" i="31"/>
  <c r="DX5" i="31"/>
  <c r="DV5" i="31"/>
  <c r="DT5" i="31"/>
  <c r="DS5" i="31"/>
  <c r="F27" i="43"/>
  <c r="D13" i="43"/>
  <c r="AF27" i="30"/>
  <c r="DS4" i="31"/>
  <c r="EG4" i="31"/>
  <c r="EF4" i="31"/>
  <c r="ED4" i="31"/>
  <c r="EC4" i="31"/>
  <c r="EB4" i="31"/>
  <c r="DY4" i="31"/>
  <c r="DV4" i="31"/>
  <c r="DU4" i="31"/>
  <c r="A4" i="31"/>
  <c r="A6" i="43" s="1"/>
  <c r="A4" i="60" s="1"/>
  <c r="A5" i="31"/>
  <c r="A7" i="43" s="1"/>
  <c r="A5" i="60" s="1"/>
  <c r="A6" i="31"/>
  <c r="A7" i="31"/>
  <c r="A9" i="43" s="1"/>
  <c r="A7" i="60" s="1"/>
  <c r="A8" i="31"/>
  <c r="A48" i="31" s="1"/>
  <c r="A9" i="31"/>
  <c r="A11" i="43" s="1"/>
  <c r="A9" i="60" s="1"/>
  <c r="A10" i="31"/>
  <c r="A12" i="43" s="1"/>
  <c r="A10" i="60" s="1"/>
  <c r="A11" i="31"/>
  <c r="A13" i="43" s="1"/>
  <c r="A11" i="60" s="1"/>
  <c r="A12" i="31"/>
  <c r="A52" i="31" s="1"/>
  <c r="A13" i="31"/>
  <c r="A15" i="43" s="1"/>
  <c r="A13" i="60" s="1"/>
  <c r="A14" i="31"/>
  <c r="A54" i="31" s="1"/>
  <c r="A15" i="31"/>
  <c r="A17" i="43" s="1"/>
  <c r="A15" i="60" s="1"/>
  <c r="A16" i="31"/>
  <c r="A18" i="43" s="1"/>
  <c r="A16" i="60" s="1"/>
  <c r="A17" i="31"/>
  <c r="A19" i="43" s="1"/>
  <c r="A17" i="60" s="1"/>
  <c r="A18" i="31"/>
  <c r="A58" i="31" s="1"/>
  <c r="A19" i="31"/>
  <c r="A59" i="31" s="1"/>
  <c r="A20" i="31"/>
  <c r="A22" i="43" s="1"/>
  <c r="A20" i="60" s="1"/>
  <c r="A21" i="31"/>
  <c r="A61" i="31" s="1"/>
  <c r="A22" i="31"/>
  <c r="A62" i="31" s="1"/>
  <c r="A23" i="31"/>
  <c r="A25" i="43" s="1"/>
  <c r="A23" i="60" s="1"/>
  <c r="A24" i="31"/>
  <c r="A26" i="43" s="1"/>
  <c r="A24" i="60" s="1"/>
  <c r="A25" i="31"/>
  <c r="A27" i="43" s="1"/>
  <c r="A25" i="60" s="1"/>
  <c r="A26" i="31"/>
  <c r="A28" i="43" s="1"/>
  <c r="A26" i="60" s="1"/>
  <c r="A27" i="31"/>
  <c r="A67" i="31" s="1"/>
  <c r="A28" i="31"/>
  <c r="A68" i="31" s="1"/>
  <c r="A29" i="31"/>
  <c r="A31" i="43" s="1"/>
  <c r="A29" i="60" s="1"/>
  <c r="A30" i="31"/>
  <c r="A70" i="31" s="1"/>
  <c r="A31" i="31"/>
  <c r="A32" i="31"/>
  <c r="A33" i="31"/>
  <c r="A35" i="43" s="1"/>
  <c r="A33" i="60" s="1"/>
  <c r="A6" i="29"/>
  <c r="A4" i="28"/>
  <c r="AG4" i="28"/>
  <c r="I6" i="43" s="1"/>
  <c r="AH4" i="28"/>
  <c r="I7" i="43"/>
  <c r="E7" i="43"/>
  <c r="I8" i="43"/>
  <c r="E8" i="43"/>
  <c r="I9" i="43"/>
  <c r="I11" i="43"/>
  <c r="E11" i="43"/>
  <c r="I12" i="43"/>
  <c r="E12" i="43"/>
  <c r="I13" i="43"/>
  <c r="E13" i="43"/>
  <c r="I14" i="43"/>
  <c r="E14" i="43"/>
  <c r="I15" i="43"/>
  <c r="E15" i="43"/>
  <c r="I16" i="43"/>
  <c r="E16" i="43"/>
  <c r="I17" i="43"/>
  <c r="E17" i="43"/>
  <c r="I18" i="43"/>
  <c r="E18" i="43"/>
  <c r="I19" i="43"/>
  <c r="E19" i="43"/>
  <c r="I20" i="43"/>
  <c r="E20" i="43"/>
  <c r="I21" i="43"/>
  <c r="E21" i="43"/>
  <c r="I22" i="43"/>
  <c r="E22" i="43"/>
  <c r="I23" i="43"/>
  <c r="E23" i="43"/>
  <c r="I24" i="43"/>
  <c r="E24" i="43"/>
  <c r="I25" i="43"/>
  <c r="E25" i="43"/>
  <c r="I26" i="43"/>
  <c r="E26" i="43"/>
  <c r="I27" i="43"/>
  <c r="E27" i="43"/>
  <c r="I28" i="43"/>
  <c r="E28" i="43"/>
  <c r="I29" i="43"/>
  <c r="E29" i="43"/>
  <c r="I30" i="43"/>
  <c r="E30" i="43"/>
  <c r="I31" i="43"/>
  <c r="E31" i="43"/>
  <c r="I32" i="43"/>
  <c r="E32" i="43"/>
  <c r="I33" i="43"/>
  <c r="E33" i="43"/>
  <c r="I34" i="43"/>
  <c r="E34" i="43"/>
  <c r="I35" i="43"/>
  <c r="E35" i="43"/>
  <c r="AK36" i="28"/>
  <c r="AK37" i="28"/>
  <c r="AK38" i="28"/>
  <c r="A7" i="30"/>
  <c r="E7" i="30" s="1"/>
  <c r="AB3" i="30" s="1"/>
  <c r="K7" i="30"/>
  <c r="T7" i="30"/>
  <c r="AB7" i="30"/>
  <c r="E10" i="30"/>
  <c r="H10" i="30"/>
  <c r="N10" i="30"/>
  <c r="E12" i="30"/>
  <c r="R32" i="30" s="1"/>
  <c r="E15" i="30"/>
  <c r="B20" i="30"/>
  <c r="E20" i="30"/>
  <c r="F20" i="30"/>
  <c r="I20" i="30"/>
  <c r="L20" i="30"/>
  <c r="N20" i="30"/>
  <c r="T20" i="30"/>
  <c r="V20" i="30"/>
  <c r="AA20" i="30"/>
  <c r="AC20" i="30"/>
  <c r="AF20" i="30"/>
  <c r="B21" i="30"/>
  <c r="E21" i="30"/>
  <c r="F21" i="30"/>
  <c r="I21" i="30"/>
  <c r="L21" i="30"/>
  <c r="N21" i="30"/>
  <c r="T21" i="30"/>
  <c r="V21" i="30"/>
  <c r="AA21" i="30"/>
  <c r="AC21" i="30"/>
  <c r="AF21" i="30"/>
  <c r="B22" i="30"/>
  <c r="E22" i="30"/>
  <c r="I22" i="30"/>
  <c r="L22" i="30"/>
  <c r="N22" i="30"/>
  <c r="T22" i="30"/>
  <c r="AA22" i="30"/>
  <c r="AC22" i="30"/>
  <c r="AF22" i="30"/>
  <c r="B23" i="30"/>
  <c r="E23" i="30"/>
  <c r="F23" i="30"/>
  <c r="I23" i="30"/>
  <c r="L23" i="30"/>
  <c r="N23" i="30"/>
  <c r="T23" i="30"/>
  <c r="V23" i="30"/>
  <c r="AA23" i="30"/>
  <c r="AC23" i="30"/>
  <c r="AF23" i="30"/>
  <c r="B24" i="30"/>
  <c r="E24" i="30"/>
  <c r="F24" i="30"/>
  <c r="I24" i="30"/>
  <c r="L24" i="30"/>
  <c r="N24" i="30"/>
  <c r="T24" i="30"/>
  <c r="V24" i="30"/>
  <c r="AA24" i="30"/>
  <c r="AC24" i="30"/>
  <c r="AF24" i="30"/>
  <c r="B25" i="30"/>
  <c r="E25" i="30"/>
  <c r="F25" i="30"/>
  <c r="I25" i="30"/>
  <c r="L25" i="30"/>
  <c r="N25" i="30"/>
  <c r="T25" i="30"/>
  <c r="AA25" i="30"/>
  <c r="AC25" i="30"/>
  <c r="AF25" i="30"/>
  <c r="B26" i="30"/>
  <c r="E26" i="30"/>
  <c r="F26" i="30"/>
  <c r="I26" i="30"/>
  <c r="L26" i="30"/>
  <c r="N26" i="30"/>
  <c r="T26" i="30"/>
  <c r="V26" i="30"/>
  <c r="AA26" i="30"/>
  <c r="AC26" i="30"/>
  <c r="AF26" i="30"/>
  <c r="B27" i="30"/>
  <c r="E27" i="30"/>
  <c r="F27" i="30"/>
  <c r="I27" i="30"/>
  <c r="L27" i="30"/>
  <c r="N27" i="30"/>
  <c r="T27" i="30"/>
  <c r="V27" i="30"/>
  <c r="AA27" i="30"/>
  <c r="AC27" i="30"/>
  <c r="D31" i="30"/>
  <c r="F31" i="30"/>
  <c r="K31" i="30"/>
  <c r="N31" i="30"/>
  <c r="AH31" i="30"/>
  <c r="D33" i="30"/>
  <c r="F33" i="30"/>
  <c r="K33" i="30"/>
  <c r="V29" i="31"/>
  <c r="L29" i="47" s="1"/>
  <c r="EM20" i="31"/>
  <c r="K21" i="45" s="1"/>
  <c r="DP29" i="31"/>
  <c r="EU33" i="31"/>
  <c r="EN33" i="31" s="1"/>
  <c r="J34" i="45" s="1"/>
  <c r="J25" i="43"/>
  <c r="B12" i="43"/>
  <c r="EM13" i="31"/>
  <c r="K14" i="45" s="1"/>
  <c r="EM22" i="31"/>
  <c r="K23" i="45" s="1"/>
  <c r="EV27" i="31"/>
  <c r="EV26" i="31"/>
  <c r="B20" i="43"/>
  <c r="C12" i="43"/>
  <c r="EV32" i="31"/>
  <c r="CX30" i="31"/>
  <c r="H31" i="46" s="1"/>
  <c r="ER4" i="31"/>
  <c r="D5" i="45" s="1"/>
  <c r="K14" i="43"/>
  <c r="ES28" i="31"/>
  <c r="F29" i="45" s="1"/>
  <c r="ET28" i="31"/>
  <c r="G29" i="45" s="1"/>
  <c r="B9" i="43"/>
  <c r="B25" i="43"/>
  <c r="ER6" i="31"/>
  <c r="D7" i="45" s="1"/>
  <c r="BS26" i="31"/>
  <c r="D28" i="31"/>
  <c r="IL28" i="31"/>
  <c r="Z33" i="31"/>
  <c r="EM28" i="31"/>
  <c r="K29" i="45" s="1"/>
  <c r="EM30" i="31"/>
  <c r="K31" i="45" s="1"/>
  <c r="B7" i="43"/>
  <c r="C32" i="43"/>
  <c r="ER5" i="31"/>
  <c r="D6" i="45" s="1"/>
  <c r="K17" i="43"/>
  <c r="B18" i="43"/>
  <c r="K9" i="43"/>
  <c r="EM9" i="31"/>
  <c r="K10" i="45" s="1"/>
  <c r="K16" i="43"/>
  <c r="B17" i="43"/>
  <c r="IC15" i="31"/>
  <c r="Q22" i="31"/>
  <c r="AI33" i="31"/>
  <c r="E33" i="48" s="1"/>
  <c r="AJ23" i="31"/>
  <c r="F23" i="48" s="1"/>
  <c r="AB29" i="31"/>
  <c r="BF31" i="31"/>
  <c r="F31" i="49" s="1"/>
  <c r="GC27" i="31"/>
  <c r="GB27" i="31"/>
  <c r="AI29" i="31"/>
  <c r="E29" i="48" s="1"/>
  <c r="F12" i="43"/>
  <c r="GB28" i="31"/>
  <c r="DO21" i="31"/>
  <c r="G22" i="44" s="1"/>
  <c r="GB11" i="31"/>
  <c r="EQ5" i="31"/>
  <c r="B6" i="45" s="1"/>
  <c r="C23" i="43"/>
  <c r="CO24" i="31"/>
  <c r="DG20" i="31"/>
  <c r="K21" i="44" s="1"/>
  <c r="GL21" i="31"/>
  <c r="EV31" i="31"/>
  <c r="HI17" i="31"/>
  <c r="D10" i="43"/>
  <c r="DN23" i="31"/>
  <c r="F24" i="44" s="1"/>
  <c r="HM9" i="31"/>
  <c r="IC5" i="31"/>
  <c r="D12" i="31"/>
  <c r="BD30" i="31"/>
  <c r="D30" i="49" s="1"/>
  <c r="K26" i="43"/>
  <c r="HZ31" i="31"/>
  <c r="HM24" i="31"/>
  <c r="GM29" i="31"/>
  <c r="BT28" i="31"/>
  <c r="AY29" i="31"/>
  <c r="CX32" i="31"/>
  <c r="H33" i="46" s="1"/>
  <c r="AJ22" i="31"/>
  <c r="F22" i="48" s="1"/>
  <c r="CX28" i="31"/>
  <c r="H29" i="46" s="1"/>
  <c r="EU30" i="31"/>
  <c r="EN30" i="31" s="1"/>
  <c r="J31" i="45" s="1"/>
  <c r="EP27" i="31"/>
  <c r="C28" i="45" s="1"/>
  <c r="K18" i="31"/>
  <c r="F18" i="47" s="1"/>
  <c r="IB24" i="31"/>
  <c r="DN19" i="31"/>
  <c r="F20" i="44" s="1"/>
  <c r="BA4" i="31"/>
  <c r="CX27" i="31"/>
  <c r="H28" i="46" s="1"/>
  <c r="IA20" i="31"/>
  <c r="AI26" i="31"/>
  <c r="E26" i="48" s="1"/>
  <c r="GE14" i="31"/>
  <c r="BT22" i="31"/>
  <c r="AB27" i="31"/>
  <c r="B28" i="43"/>
  <c r="K27" i="43"/>
  <c r="J27" i="43"/>
  <c r="IA31" i="31"/>
  <c r="AJ18" i="31"/>
  <c r="F18" i="48" s="1"/>
  <c r="FF5" i="31"/>
  <c r="BE22" i="31"/>
  <c r="E22" i="49" s="1"/>
  <c r="HM6" i="31"/>
  <c r="HL22" i="31"/>
  <c r="HY14" i="31"/>
  <c r="DP26" i="31"/>
  <c r="E27" i="44" s="1"/>
  <c r="EU17" i="31"/>
  <c r="E18" i="45" s="1"/>
  <c r="GE21" i="31"/>
  <c r="GL26" i="31"/>
  <c r="Y27" i="31"/>
  <c r="DR29" i="31"/>
  <c r="EM15" i="31"/>
  <c r="K16" i="45" s="1"/>
  <c r="J19" i="43"/>
  <c r="DG19" i="31"/>
  <c r="K20" i="44" s="1"/>
  <c r="IC4" i="31"/>
  <c r="BE27" i="31"/>
  <c r="E27" i="49" s="1"/>
  <c r="AA30" i="31"/>
  <c r="HF6" i="31"/>
  <c r="BS25" i="31"/>
  <c r="EU25" i="31"/>
  <c r="EV29" i="31"/>
  <c r="GB30" i="31"/>
  <c r="GL30" i="31"/>
  <c r="DO7" i="31"/>
  <c r="G8" i="44" s="1"/>
  <c r="CY12" i="31"/>
  <c r="I13" i="46" s="1"/>
  <c r="AA26" i="31"/>
  <c r="EU19" i="31"/>
  <c r="E20" i="45" s="1"/>
  <c r="AW12" i="31"/>
  <c r="AX10" i="31"/>
  <c r="CP24" i="31"/>
  <c r="DQ19" i="31"/>
  <c r="K13" i="43"/>
  <c r="CP33" i="31"/>
  <c r="CQ33" i="31"/>
  <c r="IB27" i="31"/>
  <c r="ES29" i="31"/>
  <c r="F30" i="45" s="1"/>
  <c r="AJ24" i="31"/>
  <c r="F24" i="48" s="1"/>
  <c r="GM27" i="31"/>
  <c r="GN27" i="31"/>
  <c r="AB28" i="31"/>
  <c r="AC28" i="31"/>
  <c r="GF29" i="31"/>
  <c r="HD29" i="31"/>
  <c r="CO27" i="31"/>
  <c r="GX5" i="31"/>
  <c r="EV15" i="31"/>
  <c r="D32" i="31"/>
  <c r="CO17" i="31"/>
  <c r="CD4" i="31"/>
  <c r="D13" i="31"/>
  <c r="GL20" i="31"/>
  <c r="GE7" i="31"/>
  <c r="ER7" i="31"/>
  <c r="GM18" i="31"/>
  <c r="CO22" i="31"/>
  <c r="CQ22" i="31"/>
  <c r="DQ8" i="31"/>
  <c r="GB24" i="31"/>
  <c r="CH38" i="29" a="1"/>
  <c r="CH38" i="29" s="1"/>
  <c r="GQ4" i="31"/>
  <c r="ET30" i="31"/>
  <c r="G31" i="45" s="1"/>
  <c r="BF8" i="31"/>
  <c r="F8" i="49" s="1"/>
  <c r="CQ16" i="31"/>
  <c r="EV22" i="31"/>
  <c r="BS28" i="31"/>
  <c r="GL10" i="31"/>
  <c r="DK5" i="31"/>
  <c r="C6" i="44" s="1"/>
  <c r="FW5" i="31"/>
  <c r="DB6" i="31"/>
  <c r="AA11" i="31"/>
  <c r="HG24" i="31"/>
  <c r="HV24" i="31"/>
  <c r="IC13" i="31"/>
  <c r="AQ4" i="31"/>
  <c r="BD6" i="31"/>
  <c r="D6" i="49" s="1"/>
  <c r="AS10" i="31"/>
  <c r="M10" i="48" s="1"/>
  <c r="GE12" i="31"/>
  <c r="AX25" i="31"/>
  <c r="AY25" i="31"/>
  <c r="CX26" i="31"/>
  <c r="H27" i="46" s="1"/>
  <c r="DR26" i="31"/>
  <c r="DQ15" i="31"/>
  <c r="GL33" i="31"/>
  <c r="K6" i="31"/>
  <c r="F6" i="47" s="1"/>
  <c r="DQ12" i="31"/>
  <c r="J18" i="43"/>
  <c r="GL28" i="31"/>
  <c r="BT40" i="29" a="1"/>
  <c r="BT40" i="29" s="1"/>
  <c r="BI14" i="31"/>
  <c r="AD19" i="31"/>
  <c r="EO4" i="4"/>
  <c r="T8" i="31"/>
  <c r="J8" i="47" s="1"/>
  <c r="CP18" i="31"/>
  <c r="HR21" i="31"/>
  <c r="CP6" i="31"/>
  <c r="AA6" i="31"/>
  <c r="AZ11" i="31"/>
  <c r="GM11" i="31"/>
  <c r="GA24" i="31"/>
  <c r="GC24" i="31"/>
  <c r="Z32" i="31"/>
  <c r="AJ32" i="31"/>
  <c r="F32" i="48" s="1"/>
  <c r="BK33" i="31"/>
  <c r="I33" i="49" s="1"/>
  <c r="HS33" i="31"/>
  <c r="K15" i="43"/>
  <c r="B16" i="43"/>
  <c r="FK5" i="31"/>
  <c r="K5" i="51" s="1"/>
  <c r="CX29" i="31"/>
  <c r="H30" i="46" s="1"/>
  <c r="DQ21" i="31"/>
  <c r="IK4" i="31"/>
  <c r="AI23" i="31"/>
  <c r="E23" i="48" s="1"/>
  <c r="AW8" i="31"/>
  <c r="AI22" i="31"/>
  <c r="E22" i="48" s="1"/>
  <c r="HF23" i="31"/>
  <c r="BS8" i="31"/>
  <c r="CX17" i="31"/>
  <c r="H18" i="46" s="1"/>
  <c r="GV11" i="31"/>
  <c r="AC21" i="31"/>
  <c r="AB21" i="31"/>
  <c r="GB21" i="31"/>
  <c r="GQ21" i="31"/>
  <c r="GB22" i="31"/>
  <c r="X25" i="31"/>
  <c r="FL25" i="31"/>
  <c r="L25" i="51" s="1"/>
  <c r="F11" i="43"/>
  <c r="K23" i="43"/>
  <c r="B24" i="43"/>
  <c r="EM24" i="31"/>
  <c r="K25" i="45" s="1"/>
  <c r="K34" i="43"/>
  <c r="B35" i="43"/>
  <c r="HG11" i="31"/>
  <c r="ER8" i="31"/>
  <c r="D9" i="45" s="1"/>
  <c r="BI4" i="31"/>
  <c r="FN4" i="31"/>
  <c r="CW9" i="31"/>
  <c r="G10" i="46" s="1"/>
  <c r="CN10" i="31"/>
  <c r="ID10" i="31"/>
  <c r="BM11" i="31"/>
  <c r="K11" i="49" s="1"/>
  <c r="GJ12" i="31"/>
  <c r="J12" i="52" s="1"/>
  <c r="CG17" i="31"/>
  <c r="I17" i="50" s="1"/>
  <c r="D19" i="31"/>
  <c r="W23" i="31"/>
  <c r="M23" i="47" s="1"/>
  <c r="BY23" i="31"/>
  <c r="C23" i="50" s="1"/>
  <c r="K24" i="31"/>
  <c r="F24" i="47" s="1"/>
  <c r="BK26" i="31"/>
  <c r="I26" i="49" s="1"/>
  <c r="CD26" i="31"/>
  <c r="CO26" i="31"/>
  <c r="CQ26" i="31"/>
  <c r="HS27" i="31"/>
  <c r="GN28" i="31"/>
  <c r="AT29" i="31"/>
  <c r="HC30" i="31"/>
  <c r="Y29" i="31"/>
  <c r="CW4" i="31"/>
  <c r="G5" i="46" s="1"/>
  <c r="AX26" i="31"/>
  <c r="GB10" i="31"/>
  <c r="HO5" i="31"/>
  <c r="FW14" i="31"/>
  <c r="GD23" i="31"/>
  <c r="V24" i="31"/>
  <c r="L24" i="47" s="1"/>
  <c r="Z36" i="28"/>
  <c r="DI18" i="31"/>
  <c r="L19" i="44" s="1"/>
  <c r="ET33" i="31"/>
  <c r="G34" i="45" s="1"/>
  <c r="AB7" i="31"/>
  <c r="BF25" i="31"/>
  <c r="F25" i="49" s="1"/>
  <c r="AX27" i="31"/>
  <c r="D11" i="43"/>
  <c r="DM22" i="31"/>
  <c r="D23" i="44" s="1"/>
  <c r="J14" i="43"/>
  <c r="DP5" i="31"/>
  <c r="V36" i="28"/>
  <c r="II5" i="31"/>
  <c r="CX23" i="31"/>
  <c r="H24" i="46" s="1"/>
  <c r="BE23" i="31"/>
  <c r="E23" i="49" s="1"/>
  <c r="GC31" i="31"/>
  <c r="JK35" i="4"/>
  <c r="B31" i="43"/>
  <c r="J32" i="43"/>
  <c r="M39" i="29"/>
  <c r="DI26" i="31"/>
  <c r="L27" i="44" s="1"/>
  <c r="GN22" i="31"/>
  <c r="AI27" i="31"/>
  <c r="E27" i="48" s="1"/>
  <c r="FN10" i="31"/>
  <c r="GF10" i="31"/>
  <c r="DB14" i="31"/>
  <c r="HU14" i="31"/>
  <c r="GD15" i="31"/>
  <c r="AW20" i="31"/>
  <c r="FM22" i="31"/>
  <c r="M22" i="51" s="1"/>
  <c r="BZ23" i="31"/>
  <c r="D23" i="50" s="1"/>
  <c r="HM26" i="31"/>
  <c r="AR11" i="31"/>
  <c r="L11" i="48" s="1"/>
  <c r="HA12" i="31"/>
  <c r="IS12" i="31"/>
  <c r="G6" i="43"/>
  <c r="Y15" i="31"/>
  <c r="AE15" i="31"/>
  <c r="BM18" i="31"/>
  <c r="K18" i="49" s="1"/>
  <c r="AD20" i="31"/>
  <c r="GL24" i="31"/>
  <c r="L25" i="31"/>
  <c r="G25" i="47" s="1"/>
  <c r="Y25" i="31"/>
  <c r="BH6" i="31"/>
  <c r="AY8" i="31"/>
  <c r="FU4" i="31"/>
  <c r="AI9" i="31"/>
  <c r="E9" i="48" s="1"/>
  <c r="HQ11" i="31"/>
  <c r="DQ13" i="31"/>
  <c r="AO14" i="31"/>
  <c r="I14" i="48" s="1"/>
  <c r="HT16" i="31"/>
  <c r="O21" i="31"/>
  <c r="Y21" i="31"/>
  <c r="BU30" i="31"/>
  <c r="BT30" i="31"/>
  <c r="AA32" i="31"/>
  <c r="EU9" i="31"/>
  <c r="BK10" i="31"/>
  <c r="I10" i="49" s="1"/>
  <c r="IJ10" i="31"/>
  <c r="AT11" i="31"/>
  <c r="BS13" i="31"/>
  <c r="HB14" i="31"/>
  <c r="AJ29" i="31"/>
  <c r="F29" i="48" s="1"/>
  <c r="GC33" i="31"/>
  <c r="K21" i="43"/>
  <c r="B22" i="43"/>
  <c r="K38" i="28"/>
  <c r="DG24" i="31"/>
  <c r="K25" i="44" s="1"/>
  <c r="J26" i="43"/>
  <c r="B27" i="43"/>
  <c r="CH4" i="31"/>
  <c r="J4" i="50" s="1"/>
  <c r="BE10" i="31"/>
  <c r="E10" i="49" s="1"/>
  <c r="DP16" i="31"/>
  <c r="E17" i="44" s="1"/>
  <c r="GC21" i="31"/>
  <c r="EW24" i="31"/>
  <c r="EV24" i="31"/>
  <c r="GC25" i="31"/>
  <c r="EW26" i="31"/>
  <c r="GE26" i="31"/>
  <c r="CP29" i="31"/>
  <c r="EM12" i="31"/>
  <c r="K13" i="45" s="1"/>
  <c r="BK39" i="29"/>
  <c r="HI8" i="31"/>
  <c r="HM8" i="31"/>
  <c r="HN36" i="4" a="1"/>
  <c r="HN36" i="4" s="1"/>
  <c r="DK6" i="31"/>
  <c r="ER32" i="31"/>
  <c r="D33" i="45" s="1"/>
  <c r="DR28" i="31"/>
  <c r="CX22" i="31"/>
  <c r="H23" i="46" s="1"/>
  <c r="X38" i="29" a="1"/>
  <c r="X38" i="29" s="1"/>
  <c r="W4" i="31"/>
  <c r="M4" i="47" s="1"/>
  <c r="IS5" i="31"/>
  <c r="AC10" i="31"/>
  <c r="AY10" i="31"/>
  <c r="EU12" i="31"/>
  <c r="GA13" i="31"/>
  <c r="GM17" i="31"/>
  <c r="CP21" i="31"/>
  <c r="BT26" i="31"/>
  <c r="BU26" i="31"/>
  <c r="CO30" i="31"/>
  <c r="CQ30" i="31"/>
  <c r="AI32" i="31"/>
  <c r="E32" i="48" s="1"/>
  <c r="J37" i="28"/>
  <c r="N39" i="28"/>
  <c r="AD36" i="28"/>
  <c r="EM5" i="31"/>
  <c r="K6" i="45" s="1"/>
  <c r="T38" i="28"/>
  <c r="B14" i="43"/>
  <c r="CE40" i="29" a="1"/>
  <c r="CE40" i="29" s="1"/>
  <c r="Y38" i="29" a="1"/>
  <c r="Y38" i="29" s="1"/>
  <c r="W38" i="29" a="1"/>
  <c r="W38" i="29" s="1"/>
  <c r="T37" i="28"/>
  <c r="N36" i="28"/>
  <c r="N37" i="28"/>
  <c r="H5" i="31"/>
  <c r="C5" i="47" s="1"/>
  <c r="BS10" i="31"/>
  <c r="BP39" i="29"/>
  <c r="AW31" i="31"/>
  <c r="AF39" i="29"/>
  <c r="B37" i="28"/>
  <c r="AD4" i="31"/>
  <c r="DE4" i="4"/>
  <c r="DP4" i="31"/>
  <c r="FT4" i="31"/>
  <c r="HR4" i="31"/>
  <c r="AB14" i="31"/>
  <c r="AI17" i="31"/>
  <c r="E17" i="48" s="1"/>
  <c r="DQ17" i="31"/>
  <c r="GC17" i="31"/>
  <c r="DP20" i="31"/>
  <c r="E21" i="44" s="1"/>
  <c r="EU21" i="31"/>
  <c r="CO23" i="31"/>
  <c r="BE24" i="31"/>
  <c r="E24" i="49" s="1"/>
  <c r="Z26" i="31"/>
  <c r="AJ28" i="31"/>
  <c r="F28" i="48" s="1"/>
  <c r="AW28" i="31"/>
  <c r="AY28" i="31"/>
  <c r="GD28" i="31"/>
  <c r="Z30" i="31"/>
  <c r="GE33" i="31"/>
  <c r="GF33" i="31"/>
  <c r="B6" i="43"/>
  <c r="D4" i="28"/>
  <c r="K6" i="43"/>
  <c r="AE36" i="28"/>
  <c r="K7" i="43"/>
  <c r="EM7" i="31"/>
  <c r="K8" i="45" s="1"/>
  <c r="AC36" i="28"/>
  <c r="K30" i="43"/>
  <c r="K31" i="43"/>
  <c r="K33" i="43"/>
  <c r="P39" i="29"/>
  <c r="AX22" i="31"/>
  <c r="GC28" i="31"/>
  <c r="AL38" i="29" a="1"/>
  <c r="AL38" i="29" s="1"/>
  <c r="EM17" i="31"/>
  <c r="K18" i="45" s="1"/>
  <c r="AC23" i="31"/>
  <c r="AB38" i="29" a="1"/>
  <c r="AB38" i="29" s="1"/>
  <c r="B13" i="43"/>
  <c r="JD20" i="31"/>
  <c r="JD16" i="31"/>
  <c r="IV9" i="31"/>
  <c r="IV29" i="31"/>
  <c r="JD5" i="31"/>
  <c r="IV33" i="31"/>
  <c r="IV11" i="31"/>
  <c r="JD18" i="31"/>
  <c r="JD11" i="31"/>
  <c r="IV21" i="31"/>
  <c r="JD19" i="31"/>
  <c r="IV14" i="31"/>
  <c r="JD7" i="31"/>
  <c r="JD28" i="31"/>
  <c r="JD14" i="31"/>
  <c r="JD13" i="31"/>
  <c r="IV12" i="31"/>
  <c r="JD24" i="31"/>
  <c r="IV19" i="31"/>
  <c r="JD31" i="31"/>
  <c r="JD4" i="31"/>
  <c r="JD29" i="31"/>
  <c r="JD32" i="31"/>
  <c r="IV25" i="31"/>
  <c r="IV5" i="31"/>
  <c r="IV23" i="31"/>
  <c r="IV26" i="31"/>
  <c r="IV22" i="31"/>
  <c r="IV13" i="31"/>
  <c r="JD6" i="31"/>
  <c r="JD23" i="31"/>
  <c r="JD21" i="31"/>
  <c r="IV7" i="31"/>
  <c r="JD30" i="31"/>
  <c r="JD9" i="31"/>
  <c r="IV24" i="31"/>
  <c r="IV31" i="31"/>
  <c r="IV15" i="31"/>
  <c r="IV18" i="31"/>
  <c r="JD33" i="31"/>
  <c r="IV10" i="31"/>
  <c r="IV8" i="31"/>
  <c r="IV16" i="31"/>
  <c r="JD12" i="31"/>
  <c r="JD10" i="31"/>
  <c r="IV32" i="31"/>
  <c r="IV30" i="31"/>
  <c r="JD17" i="31"/>
  <c r="IV17" i="31"/>
  <c r="JD8" i="31"/>
  <c r="IV27" i="31"/>
  <c r="JD26" i="31"/>
  <c r="JD27" i="31"/>
  <c r="IV20" i="31"/>
  <c r="JD15" i="31"/>
  <c r="IV4" i="31"/>
  <c r="JD22" i="31"/>
  <c r="IV28" i="31"/>
  <c r="IV6" i="31"/>
  <c r="JD25" i="31"/>
  <c r="E6" i="43" l="1"/>
  <c r="AH36" i="28"/>
  <c r="AH37" i="28"/>
  <c r="AH38" i="28"/>
  <c r="C4" i="52"/>
  <c r="C4" i="60"/>
  <c r="E5" i="52"/>
  <c r="E5" i="60"/>
  <c r="D6" i="52"/>
  <c r="D6" i="60"/>
  <c r="F7" i="52"/>
  <c r="F7" i="60"/>
  <c r="D8" i="52"/>
  <c r="D8" i="60"/>
  <c r="F9" i="52"/>
  <c r="F9" i="60"/>
  <c r="F10" i="52"/>
  <c r="F10" i="60"/>
  <c r="C11" i="52"/>
  <c r="C11" i="60"/>
  <c r="C12" i="52"/>
  <c r="C12" i="60"/>
  <c r="C13" i="52"/>
  <c r="C13" i="60"/>
  <c r="F15" i="52"/>
  <c r="F15" i="60"/>
  <c r="C17" i="52"/>
  <c r="C17" i="60"/>
  <c r="D18" i="52"/>
  <c r="D18" i="60"/>
  <c r="C19" i="52"/>
  <c r="C19" i="60"/>
  <c r="E21" i="52"/>
  <c r="E21" i="60"/>
  <c r="F22" i="52"/>
  <c r="F22" i="60"/>
  <c r="F23" i="52"/>
  <c r="F23" i="60"/>
  <c r="E24" i="52"/>
  <c r="E24" i="60"/>
  <c r="D25" i="52"/>
  <c r="D25" i="60"/>
  <c r="C26" i="52"/>
  <c r="C26" i="60"/>
  <c r="F27" i="52"/>
  <c r="F27" i="60"/>
  <c r="D28" i="52"/>
  <c r="D28" i="60"/>
  <c r="C29" i="52"/>
  <c r="C29" i="60"/>
  <c r="D30" i="52"/>
  <c r="D30" i="60"/>
  <c r="F31" i="52"/>
  <c r="F31" i="60"/>
  <c r="D32" i="52"/>
  <c r="D32" i="60"/>
  <c r="E33" i="52"/>
  <c r="E33" i="60"/>
  <c r="C14" i="52"/>
  <c r="C14" i="60"/>
  <c r="D4" i="52"/>
  <c r="D4" i="60"/>
  <c r="F5" i="52"/>
  <c r="F5" i="60"/>
  <c r="F6" i="52"/>
  <c r="F6" i="60"/>
  <c r="C7" i="52"/>
  <c r="C7" i="60"/>
  <c r="E8" i="52"/>
  <c r="E8" i="60"/>
  <c r="C9" i="52"/>
  <c r="C9" i="60"/>
  <c r="C10" i="52"/>
  <c r="C10" i="60"/>
  <c r="D11" i="52"/>
  <c r="D11" i="60"/>
  <c r="D12" i="52"/>
  <c r="D12" i="60"/>
  <c r="D13" i="52"/>
  <c r="D13" i="60"/>
  <c r="C15" i="52"/>
  <c r="C15" i="60"/>
  <c r="C16" i="52"/>
  <c r="C16" i="60"/>
  <c r="D17" i="52"/>
  <c r="D17" i="60"/>
  <c r="E18" i="52"/>
  <c r="E18" i="60"/>
  <c r="D19" i="52"/>
  <c r="D19" i="60"/>
  <c r="D20" i="52"/>
  <c r="D20" i="60"/>
  <c r="F21" i="52"/>
  <c r="F21" i="60"/>
  <c r="C22" i="52"/>
  <c r="C22" i="60"/>
  <c r="C23" i="52"/>
  <c r="C23" i="60"/>
  <c r="F24" i="52"/>
  <c r="F24" i="60"/>
  <c r="E25" i="52"/>
  <c r="E25" i="60"/>
  <c r="D26" i="52"/>
  <c r="D26" i="60"/>
  <c r="C27" i="52"/>
  <c r="C27" i="60"/>
  <c r="E28" i="52"/>
  <c r="E28" i="60"/>
  <c r="D29" i="52"/>
  <c r="D29" i="60"/>
  <c r="E30" i="52"/>
  <c r="E30" i="60"/>
  <c r="C31" i="52"/>
  <c r="C31" i="60"/>
  <c r="E32" i="52"/>
  <c r="E32" i="60"/>
  <c r="F33" i="52"/>
  <c r="F33" i="60"/>
  <c r="E4" i="52"/>
  <c r="E4" i="60"/>
  <c r="D7" i="52"/>
  <c r="D7" i="60"/>
  <c r="D9" i="52"/>
  <c r="D9" i="60"/>
  <c r="D10" i="52"/>
  <c r="D10" i="60"/>
  <c r="E11" i="52"/>
  <c r="E11" i="60"/>
  <c r="E12" i="52"/>
  <c r="E12" i="60"/>
  <c r="E13" i="52"/>
  <c r="E13" i="60"/>
  <c r="E14" i="52"/>
  <c r="E14" i="60"/>
  <c r="D15" i="52"/>
  <c r="D15" i="60"/>
  <c r="D16" i="52"/>
  <c r="D16" i="60"/>
  <c r="E17" i="52"/>
  <c r="E17" i="60"/>
  <c r="F18" i="52"/>
  <c r="F18" i="60"/>
  <c r="E19" i="52"/>
  <c r="E19" i="60"/>
  <c r="E20" i="52"/>
  <c r="E20" i="60"/>
  <c r="C21" i="52"/>
  <c r="C21" i="60"/>
  <c r="D22" i="52"/>
  <c r="D22" i="60"/>
  <c r="D23" i="52"/>
  <c r="D23" i="60"/>
  <c r="C24" i="52"/>
  <c r="C24" i="60"/>
  <c r="F25" i="52"/>
  <c r="F25" i="60"/>
  <c r="E26" i="52"/>
  <c r="E26" i="60"/>
  <c r="D27" i="52"/>
  <c r="D27" i="60"/>
  <c r="F28" i="52"/>
  <c r="F28" i="60"/>
  <c r="E29" i="52"/>
  <c r="E29" i="60"/>
  <c r="F30" i="52"/>
  <c r="F30" i="60"/>
  <c r="D31" i="52"/>
  <c r="D31" i="60"/>
  <c r="F32" i="52"/>
  <c r="F32" i="60"/>
  <c r="C33" i="52"/>
  <c r="C33" i="60"/>
  <c r="C5" i="52"/>
  <c r="C5" i="60"/>
  <c r="F4" i="52"/>
  <c r="F4" i="60"/>
  <c r="C6" i="52"/>
  <c r="C6" i="60"/>
  <c r="E7" i="52"/>
  <c r="E7" i="60"/>
  <c r="E9" i="52"/>
  <c r="E9" i="60"/>
  <c r="E10" i="52"/>
  <c r="E10" i="60"/>
  <c r="F11" i="52"/>
  <c r="F11" i="60"/>
  <c r="F12" i="52"/>
  <c r="F12" i="60"/>
  <c r="F13" i="52"/>
  <c r="F13" i="60"/>
  <c r="F14" i="52"/>
  <c r="F14" i="60"/>
  <c r="E15" i="52"/>
  <c r="E15" i="60"/>
  <c r="E16" i="52"/>
  <c r="E16" i="60"/>
  <c r="F17" i="52"/>
  <c r="F17" i="60"/>
  <c r="C18" i="52"/>
  <c r="C18" i="60"/>
  <c r="F19" i="52"/>
  <c r="F19" i="60"/>
  <c r="F20" i="52"/>
  <c r="F20" i="60"/>
  <c r="D21" i="52"/>
  <c r="D21" i="60"/>
  <c r="E22" i="52"/>
  <c r="E22" i="60"/>
  <c r="E23" i="52"/>
  <c r="E23" i="60"/>
  <c r="D24" i="52"/>
  <c r="D24" i="60"/>
  <c r="C25" i="52"/>
  <c r="C25" i="60"/>
  <c r="F26" i="52"/>
  <c r="F26" i="60"/>
  <c r="E27" i="52"/>
  <c r="E27" i="60"/>
  <c r="C28" i="52"/>
  <c r="C28" i="60"/>
  <c r="F29" i="52"/>
  <c r="F29" i="60"/>
  <c r="C30" i="52"/>
  <c r="C30" i="60"/>
  <c r="E31" i="52"/>
  <c r="E31" i="60"/>
  <c r="C32" i="52"/>
  <c r="C32" i="60"/>
  <c r="D33" i="52"/>
  <c r="D33" i="60"/>
  <c r="A33" i="51"/>
  <c r="A33" i="58"/>
  <c r="A34" i="57"/>
  <c r="A33" i="59"/>
  <c r="A25" i="58"/>
  <c r="A26" i="57"/>
  <c r="A25" i="59"/>
  <c r="A10" i="57"/>
  <c r="A9" i="59"/>
  <c r="A9" i="58"/>
  <c r="A23" i="48"/>
  <c r="A23" i="58"/>
  <c r="A24" i="57"/>
  <c r="A23" i="59"/>
  <c r="A15" i="58"/>
  <c r="A16" i="57"/>
  <c r="A15" i="59"/>
  <c r="A12" i="45"/>
  <c r="A11" i="58"/>
  <c r="A12" i="57"/>
  <c r="A11" i="59"/>
  <c r="A7" i="58"/>
  <c r="A7" i="59"/>
  <c r="A8" i="57"/>
  <c r="A26" i="59"/>
  <c r="A26" i="58"/>
  <c r="A27" i="57"/>
  <c r="A10" i="52"/>
  <c r="A10" i="59"/>
  <c r="A10" i="58"/>
  <c r="A11" i="57"/>
  <c r="A29" i="58"/>
  <c r="A30" i="57"/>
  <c r="A29" i="59"/>
  <c r="A18" i="44"/>
  <c r="A18" i="57"/>
  <c r="A17" i="59"/>
  <c r="A17" i="58"/>
  <c r="A13" i="51"/>
  <c r="A14" i="57"/>
  <c r="A13" i="59"/>
  <c r="A13" i="58"/>
  <c r="A6" i="57"/>
  <c r="A5" i="59"/>
  <c r="A5" i="58"/>
  <c r="A25" i="46"/>
  <c r="A24" i="58"/>
  <c r="A25" i="57"/>
  <c r="A24" i="59"/>
  <c r="A21" i="57"/>
  <c r="A20" i="59"/>
  <c r="A20" i="58"/>
  <c r="A16" i="52"/>
  <c r="A17" i="57"/>
  <c r="A16" i="59"/>
  <c r="A16" i="58"/>
  <c r="A4" i="51"/>
  <c r="A5" i="57"/>
  <c r="A4" i="59"/>
  <c r="A4" i="58"/>
  <c r="AK25" i="30"/>
  <c r="AH25" i="30"/>
  <c r="A49" i="31"/>
  <c r="Y27" i="30"/>
  <c r="Y24" i="30"/>
  <c r="A21" i="43"/>
  <c r="A19" i="60" s="1"/>
  <c r="A14" i="43"/>
  <c r="A12" i="60" s="1"/>
  <c r="A50" i="31"/>
  <c r="AF3" i="30"/>
  <c r="A9" i="50"/>
  <c r="A9" i="51"/>
  <c r="A29" i="43"/>
  <c r="A27" i="60" s="1"/>
  <c r="Y22" i="30"/>
  <c r="AG36" i="28"/>
  <c r="A9" i="47"/>
  <c r="A16" i="43"/>
  <c r="A14" i="60" s="1"/>
  <c r="AG38" i="28"/>
  <c r="E9" i="43"/>
  <c r="I38" i="43"/>
  <c r="A56" i="31"/>
  <c r="AG37" i="28"/>
  <c r="A9" i="52"/>
  <c r="A10" i="46"/>
  <c r="I39" i="43"/>
  <c r="A17" i="44"/>
  <c r="A9" i="48"/>
  <c r="A10" i="44"/>
  <c r="I40" i="43"/>
  <c r="A69" i="31"/>
  <c r="A73" i="31"/>
  <c r="A10" i="45"/>
  <c r="A9" i="49"/>
  <c r="A5" i="45"/>
  <c r="A60" i="31"/>
  <c r="A13" i="47"/>
  <c r="I37" i="43"/>
  <c r="Y25" i="30"/>
  <c r="DZ6" i="31"/>
  <c r="EE26" i="31"/>
  <c r="Y26" i="30"/>
  <c r="A25" i="50"/>
  <c r="A26" i="46"/>
  <c r="A20" i="43"/>
  <c r="A18" i="60" s="1"/>
  <c r="A24" i="47"/>
  <c r="A65" i="31"/>
  <c r="A55" i="31"/>
  <c r="A24" i="43"/>
  <c r="A22" i="60" s="1"/>
  <c r="A24" i="48"/>
  <c r="A17" i="52"/>
  <c r="A57" i="31"/>
  <c r="A30" i="43"/>
  <c r="A28" i="60" s="1"/>
  <c r="A63" i="31"/>
  <c r="A4" i="47"/>
  <c r="EH21" i="31"/>
  <c r="EE10" i="31"/>
  <c r="DH15" i="31"/>
  <c r="J16" i="44" s="1"/>
  <c r="GA22" i="31"/>
  <c r="GC22" i="31"/>
  <c r="D31" i="31"/>
  <c r="EU31" i="31"/>
  <c r="ET31" i="31"/>
  <c r="G32" i="45" s="1"/>
  <c r="C29" i="43"/>
  <c r="DG27" i="31"/>
  <c r="K28" i="44" s="1"/>
  <c r="DH4" i="4"/>
  <c r="L38" i="28"/>
  <c r="AB38" i="28"/>
  <c r="AB37" i="28"/>
  <c r="DI5" i="31"/>
  <c r="L6" i="44" s="1"/>
  <c r="DG5" i="31"/>
  <c r="K6" i="44" s="1"/>
  <c r="DG10" i="31"/>
  <c r="K11" i="44" s="1"/>
  <c r="C14" i="43"/>
  <c r="DG12" i="31"/>
  <c r="K13" i="44" s="1"/>
  <c r="C18" i="43"/>
  <c r="DG25" i="31"/>
  <c r="K26" i="44" s="1"/>
  <c r="DG26" i="31"/>
  <c r="K27" i="44" s="1"/>
  <c r="C28" i="43"/>
  <c r="C30" i="43"/>
  <c r="DG28" i="31"/>
  <c r="K29" i="44" s="1"/>
  <c r="C33" i="43"/>
  <c r="C34" i="43"/>
  <c r="B10" i="43"/>
  <c r="DO28" i="31"/>
  <c r="G29" i="44" s="1"/>
  <c r="DN28" i="31"/>
  <c r="F29" i="44" s="1"/>
  <c r="Z16" i="31"/>
  <c r="DP32" i="31"/>
  <c r="E33" i="44" s="1"/>
  <c r="G37" i="28"/>
  <c r="EW21" i="31"/>
  <c r="H38" i="28"/>
  <c r="CQ21" i="31"/>
  <c r="GC13" i="31"/>
  <c r="C17" i="43"/>
  <c r="D16" i="31"/>
  <c r="L36" i="28"/>
  <c r="C20" i="43"/>
  <c r="DI33" i="31"/>
  <c r="L34" i="44" s="1"/>
  <c r="AA39" i="28"/>
  <c r="DI9" i="31"/>
  <c r="L10" i="44" s="1"/>
  <c r="GN30" i="31"/>
  <c r="BU16" i="31"/>
  <c r="ES17" i="31"/>
  <c r="F18" i="45" s="1"/>
  <c r="DI10" i="31"/>
  <c r="L11" i="44" s="1"/>
  <c r="C8" i="43"/>
  <c r="DG32" i="31"/>
  <c r="K33" i="44" s="1"/>
  <c r="DG23" i="31"/>
  <c r="K24" i="44" s="1"/>
  <c r="C25" i="43"/>
  <c r="C22" i="43"/>
  <c r="DG9" i="31"/>
  <c r="K10" i="44" s="1"/>
  <c r="C24" i="43"/>
  <c r="GD12" i="31"/>
  <c r="GF12" i="31"/>
  <c r="D15" i="31"/>
  <c r="EV25" i="31"/>
  <c r="EW25" i="31"/>
  <c r="EW31" i="31"/>
  <c r="DP33" i="31"/>
  <c r="E34" i="44" s="1"/>
  <c r="P36" i="28"/>
  <c r="DR32" i="31"/>
  <c r="U36" i="28"/>
  <c r="Z31" i="31"/>
  <c r="AC24" i="31"/>
  <c r="DH4" i="31"/>
  <c r="J5" i="44" s="1"/>
  <c r="DI14" i="31"/>
  <c r="L15" i="44" s="1"/>
  <c r="X37" i="28"/>
  <c r="DI6" i="31"/>
  <c r="L7" i="44" s="1"/>
  <c r="DJ4" i="4"/>
  <c r="Z19" i="31"/>
  <c r="AA37" i="28"/>
  <c r="GN10" i="31"/>
  <c r="GF16" i="31"/>
  <c r="AC33" i="31"/>
  <c r="DO12" i="31"/>
  <c r="G13" i="44" s="1"/>
  <c r="DR24" i="31"/>
  <c r="CQ17" i="31"/>
  <c r="DG31" i="31"/>
  <c r="K32" i="44" s="1"/>
  <c r="GF32" i="31"/>
  <c r="AC30" i="31"/>
  <c r="C7" i="43"/>
  <c r="DI30" i="31"/>
  <c r="L31" i="44" s="1"/>
  <c r="DI23" i="31"/>
  <c r="L24" i="44" s="1"/>
  <c r="DI32" i="31"/>
  <c r="L33" i="44" s="1"/>
  <c r="DI13" i="31"/>
  <c r="L14" i="44" s="1"/>
  <c r="DI11" i="31"/>
  <c r="L12" i="44" s="1"/>
  <c r="C19" i="43"/>
  <c r="DP7" i="31"/>
  <c r="E8" i="44" s="1"/>
  <c r="BS24" i="31"/>
  <c r="BU24" i="31"/>
  <c r="AA25" i="31"/>
  <c r="AC25" i="31"/>
  <c r="DP25" i="31"/>
  <c r="DH25" i="31" s="1"/>
  <c r="J26" i="44" s="1"/>
  <c r="Y28" i="31"/>
  <c r="Z28" i="31"/>
  <c r="AW30" i="31"/>
  <c r="AY30" i="31"/>
  <c r="DP31" i="31"/>
  <c r="E32" i="44" s="1"/>
  <c r="DR31" i="31"/>
  <c r="EM4" i="31"/>
  <c r="K5" i="45" s="1"/>
  <c r="EN4" i="4"/>
  <c r="R36" i="28"/>
  <c r="R37" i="28"/>
  <c r="DI12" i="31"/>
  <c r="L13" i="44" s="1"/>
  <c r="DI21" i="31"/>
  <c r="L22" i="44" s="1"/>
  <c r="EM23" i="31"/>
  <c r="K24" i="45" s="1"/>
  <c r="DI24" i="31"/>
  <c r="L25" i="44" s="1"/>
  <c r="DI28" i="31"/>
  <c r="L29" i="44" s="1"/>
  <c r="P38" i="29" a="1"/>
  <c r="P38" i="29" s="1"/>
  <c r="BS40" i="29" a="1"/>
  <c r="BS40" i="29" s="1"/>
  <c r="CN39" i="29"/>
  <c r="DN4" i="31"/>
  <c r="F5" i="44" s="1"/>
  <c r="DP4" i="4"/>
  <c r="H36" i="28"/>
  <c r="AW38" i="29" a="1"/>
  <c r="AW38" i="29" s="1"/>
  <c r="O38" i="28"/>
  <c r="DG4" i="31"/>
  <c r="K5" i="44" s="1"/>
  <c r="L37" i="28"/>
  <c r="AY32" i="31"/>
  <c r="X29" i="31"/>
  <c r="EW19" i="31"/>
  <c r="AA38" i="28"/>
  <c r="DG18" i="31"/>
  <c r="K19" i="44" s="1"/>
  <c r="AC32" i="31"/>
  <c r="ET13" i="31"/>
  <c r="G14" i="45" s="1"/>
  <c r="J36" i="28"/>
  <c r="DR25" i="31"/>
  <c r="DR33" i="31"/>
  <c r="DG13" i="31"/>
  <c r="K14" i="44" s="1"/>
  <c r="GC29" i="31"/>
  <c r="DO15" i="31"/>
  <c r="G16" i="44" s="1"/>
  <c r="DR12" i="31"/>
  <c r="EW23" i="31"/>
  <c r="CQ28" i="31"/>
  <c r="DR30" i="31"/>
  <c r="C21" i="43"/>
  <c r="AB36" i="28"/>
  <c r="C31" i="43"/>
  <c r="GF31" i="31"/>
  <c r="C35" i="43"/>
  <c r="EM31" i="31"/>
  <c r="K32" i="45" s="1"/>
  <c r="C16" i="43"/>
  <c r="C27" i="43"/>
  <c r="EM6" i="31"/>
  <c r="K7" i="45" s="1"/>
  <c r="AJ20" i="31"/>
  <c r="F20" i="48" s="1"/>
  <c r="D21" i="31"/>
  <c r="AB22" i="31"/>
  <c r="AC22" i="31"/>
  <c r="GF22" i="31"/>
  <c r="GE22" i="31"/>
  <c r="EN12" i="31"/>
  <c r="J13" i="45" s="1"/>
  <c r="GN7" i="31"/>
  <c r="EW8" i="31"/>
  <c r="GF26" i="31"/>
  <c r="EW29" i="31"/>
  <c r="EU29" i="31"/>
  <c r="E30" i="45" s="1"/>
  <c r="DO6" i="31"/>
  <c r="G7" i="44" s="1"/>
  <c r="DR7" i="31"/>
  <c r="AC9" i="31"/>
  <c r="DH9" i="31"/>
  <c r="J10" i="44" s="1"/>
  <c r="GC11" i="31"/>
  <c r="GF15" i="31"/>
  <c r="BU17" i="31"/>
  <c r="EH32" i="31"/>
  <c r="EE13" i="31"/>
  <c r="DZ28" i="31"/>
  <c r="Z8" i="31"/>
  <c r="HJ38" i="4" a="1"/>
  <c r="HJ38" i="4" s="1"/>
  <c r="DW15" i="31"/>
  <c r="DW23" i="31"/>
  <c r="EF21" i="31"/>
  <c r="DW5" i="31"/>
  <c r="DW27" i="31"/>
  <c r="ET5" i="31"/>
  <c r="G6" i="45" s="1"/>
  <c r="GN5" i="31"/>
  <c r="AY6" i="31"/>
  <c r="AC7" i="31"/>
  <c r="EH28" i="31"/>
  <c r="HZ38" i="4" a="1"/>
  <c r="HZ38" i="4" s="1"/>
  <c r="EH30" i="31"/>
  <c r="GO4" i="4"/>
  <c r="GN4" i="31" s="1"/>
  <c r="DW18" i="31"/>
  <c r="D29" i="31"/>
  <c r="ES24" i="31"/>
  <c r="F25" i="45" s="1"/>
  <c r="ET24" i="31"/>
  <c r="G25" i="45" s="1"/>
  <c r="GN26" i="31"/>
  <c r="DR27" i="31"/>
  <c r="DR20" i="31"/>
  <c r="AI5" i="31"/>
  <c r="E5" i="48" s="1"/>
  <c r="EU14" i="31"/>
  <c r="EN14" i="31" s="1"/>
  <c r="J15" i="45" s="1"/>
  <c r="CX31" i="31"/>
  <c r="H32" i="46" s="1"/>
  <c r="BT29" i="31"/>
  <c r="BU29" i="31"/>
  <c r="AY26" i="31"/>
  <c r="GF28" i="31"/>
  <c r="DP13" i="31"/>
  <c r="DH13" i="31" s="1"/>
  <c r="J14" i="44" s="1"/>
  <c r="ET12" i="31"/>
  <c r="G13" i="45" s="1"/>
  <c r="AY9" i="31"/>
  <c r="DR22" i="31"/>
  <c r="DN25" i="31"/>
  <c r="F26" i="44" s="1"/>
  <c r="GF23" i="31"/>
  <c r="CX14" i="31"/>
  <c r="H15" i="46" s="1"/>
  <c r="DY28" i="31"/>
  <c r="GE24" i="31"/>
  <c r="AX6" i="31"/>
  <c r="GN20" i="31"/>
  <c r="DO13" i="31"/>
  <c r="G14" i="44" s="1"/>
  <c r="ET23" i="31"/>
  <c r="G24" i="45" s="1"/>
  <c r="GC30" i="31"/>
  <c r="DG17" i="31"/>
  <c r="K18" i="44" s="1"/>
  <c r="DI17" i="31"/>
  <c r="L18" i="44" s="1"/>
  <c r="EM18" i="31"/>
  <c r="K19" i="45" s="1"/>
  <c r="EM19" i="31"/>
  <c r="K20" i="45" s="1"/>
  <c r="DI20" i="31"/>
  <c r="L21" i="44" s="1"/>
  <c r="EM21" i="31"/>
  <c r="K22" i="45" s="1"/>
  <c r="DI22" i="31"/>
  <c r="L23" i="44" s="1"/>
  <c r="DI25" i="31"/>
  <c r="L26" i="44" s="1"/>
  <c r="EM26" i="31"/>
  <c r="K27" i="45" s="1"/>
  <c r="EM29" i="31"/>
  <c r="K30" i="45" s="1"/>
  <c r="DG29" i="31"/>
  <c r="K30" i="44" s="1"/>
  <c r="BU15" i="31"/>
  <c r="F40" i="43"/>
  <c r="BU31" i="31"/>
  <c r="ET9" i="31"/>
  <c r="G10" i="45" s="1"/>
  <c r="DH27" i="31"/>
  <c r="J28" i="44" s="1"/>
  <c r="EU32" i="31"/>
  <c r="EN32" i="31" s="1"/>
  <c r="J33" i="45" s="1"/>
  <c r="DZ29" i="31"/>
  <c r="CQ29" i="31"/>
  <c r="DH28" i="31"/>
  <c r="J29" i="44" s="1"/>
  <c r="BU18" i="31"/>
  <c r="ET21" i="31"/>
  <c r="G22" i="45" s="1"/>
  <c r="DP10" i="31"/>
  <c r="DP22" i="31"/>
  <c r="ET19" i="31"/>
  <c r="G20" i="45" s="1"/>
  <c r="CQ25" i="31"/>
  <c r="GN21" i="31"/>
  <c r="Z22" i="31"/>
  <c r="AF36" i="4" a="1"/>
  <c r="AF36" i="4" s="1"/>
  <c r="BU5" i="31"/>
  <c r="CX10" i="31"/>
  <c r="H11" i="46" s="1"/>
  <c r="D14" i="31"/>
  <c r="DR16" i="31"/>
  <c r="GF27" i="31"/>
  <c r="GE27" i="31"/>
  <c r="AI28" i="31"/>
  <c r="E28" i="48" s="1"/>
  <c r="C6" i="43"/>
  <c r="DI4" i="31"/>
  <c r="L5" i="44" s="1"/>
  <c r="DI7" i="31"/>
  <c r="L8" i="44" s="1"/>
  <c r="C9" i="43"/>
  <c r="DG11" i="31"/>
  <c r="K12" i="44" s="1"/>
  <c r="B23" i="43"/>
  <c r="J34" i="43"/>
  <c r="HI38" i="4" a="1"/>
  <c r="HI38" i="4" s="1"/>
  <c r="DG8" i="31"/>
  <c r="K9" i="44" s="1"/>
  <c r="EM8" i="31"/>
  <c r="K9" i="45" s="1"/>
  <c r="DI8" i="31"/>
  <c r="L9" i="44" s="1"/>
  <c r="DD4" i="4"/>
  <c r="DI4" i="4"/>
  <c r="BU11" i="31"/>
  <c r="IE36" i="4" a="1"/>
  <c r="IE36" i="4" s="1"/>
  <c r="Z24" i="31"/>
  <c r="EN28" i="31"/>
  <c r="J29" i="45" s="1"/>
  <c r="GC32" i="31"/>
  <c r="G38" i="28"/>
  <c r="K37" i="28"/>
  <c r="S36" i="28"/>
  <c r="W38" i="28"/>
  <c r="ET26" i="31"/>
  <c r="G27" i="45" s="1"/>
  <c r="DW29" i="31"/>
  <c r="EK4" i="4"/>
  <c r="EN11" i="31"/>
  <c r="J12" i="45" s="1"/>
  <c r="ET16" i="31"/>
  <c r="G17" i="45" s="1"/>
  <c r="BU23" i="31"/>
  <c r="CQ27" i="31"/>
  <c r="AI37" i="28"/>
  <c r="R38" i="28"/>
  <c r="Z37" i="28"/>
  <c r="AD37" i="28"/>
  <c r="DG16" i="31"/>
  <c r="K17" i="44" s="1"/>
  <c r="DI16" i="31"/>
  <c r="L17" i="44" s="1"/>
  <c r="AC38" i="28"/>
  <c r="U37" i="28"/>
  <c r="Y38" i="28"/>
  <c r="JD38" i="31" a="1"/>
  <c r="JD38" i="31" s="1"/>
  <c r="JD36" i="31" a="1"/>
  <c r="JD36" i="31" s="1"/>
  <c r="JD37" i="31"/>
  <c r="IV38" i="31" a="1"/>
  <c r="IV38" i="31" s="1"/>
  <c r="IV36" i="31" a="1"/>
  <c r="IV36" i="31" s="1"/>
  <c r="IV37" i="31"/>
  <c r="A7" i="49"/>
  <c r="A8" i="44"/>
  <c r="A8" i="45"/>
  <c r="A7" i="48"/>
  <c r="A7" i="47"/>
  <c r="A8" i="46"/>
  <c r="A7" i="51"/>
  <c r="A7" i="52"/>
  <c r="A7" i="50"/>
  <c r="A21" i="45"/>
  <c r="A21" i="44"/>
  <c r="A21" i="46"/>
  <c r="A20" i="52"/>
  <c r="A20" i="50"/>
  <c r="A20" i="48"/>
  <c r="A20" i="51"/>
  <c r="A20" i="49"/>
  <c r="A20" i="47"/>
  <c r="A5" i="50"/>
  <c r="A5" i="51"/>
  <c r="A5" i="47"/>
  <c r="A6" i="46"/>
  <c r="A5" i="48"/>
  <c r="A15" i="52"/>
  <c r="A15" i="50"/>
  <c r="A15" i="51"/>
  <c r="A15" i="49"/>
  <c r="A16" i="46"/>
  <c r="A15" i="48"/>
  <c r="A30" i="44"/>
  <c r="A29" i="48"/>
  <c r="A29" i="51"/>
  <c r="A30" i="46"/>
  <c r="A29" i="50"/>
  <c r="A30" i="45"/>
  <c r="A29" i="52"/>
  <c r="A29" i="49"/>
  <c r="A29" i="47"/>
  <c r="A26" i="51"/>
  <c r="A26" i="50"/>
  <c r="A27" i="44"/>
  <c r="A26" i="48"/>
  <c r="A26" i="49"/>
  <c r="A27" i="46"/>
  <c r="A26" i="52"/>
  <c r="A26" i="47"/>
  <c r="A27" i="45"/>
  <c r="A5" i="46"/>
  <c r="A66" i="31"/>
  <c r="A45" i="31"/>
  <c r="A23" i="43"/>
  <c r="A21" i="60" s="1"/>
  <c r="A53" i="31"/>
  <c r="A26" i="44"/>
  <c r="A47" i="31"/>
  <c r="A11" i="51"/>
  <c r="A24" i="49"/>
  <c r="A11" i="47"/>
  <c r="A14" i="45"/>
  <c r="A11" i="48"/>
  <c r="A12" i="46"/>
  <c r="A11" i="52"/>
  <c r="A14" i="46"/>
  <c r="A64" i="31"/>
  <c r="A51" i="31"/>
  <c r="A33" i="49"/>
  <c r="A33" i="52"/>
  <c r="A10" i="47"/>
  <c r="A10" i="50"/>
  <c r="A11" i="44"/>
  <c r="A10" i="51"/>
  <c r="A10" i="49"/>
  <c r="CQ20" i="31"/>
  <c r="HW38" i="4" a="1"/>
  <c r="HW38" i="4" s="1"/>
  <c r="DO33" i="31"/>
  <c r="G34" i="44" s="1"/>
  <c r="DO31" i="31"/>
  <c r="G32" i="44" s="1"/>
  <c r="A33" i="48"/>
  <c r="A10" i="48"/>
  <c r="A23" i="50"/>
  <c r="A23" i="47"/>
  <c r="A24" i="45"/>
  <c r="A23" i="52"/>
  <c r="A23" i="49"/>
  <c r="A23" i="51"/>
  <c r="A17" i="45"/>
  <c r="A16" i="48"/>
  <c r="DO32" i="31"/>
  <c r="G33" i="44" s="1"/>
  <c r="CQ23" i="31"/>
  <c r="GN12" i="31"/>
  <c r="BT11" i="31"/>
  <c r="Z21" i="31"/>
  <c r="FU37" i="4"/>
  <c r="E31" i="44"/>
  <c r="AI20" i="31"/>
  <c r="E20" i="48" s="1"/>
  <c r="E10" i="44"/>
  <c r="EW33" i="31"/>
  <c r="GF30" i="31"/>
  <c r="GL5" i="31"/>
  <c r="HW37" i="4"/>
  <c r="Y24" i="31"/>
  <c r="EU16" i="31"/>
  <c r="E17" i="45" s="1"/>
  <c r="EW16" i="31"/>
  <c r="D17" i="31"/>
  <c r="GB32" i="31"/>
  <c r="ES26" i="31"/>
  <c r="F27" i="45" s="1"/>
  <c r="A33" i="50"/>
  <c r="A34" i="45"/>
  <c r="A44" i="31"/>
  <c r="A16" i="50"/>
  <c r="A17" i="47"/>
  <c r="A24" i="44"/>
  <c r="A11" i="45"/>
  <c r="A16" i="51"/>
  <c r="A13" i="49"/>
  <c r="A13" i="48"/>
  <c r="A13" i="52"/>
  <c r="A14" i="44"/>
  <c r="A13" i="50"/>
  <c r="A11" i="50"/>
  <c r="A11" i="49"/>
  <c r="A12" i="44"/>
  <c r="A10" i="43"/>
  <c r="A8" i="60" s="1"/>
  <c r="A5" i="52"/>
  <c r="A6" i="44"/>
  <c r="A5" i="49"/>
  <c r="A6" i="45"/>
  <c r="AY36" i="4" a="1"/>
  <c r="AY36" i="4" s="1"/>
  <c r="BU8" i="31"/>
  <c r="A25" i="52"/>
  <c r="A25" i="47"/>
  <c r="A25" i="51"/>
  <c r="A25" i="48"/>
  <c r="A25" i="49"/>
  <c r="A26" i="45"/>
  <c r="A17" i="50"/>
  <c r="A17" i="51"/>
  <c r="A18" i="45"/>
  <c r="A17" i="48"/>
  <c r="EU6" i="31"/>
  <c r="ET20" i="31"/>
  <c r="G21" i="45" s="1"/>
  <c r="EU20" i="31"/>
  <c r="HP37" i="4"/>
  <c r="FZ37" i="4"/>
  <c r="GC23" i="31"/>
  <c r="GN33" i="31"/>
  <c r="ET6" i="31"/>
  <c r="G7" i="45" s="1"/>
  <c r="D10" i="31"/>
  <c r="ID12" i="31"/>
  <c r="ID37" i="31" s="1"/>
  <c r="A33" i="47"/>
  <c r="A72" i="31"/>
  <c r="A34" i="43"/>
  <c r="A32" i="60" s="1"/>
  <c r="A4" i="52"/>
  <c r="A4" i="49"/>
  <c r="A5" i="44"/>
  <c r="A4" i="50"/>
  <c r="FY36" i="4" a="1"/>
  <c r="FY36" i="4" s="1"/>
  <c r="Z23" i="31"/>
  <c r="X23" i="31"/>
  <c r="DH16" i="31"/>
  <c r="J17" i="44" s="1"/>
  <c r="AC16" i="31"/>
  <c r="IN38" i="4" a="1"/>
  <c r="IN38" i="4" s="1"/>
  <c r="EW13" i="31"/>
  <c r="EN17" i="31"/>
  <c r="J18" i="45" s="1"/>
  <c r="GC20" i="31"/>
  <c r="CQ19" i="31"/>
  <c r="AY24" i="31"/>
  <c r="GN31" i="31"/>
  <c r="EW30" i="31"/>
  <c r="GN32" i="31"/>
  <c r="A34" i="46"/>
  <c r="A34" i="44"/>
  <c r="A4" i="48"/>
  <c r="A18" i="46"/>
  <c r="A16" i="49"/>
  <c r="A16" i="47"/>
  <c r="A17" i="46"/>
  <c r="A24" i="46"/>
  <c r="A11" i="46"/>
  <c r="A17" i="49"/>
  <c r="Y23" i="30"/>
  <c r="A33" i="43"/>
  <c r="A31" i="60" s="1"/>
  <c r="A71" i="31"/>
  <c r="A46" i="31"/>
  <c r="A8" i="43"/>
  <c r="A6" i="60" s="1"/>
  <c r="EH8" i="31"/>
  <c r="DZ9" i="31"/>
  <c r="EZ36" i="4" a="1"/>
  <c r="EZ36" i="4" s="1"/>
  <c r="GH36" i="4" a="1"/>
  <c r="GH36" i="4" s="1"/>
  <c r="CQ36" i="4" a="1"/>
  <c r="CQ36" i="4" s="1"/>
  <c r="GN15" i="31"/>
  <c r="A25" i="44"/>
  <c r="A25" i="45"/>
  <c r="A24" i="52"/>
  <c r="CI37" i="4"/>
  <c r="AY27" i="31"/>
  <c r="A24" i="51"/>
  <c r="A24" i="50"/>
  <c r="A32" i="43"/>
  <c r="A30" i="60" s="1"/>
  <c r="A15" i="47"/>
  <c r="A16" i="44"/>
  <c r="A16" i="45"/>
  <c r="HB37" i="4"/>
  <c r="CQ11" i="31"/>
  <c r="GF13" i="31"/>
  <c r="D27" i="31"/>
  <c r="AC27" i="31"/>
  <c r="EH20" i="31"/>
  <c r="Z5" i="31"/>
  <c r="AC15" i="31"/>
  <c r="DO17" i="31"/>
  <c r="G18" i="44" s="1"/>
  <c r="BU25" i="31"/>
  <c r="Z14" i="31"/>
  <c r="ET14" i="31"/>
  <c r="G15" i="45" s="1"/>
  <c r="ET15" i="31"/>
  <c r="G16" i="45" s="1"/>
  <c r="GN17" i="31"/>
  <c r="CQ18" i="31"/>
  <c r="GN24" i="31"/>
  <c r="AC26" i="31"/>
  <c r="EW32" i="31"/>
  <c r="DO27" i="31"/>
  <c r="G28" i="44" s="1"/>
  <c r="AB37" i="4"/>
  <c r="BE5" i="31"/>
  <c r="E5" i="49" s="1"/>
  <c r="EG8" i="31"/>
  <c r="CI36" i="4" a="1"/>
  <c r="CI36" i="4" s="1"/>
  <c r="BB38" i="4" a="1"/>
  <c r="BB38" i="4" s="1"/>
  <c r="EW15" i="31"/>
  <c r="AE38" i="4" a="1"/>
  <c r="AE38" i="4" s="1"/>
  <c r="CD36" i="4" a="1"/>
  <c r="CD36" i="4" s="1"/>
  <c r="EE25" i="31"/>
  <c r="GL17" i="31"/>
  <c r="DP8" i="31"/>
  <c r="GM15" i="31"/>
  <c r="CH5" i="31"/>
  <c r="J5" i="50" s="1"/>
  <c r="EV20" i="31"/>
  <c r="EW20" i="31"/>
  <c r="E13" i="45"/>
  <c r="EE32" i="31"/>
  <c r="HT37" i="4"/>
  <c r="DW13" i="31"/>
  <c r="EN21" i="31"/>
  <c r="J22" i="45" s="1"/>
  <c r="FT38" i="31" a="1"/>
  <c r="FT38" i="31" s="1"/>
  <c r="BW36" i="4" a="1"/>
  <c r="BW36" i="4" s="1"/>
  <c r="GE13" i="31"/>
  <c r="D18" i="31"/>
  <c r="AY17" i="31"/>
  <c r="BS17" i="31"/>
  <c r="EE21" i="31"/>
  <c r="DW24" i="31"/>
  <c r="CQ5" i="31"/>
  <c r="GC9" i="31"/>
  <c r="DO18" i="31"/>
  <c r="G19" i="44" s="1"/>
  <c r="CQ14" i="31"/>
  <c r="EM16" i="31"/>
  <c r="K17" i="45" s="1"/>
  <c r="ET22" i="31"/>
  <c r="G23" i="45" s="1"/>
  <c r="EH24" i="31"/>
  <c r="J37" i="4"/>
  <c r="EN26" i="31"/>
  <c r="J27" i="45" s="1"/>
  <c r="HE38" i="4" a="1"/>
  <c r="HE38" i="4" s="1"/>
  <c r="DR8" i="31"/>
  <c r="AA40" i="28"/>
  <c r="S38" i="28"/>
  <c r="G36" i="28"/>
  <c r="AI36" i="28"/>
  <c r="GC8" i="31"/>
  <c r="DW28" i="31"/>
  <c r="N38" i="28"/>
  <c r="J38" i="28"/>
  <c r="EH33" i="31"/>
  <c r="T38" i="4" a="1"/>
  <c r="T38" i="4" s="1"/>
  <c r="DI15" i="31"/>
  <c r="L16" i="44" s="1"/>
  <c r="FF38" i="4" a="1"/>
  <c r="FF38" i="4" s="1"/>
  <c r="EE6" i="31"/>
  <c r="K36" i="28"/>
  <c r="AA36" i="28"/>
  <c r="EU15" i="31"/>
  <c r="DR36" i="4" a="1"/>
  <c r="DR36" i="4" s="1"/>
  <c r="FM36" i="4" a="1"/>
  <c r="FM36" i="4" s="1"/>
  <c r="HD36" i="4" a="1"/>
  <c r="HD36" i="4" s="1"/>
  <c r="S39" i="28"/>
  <c r="AD38" i="28"/>
  <c r="AI38" i="28"/>
  <c r="BS5" i="31"/>
  <c r="EE14" i="31"/>
  <c r="Z17" i="31"/>
  <c r="J10" i="43"/>
  <c r="D26" i="31"/>
  <c r="DH26" i="31"/>
  <c r="J27" i="44" s="1"/>
  <c r="CP7" i="31"/>
  <c r="EH7" i="31"/>
  <c r="EE16" i="31"/>
  <c r="DV29" i="31"/>
  <c r="EE33" i="31"/>
  <c r="BK37" i="4"/>
  <c r="FK36" i="4" a="1"/>
  <c r="FK36" i="4" s="1"/>
  <c r="FO37" i="4"/>
  <c r="IN37" i="4"/>
  <c r="GC7" i="31"/>
  <c r="AB9" i="31"/>
  <c r="GF9" i="31"/>
  <c r="CP11" i="31"/>
  <c r="IG38" i="4" a="1"/>
  <c r="IG38" i="4" s="1"/>
  <c r="E22" i="45"/>
  <c r="GF25" i="31"/>
  <c r="DR18" i="31"/>
  <c r="GF6" i="31"/>
  <c r="AC37" i="28"/>
  <c r="Z13" i="31"/>
  <c r="HO38" i="4" a="1"/>
  <c r="HO38" i="4" s="1"/>
  <c r="FU36" i="4" a="1"/>
  <c r="FU36" i="4" s="1"/>
  <c r="DX27" i="31"/>
  <c r="HM38" i="4" a="1"/>
  <c r="HM38" i="4" s="1"/>
  <c r="GD4" i="4"/>
  <c r="GC4" i="31" s="1"/>
  <c r="FY37" i="4"/>
  <c r="EW36" i="4" a="1"/>
  <c r="EW36" i="4" s="1"/>
  <c r="Z12" i="31"/>
  <c r="E12" i="45"/>
  <c r="S40" i="28"/>
  <c r="Z11" i="31"/>
  <c r="DO9" i="31"/>
  <c r="G10" i="44" s="1"/>
  <c r="AY12" i="31"/>
  <c r="CQ13" i="31"/>
  <c r="DR37" i="4"/>
  <c r="IP38" i="4" a="1"/>
  <c r="IP38" i="4" s="1"/>
  <c r="Z18" i="31"/>
  <c r="EW22" i="31"/>
  <c r="DO26" i="31"/>
  <c r="G27" i="44" s="1"/>
  <c r="GL11" i="31"/>
  <c r="EU22" i="31"/>
  <c r="CX13" i="31"/>
  <c r="H14" i="46" s="1"/>
  <c r="DZ5" i="31"/>
  <c r="DZ10" i="31"/>
  <c r="DZ11" i="31"/>
  <c r="DZ14" i="31"/>
  <c r="EH25" i="31"/>
  <c r="CQ8" i="31"/>
  <c r="GM38" i="4" a="1"/>
  <c r="GM38" i="4" s="1"/>
  <c r="DR10" i="31"/>
  <c r="DO16" i="31"/>
  <c r="G17" i="44" s="1"/>
  <c r="AY19" i="31"/>
  <c r="Z27" i="31"/>
  <c r="ET37" i="4"/>
  <c r="GC26" i="31"/>
  <c r="N38" i="29" a="1"/>
  <c r="N38" i="29" s="1"/>
  <c r="HL37" i="4"/>
  <c r="GF21" i="31"/>
  <c r="GN25" i="31"/>
  <c r="AQ39" i="29"/>
  <c r="BC39" i="29"/>
  <c r="BK38" i="29" a="1"/>
  <c r="BK38" i="29" s="1"/>
  <c r="BO39" i="29"/>
  <c r="BS38" i="29" a="1"/>
  <c r="BS38" i="29" s="1"/>
  <c r="BX39" i="29"/>
  <c r="CB39" i="29"/>
  <c r="CF39" i="29"/>
  <c r="CJ38" i="29" a="1"/>
  <c r="CJ38" i="29" s="1"/>
  <c r="CN40" i="29" a="1"/>
  <c r="CN40" i="29" s="1"/>
  <c r="CR40" i="29" a="1"/>
  <c r="CR40" i="29" s="1"/>
  <c r="AD38" i="29" a="1"/>
  <c r="AD38" i="29" s="1"/>
  <c r="AI40" i="29" a="1"/>
  <c r="AI40" i="29" s="1"/>
  <c r="AO39" i="29"/>
  <c r="AS39" i="29"/>
  <c r="BA38" i="29" a="1"/>
  <c r="BA38" i="29" s="1"/>
  <c r="BI38" i="29" a="1"/>
  <c r="BI38" i="29" s="1"/>
  <c r="BQ39" i="29"/>
  <c r="BU39" i="29"/>
  <c r="BZ39" i="29"/>
  <c r="CD38" i="29" a="1"/>
  <c r="CD38" i="29" s="1"/>
  <c r="CL38" i="29" a="1"/>
  <c r="CL38" i="29" s="1"/>
  <c r="CP39" i="29"/>
  <c r="CT39" i="29"/>
  <c r="D39" i="29"/>
  <c r="H38" i="29" a="1"/>
  <c r="H38" i="29" s="1"/>
  <c r="L38" i="29" a="1"/>
  <c r="L38" i="29" s="1"/>
  <c r="G38" i="43"/>
  <c r="Q36" i="31" a="1"/>
  <c r="Q36" i="31" s="1"/>
  <c r="K37" i="43"/>
  <c r="ED22" i="31"/>
  <c r="EE22" i="31"/>
  <c r="ED28" i="31"/>
  <c r="EE28" i="31"/>
  <c r="CI38" i="4" a="1"/>
  <c r="CI38" i="4" s="1"/>
  <c r="CH9" i="31"/>
  <c r="J9" i="50" s="1"/>
  <c r="GC12" i="31"/>
  <c r="GB12" i="31"/>
  <c r="IO38" i="4" a="1"/>
  <c r="IO38" i="4" s="1"/>
  <c r="AO38" i="4" a="1"/>
  <c r="AO38" i="4" s="1"/>
  <c r="EV14" i="31"/>
  <c r="EW14" i="31"/>
  <c r="AB19" i="31"/>
  <c r="AC19" i="31"/>
  <c r="FN36" i="31" a="1"/>
  <c r="FN36" i="31" s="1"/>
  <c r="EN13" i="31"/>
  <c r="J14" i="45" s="1"/>
  <c r="D38" i="43"/>
  <c r="FE37" i="31"/>
  <c r="EB37" i="4"/>
  <c r="DY11" i="31"/>
  <c r="DW19" i="31"/>
  <c r="ED33" i="31"/>
  <c r="FJ4" i="31"/>
  <c r="J4" i="51" s="1"/>
  <c r="EE29" i="31"/>
  <c r="EE9" i="31"/>
  <c r="EE11" i="31"/>
  <c r="DZ21" i="31"/>
  <c r="DY21" i="31"/>
  <c r="AY4" i="31"/>
  <c r="BX36" i="4" a="1"/>
  <c r="BX36" i="4" s="1"/>
  <c r="FD36" i="4" a="1"/>
  <c r="FD36" i="4" s="1"/>
  <c r="FC4" i="31"/>
  <c r="E4" i="51" s="1"/>
  <c r="FH37" i="4"/>
  <c r="FE38" i="4" a="1"/>
  <c r="FE38" i="4" s="1"/>
  <c r="FQ36" i="4" a="1"/>
  <c r="FQ36" i="4" s="1"/>
  <c r="HD38" i="4" a="1"/>
  <c r="HD38" i="4" s="1"/>
  <c r="BK38" i="4" a="1"/>
  <c r="BK38" i="4" s="1"/>
  <c r="AY7" i="31"/>
  <c r="IS37" i="4"/>
  <c r="IL37" i="31"/>
  <c r="CQ38" i="4" a="1"/>
  <c r="CQ38" i="4" s="1"/>
  <c r="GD17" i="31"/>
  <c r="GF17" i="31"/>
  <c r="X38" i="4" a="1"/>
  <c r="X38" i="4" s="1"/>
  <c r="BP36" i="4" a="1"/>
  <c r="BP36" i="4" s="1"/>
  <c r="FE36" i="31" a="1"/>
  <c r="FE36" i="31" s="1"/>
  <c r="U37" i="4"/>
  <c r="GL18" i="31"/>
  <c r="GN18" i="31"/>
  <c r="EH37" i="4"/>
  <c r="EG14" i="31"/>
  <c r="EH14" i="31"/>
  <c r="EG29" i="31"/>
  <c r="EH29" i="31"/>
  <c r="EE24" i="31"/>
  <c r="DW37" i="4"/>
  <c r="GX36" i="4" a="1"/>
  <c r="GX36" i="4" s="1"/>
  <c r="HU37" i="4"/>
  <c r="DW7" i="31"/>
  <c r="DT36" i="4" a="1"/>
  <c r="DT36" i="4" s="1"/>
  <c r="EW9" i="31"/>
  <c r="DR9" i="31"/>
  <c r="BE37" i="4"/>
  <c r="BD38" i="4" a="1"/>
  <c r="BD38" i="4" s="1"/>
  <c r="DR38" i="4" a="1"/>
  <c r="DR38" i="4" s="1"/>
  <c r="AF38" i="28"/>
  <c r="HB38" i="4" a="1"/>
  <c r="HB38" i="4" s="1"/>
  <c r="EE12" i="31"/>
  <c r="E34" i="45"/>
  <c r="DW30" i="31"/>
  <c r="FD38" i="31" a="1"/>
  <c r="FD38" i="31" s="1"/>
  <c r="EH31" i="31"/>
  <c r="AY14" i="31"/>
  <c r="ED16" i="31"/>
  <c r="EN25" i="31"/>
  <c r="J26" i="45" s="1"/>
  <c r="E26" i="45"/>
  <c r="EH5" i="31"/>
  <c r="DZ15" i="31"/>
  <c r="EH15" i="31"/>
  <c r="DZ24" i="31"/>
  <c r="DV25" i="31"/>
  <c r="DW25" i="31"/>
  <c r="I5" i="31"/>
  <c r="I36" i="31" s="1" a="1"/>
  <c r="I36" i="31" s="1"/>
  <c r="Q36" i="4" a="1"/>
  <c r="Q36" i="4" s="1"/>
  <c r="AC5" i="31"/>
  <c r="FH36" i="4" a="1"/>
  <c r="FH36" i="4" s="1"/>
  <c r="Z10" i="31"/>
  <c r="CQ10" i="31"/>
  <c r="CO10" i="31"/>
  <c r="AI12" i="31"/>
  <c r="E12" i="48" s="1"/>
  <c r="AB20" i="31"/>
  <c r="AC20" i="31"/>
  <c r="AJ27" i="31"/>
  <c r="F27" i="48" s="1"/>
  <c r="GN8" i="31"/>
  <c r="Z15" i="31"/>
  <c r="IG36" i="4" a="1"/>
  <c r="IG36" i="4" s="1"/>
  <c r="HZ36" i="4" a="1"/>
  <c r="HZ36" i="4" s="1"/>
  <c r="X40" i="29" a="1"/>
  <c r="X40" i="29" s="1"/>
  <c r="AF40" i="29" a="1"/>
  <c r="AF40" i="29" s="1"/>
  <c r="AL39" i="29"/>
  <c r="AY21" i="31"/>
  <c r="EE36" i="4" a="1"/>
  <c r="EE36" i="4" s="1"/>
  <c r="DZ27" i="31"/>
  <c r="DZ30" i="31"/>
  <c r="DW32" i="31"/>
  <c r="EX4" i="4"/>
  <c r="EW4" i="31" s="1"/>
  <c r="GI36" i="4" a="1"/>
  <c r="GI36" i="4" s="1"/>
  <c r="GM36" i="4" a="1"/>
  <c r="GM36" i="4" s="1"/>
  <c r="FD37" i="4"/>
  <c r="HQ36" i="4" a="1"/>
  <c r="HQ36" i="4" s="1"/>
  <c r="IE37" i="4"/>
  <c r="AY13" i="31"/>
  <c r="HY36" i="4" a="1"/>
  <c r="HY36" i="4" s="1"/>
  <c r="I38" i="28"/>
  <c r="M36" i="28"/>
  <c r="Q37" i="28"/>
  <c r="Y36" i="28"/>
  <c r="BO40" i="29" a="1"/>
  <c r="BO40" i="29" s="1"/>
  <c r="B39" i="29"/>
  <c r="F39" i="29"/>
  <c r="J39" i="29"/>
  <c r="Y40" i="29" a="1"/>
  <c r="Y40" i="29" s="1"/>
  <c r="AH39" i="29"/>
  <c r="AN38" i="29" a="1"/>
  <c r="AN38" i="29" s="1"/>
  <c r="AR39" i="29"/>
  <c r="AZ40" i="29" a="1"/>
  <c r="AZ40" i="29" s="1"/>
  <c r="AE38" i="29" a="1"/>
  <c r="AE38" i="29" s="1"/>
  <c r="AP38" i="29" a="1"/>
  <c r="AP38" i="29" s="1"/>
  <c r="BB38" i="29" a="1"/>
  <c r="BB38" i="29" s="1"/>
  <c r="BF38" i="29" a="1"/>
  <c r="BF38" i="29" s="1"/>
  <c r="BN39" i="29"/>
  <c r="BR39" i="29"/>
  <c r="I39" i="29"/>
  <c r="Q39" i="29"/>
  <c r="AC40" i="29" a="1"/>
  <c r="AC40" i="29" s="1"/>
  <c r="BD38" i="29" a="1"/>
  <c r="BD38" i="29" s="1"/>
  <c r="BH40" i="29" a="1"/>
  <c r="BH40" i="29" s="1"/>
  <c r="BL40" i="29" a="1"/>
  <c r="BL40" i="29" s="1"/>
  <c r="BP40" i="29" a="1"/>
  <c r="BP40" i="29" s="1"/>
  <c r="BY40" i="29" a="1"/>
  <c r="BY40" i="29" s="1"/>
  <c r="CC38" i="29" a="1"/>
  <c r="CC38" i="29" s="1"/>
  <c r="CK38" i="29" a="1"/>
  <c r="CK38" i="29" s="1"/>
  <c r="CO38" i="29" a="1"/>
  <c r="CO38" i="29" s="1"/>
  <c r="CS40" i="29" a="1"/>
  <c r="CS40" i="29" s="1"/>
  <c r="C39" i="29"/>
  <c r="G38" i="29" a="1"/>
  <c r="G38" i="29" s="1"/>
  <c r="K40" i="29" a="1"/>
  <c r="K40" i="29" s="1"/>
  <c r="N40" i="29" a="1"/>
  <c r="N40" i="29" s="1"/>
  <c r="R40" i="29" a="1"/>
  <c r="R40" i="29" s="1"/>
  <c r="CQ24" i="31"/>
  <c r="CC40" i="29" a="1"/>
  <c r="CC40" i="29" s="1"/>
  <c r="CK40" i="29" a="1"/>
  <c r="CK40" i="29" s="1"/>
  <c r="G40" i="29" a="1"/>
  <c r="G40" i="29" s="1"/>
  <c r="AJ40" i="29" a="1"/>
  <c r="AJ40" i="29" s="1"/>
  <c r="AP40" i="29" a="1"/>
  <c r="AP40" i="29" s="1"/>
  <c r="BF40" i="29" a="1"/>
  <c r="BF40" i="29" s="1"/>
  <c r="BJ39" i="29"/>
  <c r="BR38" i="29" a="1"/>
  <c r="BR38" i="29" s="1"/>
  <c r="BV38" i="29" a="1"/>
  <c r="BV38" i="29" s="1"/>
  <c r="CA39" i="29"/>
  <c r="CE39" i="29"/>
  <c r="CM39" i="29"/>
  <c r="CQ38" i="29" a="1"/>
  <c r="CQ38" i="29" s="1"/>
  <c r="CU40" i="29" a="1"/>
  <c r="CU40" i="29" s="1"/>
  <c r="E38" i="29" a="1"/>
  <c r="E38" i="29" s="1"/>
  <c r="M38" i="29" a="1"/>
  <c r="M38" i="29" s="1"/>
  <c r="AZ38" i="29" a="1"/>
  <c r="AZ38" i="29" s="1"/>
  <c r="BL39" i="29"/>
  <c r="DO10" i="31"/>
  <c r="G11" i="44" s="1"/>
  <c r="DO30" i="31"/>
  <c r="G31" i="44" s="1"/>
  <c r="AJ3" i="30"/>
  <c r="E8" i="45"/>
  <c r="EN7" i="31"/>
  <c r="J8" i="45" s="1"/>
  <c r="HC37" i="31"/>
  <c r="Z7" i="31"/>
  <c r="Y7" i="31"/>
  <c r="GB16" i="31"/>
  <c r="GC16" i="31"/>
  <c r="GA18" i="31"/>
  <c r="GC18" i="31"/>
  <c r="BS33" i="31"/>
  <c r="BU33" i="31"/>
  <c r="AO38" i="29" a="1"/>
  <c r="AO38" i="29" s="1"/>
  <c r="CB40" i="29" a="1"/>
  <c r="CB40" i="29" s="1"/>
  <c r="AE36" i="4" a="1"/>
  <c r="AE36" i="4" s="1"/>
  <c r="AD40" i="29" a="1"/>
  <c r="AD40" i="29" s="1"/>
  <c r="CJ40" i="29" a="1"/>
  <c r="CJ40" i="29" s="1"/>
  <c r="BX38" i="29" a="1"/>
  <c r="BX38" i="29" s="1"/>
  <c r="AS38" i="29" a="1"/>
  <c r="AS38" i="29" s="1"/>
  <c r="I36" i="4" a="1"/>
  <c r="I36" i="4" s="1"/>
  <c r="BJ36" i="4" a="1"/>
  <c r="BJ36" i="4" s="1"/>
  <c r="AN39" i="29"/>
  <c r="X5" i="31"/>
  <c r="Y38" i="4" a="1"/>
  <c r="Y38" i="4" s="1"/>
  <c r="DH20" i="31"/>
  <c r="J21" i="44" s="1"/>
  <c r="AX4" i="31"/>
  <c r="BM38" i="4" a="1"/>
  <c r="BM38" i="4" s="1"/>
  <c r="CT38" i="29" a="1"/>
  <c r="CT38" i="29" s="1"/>
  <c r="BA40" i="29" a="1"/>
  <c r="BA40" i="29" s="1"/>
  <c r="F38" i="29" a="1"/>
  <c r="F38" i="29" s="1"/>
  <c r="L40" i="29" a="1"/>
  <c r="L40" i="29" s="1"/>
  <c r="GQ37" i="4"/>
  <c r="HF37" i="4"/>
  <c r="HD37" i="4"/>
  <c r="GZ38" i="4" a="1"/>
  <c r="GZ38" i="4" s="1"/>
  <c r="DS4" i="4"/>
  <c r="DR4" i="31" s="1"/>
  <c r="Y37" i="4"/>
  <c r="K38" i="29" a="1"/>
  <c r="K38" i="29" s="1"/>
  <c r="BQ38" i="29" a="1"/>
  <c r="BQ38" i="29" s="1"/>
  <c r="CO40" i="29" a="1"/>
  <c r="CO40" i="29" s="1"/>
  <c r="GU38" i="4" a="1"/>
  <c r="GU38" i="4" s="1"/>
  <c r="BY38" i="29" a="1"/>
  <c r="BY38" i="29" s="1"/>
  <c r="BF39" i="29"/>
  <c r="G39" i="29"/>
  <c r="CS39" i="29"/>
  <c r="BL38" i="29" a="1"/>
  <c r="BL38" i="29" s="1"/>
  <c r="BH38" i="29" a="1"/>
  <c r="BH38" i="29" s="1"/>
  <c r="CE38" i="29" a="1"/>
  <c r="CE38" i="29" s="1"/>
  <c r="BD40" i="29" a="1"/>
  <c r="BD40" i="29" s="1"/>
  <c r="AZ39" i="29"/>
  <c r="AR40" i="29" a="1"/>
  <c r="AR40" i="29" s="1"/>
  <c r="M38" i="28"/>
  <c r="BT8" i="31"/>
  <c r="Z6" i="31"/>
  <c r="GN36" i="4" a="1"/>
  <c r="GN36" i="4" s="1"/>
  <c r="EE23" i="31"/>
  <c r="DZ36" i="4" a="1"/>
  <c r="DZ36" i="4" s="1"/>
  <c r="EC38" i="4" a="1"/>
  <c r="EC38" i="4" s="1"/>
  <c r="DW33" i="31"/>
  <c r="FU38" i="4" a="1"/>
  <c r="FU38" i="4" s="1"/>
  <c r="CZ38" i="4" a="1"/>
  <c r="CZ38" i="4" s="1"/>
  <c r="BZ38" i="29" a="1"/>
  <c r="BZ38" i="29" s="1"/>
  <c r="GT37" i="4"/>
  <c r="I37" i="4"/>
  <c r="EW7" i="31"/>
  <c r="AH37" i="4"/>
  <c r="DO38" i="4" a="1"/>
  <c r="DO38" i="4" s="1"/>
  <c r="HK36" i="4" a="1"/>
  <c r="HK36" i="4" s="1"/>
  <c r="AS40" i="29" a="1"/>
  <c r="AS40" i="29" s="1"/>
  <c r="CN38" i="29" a="1"/>
  <c r="CN38" i="29" s="1"/>
  <c r="CD40" i="29" a="1"/>
  <c r="CD40" i="29" s="1"/>
  <c r="EY4" i="31"/>
  <c r="EN19" i="31"/>
  <c r="J20" i="45" s="1"/>
  <c r="BU19" i="31"/>
  <c r="AX13" i="31"/>
  <c r="FX38" i="4" a="1"/>
  <c r="FX38" i="4" s="1"/>
  <c r="E31" i="45"/>
  <c r="AP36" i="4" a="1"/>
  <c r="AP36" i="4" s="1"/>
  <c r="IO37" i="4"/>
  <c r="FE36" i="4" a="1"/>
  <c r="FE36" i="4" s="1"/>
  <c r="FV38" i="4" a="1"/>
  <c r="FV38" i="4" s="1"/>
  <c r="FG37" i="4"/>
  <c r="Q37" i="31"/>
  <c r="CX11" i="31"/>
  <c r="H12" i="46" s="1"/>
  <c r="AY38" i="4" a="1"/>
  <c r="AY38" i="4" s="1"/>
  <c r="Y36" i="4" a="1"/>
  <c r="Y36" i="4" s="1"/>
  <c r="FD37" i="31"/>
  <c r="GT36" i="4" a="1"/>
  <c r="GT36" i="4" s="1"/>
  <c r="DR5" i="31"/>
  <c r="CE38" i="4" a="1"/>
  <c r="CE38" i="4" s="1"/>
  <c r="IS38" i="4" a="1"/>
  <c r="IS38" i="4" s="1"/>
  <c r="IH38" i="4" a="1"/>
  <c r="IH38" i="4" s="1"/>
  <c r="EF11" i="31"/>
  <c r="AR38" i="29" a="1"/>
  <c r="AR38" i="29" s="1"/>
  <c r="ET38" i="4" a="1"/>
  <c r="ET38" i="4" s="1"/>
  <c r="Q36" i="28"/>
  <c r="DO24" i="31"/>
  <c r="G25" i="44" s="1"/>
  <c r="GC10" i="31"/>
  <c r="DW17" i="31"/>
  <c r="E39" i="29"/>
  <c r="CD39" i="29"/>
  <c r="FG4" i="31"/>
  <c r="AC8" i="31"/>
  <c r="EE31" i="31"/>
  <c r="DQ7" i="31"/>
  <c r="DQ36" i="31" s="1" a="1"/>
  <c r="DQ36" i="31" s="1"/>
  <c r="D6" i="31"/>
  <c r="EU5" i="31"/>
  <c r="CQ15" i="31"/>
  <c r="FF36" i="31" a="1"/>
  <c r="FF36" i="31" s="1"/>
  <c r="AC31" i="31"/>
  <c r="DN10" i="31"/>
  <c r="F11" i="44" s="1"/>
  <c r="BU27" i="31"/>
  <c r="D20" i="31"/>
  <c r="DN30" i="31"/>
  <c r="F31" i="44" s="1"/>
  <c r="D25" i="31"/>
  <c r="DW12" i="31"/>
  <c r="DZ13" i="31"/>
  <c r="DW16" i="31"/>
  <c r="DX16" i="31"/>
  <c r="DT38" i="4" a="1"/>
  <c r="DT38" i="4" s="1"/>
  <c r="C4" i="28"/>
  <c r="EM4" i="4"/>
  <c r="EL4" i="4"/>
  <c r="BP7" i="31"/>
  <c r="BS7" i="31"/>
  <c r="BU7" i="31"/>
  <c r="IR7" i="31"/>
  <c r="FG9" i="31"/>
  <c r="GN13" i="31"/>
  <c r="GM13" i="31"/>
  <c r="AC14" i="31"/>
  <c r="GC15" i="31"/>
  <c r="GB15" i="31"/>
  <c r="ED19" i="31"/>
  <c r="EE19" i="31"/>
  <c r="CQ12" i="31"/>
  <c r="CP12" i="31"/>
  <c r="GE19" i="31"/>
  <c r="GF19" i="31"/>
  <c r="CP32" i="31"/>
  <c r="CQ32" i="31"/>
  <c r="BG39" i="29"/>
  <c r="BG40" i="29" a="1"/>
  <c r="BG40" i="29" s="1"/>
  <c r="CI38" i="29" a="1"/>
  <c r="CI38" i="29" s="1"/>
  <c r="CI39" i="29"/>
  <c r="CI40" i="29" a="1"/>
  <c r="CI40" i="29" s="1"/>
  <c r="AJ38" i="29" a="1"/>
  <c r="AJ38" i="29" s="1"/>
  <c r="CR38" i="29" a="1"/>
  <c r="CR38" i="29" s="1"/>
  <c r="J38" i="29" a="1"/>
  <c r="J38" i="29" s="1"/>
  <c r="IF37" i="4"/>
  <c r="GZ37" i="4"/>
  <c r="GL37" i="4"/>
  <c r="ED38" i="4" a="1"/>
  <c r="ED38" i="4" s="1"/>
  <c r="DZ7" i="31"/>
  <c r="BK40" i="29" a="1"/>
  <c r="BK40" i="29" s="1"/>
  <c r="AN40" i="29" a="1"/>
  <c r="AN40" i="29" s="1"/>
  <c r="IG37" i="4"/>
  <c r="CU38" i="31" a="1"/>
  <c r="CU38" i="31" s="1"/>
  <c r="AG37" i="4"/>
  <c r="BL38" i="4" a="1"/>
  <c r="BL38" i="4" s="1"/>
  <c r="FR36" i="4" a="1"/>
  <c r="FR36" i="4" s="1"/>
  <c r="FE37" i="4"/>
  <c r="R38" i="4" a="1"/>
  <c r="R38" i="4" s="1"/>
  <c r="AY20" i="31"/>
  <c r="EG37" i="4"/>
  <c r="BV40" i="29" a="1"/>
  <c r="BV40" i="29" s="1"/>
  <c r="BU12" i="31"/>
  <c r="EU10" i="31"/>
  <c r="GM8" i="31"/>
  <c r="DY27" i="31"/>
  <c r="EG15" i="31"/>
  <c r="EI4" i="4"/>
  <c r="EH4" i="31" s="1"/>
  <c r="GE9" i="31"/>
  <c r="D39" i="43"/>
  <c r="DZ12" i="31"/>
  <c r="EE30" i="31"/>
  <c r="ED30" i="31"/>
  <c r="AC4" i="31"/>
  <c r="GF7" i="31"/>
  <c r="AI13" i="31"/>
  <c r="E13" i="48" s="1"/>
  <c r="AW16" i="31"/>
  <c r="AY16" i="31"/>
  <c r="ET18" i="31"/>
  <c r="G19" i="45" s="1"/>
  <c r="EU18" i="31"/>
  <c r="EN18" i="31" s="1"/>
  <c r="J19" i="45" s="1"/>
  <c r="GA19" i="31"/>
  <c r="GC19" i="31"/>
  <c r="FI36" i="4" a="1"/>
  <c r="FI36" i="4" s="1"/>
  <c r="BE32" i="31"/>
  <c r="E32" i="49" s="1"/>
  <c r="I40" i="29" a="1"/>
  <c r="I40" i="29" s="1"/>
  <c r="AC39" i="29"/>
  <c r="BT38" i="29" a="1"/>
  <c r="BT38" i="29" s="1"/>
  <c r="BT39" i="29"/>
  <c r="CG38" i="29" a="1"/>
  <c r="CG38" i="29" s="1"/>
  <c r="CG39" i="29"/>
  <c r="C38" i="29" a="1"/>
  <c r="C38" i="29" s="1"/>
  <c r="Z39" i="29"/>
  <c r="O39" i="29"/>
  <c r="W39" i="29"/>
  <c r="AA40" i="29" a="1"/>
  <c r="AA40" i="29" s="1"/>
  <c r="BB40" i="29" a="1"/>
  <c r="BB40" i="29" s="1"/>
  <c r="BJ38" i="29" a="1"/>
  <c r="BJ38" i="29" s="1"/>
  <c r="BJ40" i="29" a="1"/>
  <c r="BJ40" i="29" s="1"/>
  <c r="BN38" i="29" a="1"/>
  <c r="BN38" i="29" s="1"/>
  <c r="BV39" i="29"/>
  <c r="HL38" i="4" a="1"/>
  <c r="HL38" i="4" s="1"/>
  <c r="HK14" i="31"/>
  <c r="ET36" i="4" a="1"/>
  <c r="ET36" i="4" s="1"/>
  <c r="ES27" i="31"/>
  <c r="F28" i="45" s="1"/>
  <c r="HC38" i="31" a="1"/>
  <c r="HC38" i="31" s="1"/>
  <c r="BC38" i="29" a="1"/>
  <c r="BC38" i="29" s="1"/>
  <c r="CM38" i="29" a="1"/>
  <c r="CM38" i="29" s="1"/>
  <c r="F40" i="29" a="1"/>
  <c r="F40" i="29" s="1"/>
  <c r="IE38" i="4" a="1"/>
  <c r="IE38" i="4" s="1"/>
  <c r="CW37" i="4"/>
  <c r="DZ23" i="31"/>
  <c r="GA26" i="31"/>
  <c r="CS38" i="29" a="1"/>
  <c r="CS38" i="29" s="1"/>
  <c r="AH38" i="4" a="1"/>
  <c r="AH38" i="4" s="1"/>
  <c r="AE40" i="29" a="1"/>
  <c r="AE40" i="29" s="1"/>
  <c r="M37" i="28"/>
  <c r="AC13" i="31"/>
  <c r="W40" i="29" a="1"/>
  <c r="W40" i="29" s="1"/>
  <c r="Z38" i="29" a="1"/>
  <c r="Z38" i="29" s="1"/>
  <c r="ET10" i="31"/>
  <c r="G11" i="45" s="1"/>
  <c r="AX36" i="4" a="1"/>
  <c r="AX36" i="4" s="1"/>
  <c r="EG36" i="4" a="1"/>
  <c r="EG36" i="4" s="1"/>
  <c r="FE38" i="31" a="1"/>
  <c r="FE38" i="31" s="1"/>
  <c r="ER36" i="4" a="1"/>
  <c r="ER36" i="4" s="1"/>
  <c r="BL37" i="4"/>
  <c r="DH24" i="31"/>
  <c r="J25" i="44" s="1"/>
  <c r="DZ38" i="4" a="1"/>
  <c r="DZ38" i="4" s="1"/>
  <c r="CP38" i="4" a="1"/>
  <c r="CP38" i="4" s="1"/>
  <c r="FQ37" i="4"/>
  <c r="R36" i="4" a="1"/>
  <c r="R36" i="4" s="1"/>
  <c r="CS36" i="4" a="1"/>
  <c r="CS36" i="4" s="1"/>
  <c r="HN38" i="4" a="1"/>
  <c r="HN38" i="4" s="1"/>
  <c r="AT36" i="4" a="1"/>
  <c r="AT36" i="4" s="1"/>
  <c r="GA37" i="4"/>
  <c r="IL38" i="31" a="1"/>
  <c r="IL38" i="31" s="1"/>
  <c r="DW14" i="31"/>
  <c r="CA40" i="29" a="1"/>
  <c r="CA40" i="29" s="1"/>
  <c r="AH40" i="29" a="1"/>
  <c r="AH40" i="29" s="1"/>
  <c r="CQ40" i="29" a="1"/>
  <c r="CQ40" i="29" s="1"/>
  <c r="CG40" i="29" a="1"/>
  <c r="CG40" i="29" s="1"/>
  <c r="CH37" i="4"/>
  <c r="EH23" i="31"/>
  <c r="BU13" i="31"/>
  <c r="EH18" i="31"/>
  <c r="D11" i="31"/>
  <c r="DW11" i="31"/>
  <c r="GU37" i="4"/>
  <c r="EF4" i="4"/>
  <c r="ET32" i="31"/>
  <c r="G33" i="45" s="1"/>
  <c r="Z20" i="31"/>
  <c r="GF11" i="31"/>
  <c r="H39" i="29"/>
  <c r="GM25" i="31"/>
  <c r="O38" i="29" a="1"/>
  <c r="O38" i="29" s="1"/>
  <c r="DV12" i="31"/>
  <c r="DX15" i="31"/>
  <c r="EF20" i="31"/>
  <c r="EE20" i="31"/>
  <c r="HY6" i="31"/>
  <c r="G37" i="51" a="1"/>
  <c r="G37" i="51" s="1"/>
  <c r="AJ11" i="31"/>
  <c r="F11" i="48" s="1"/>
  <c r="AY23" i="31"/>
  <c r="DW10" i="31"/>
  <c r="DW26" i="31"/>
  <c r="R37" i="4"/>
  <c r="IT36" i="4" a="1"/>
  <c r="IT36" i="4" s="1"/>
  <c r="CS38" i="4" a="1"/>
  <c r="CS38" i="4" s="1"/>
  <c r="GC5" i="31"/>
  <c r="CQ7" i="31"/>
  <c r="BY36" i="4" a="1"/>
  <c r="BY36" i="4" s="1"/>
  <c r="CF37" i="4"/>
  <c r="DW9" i="31"/>
  <c r="DX10" i="31"/>
  <c r="EH11" i="31"/>
  <c r="EE15" i="31"/>
  <c r="DW21" i="31"/>
  <c r="DW31" i="31"/>
  <c r="K40" i="43"/>
  <c r="AL36" i="4" a="1"/>
  <c r="AL36" i="4" s="1"/>
  <c r="BH37" i="4"/>
  <c r="FW36" i="4" a="1"/>
  <c r="FW36" i="4" s="1"/>
  <c r="BK36" i="4" a="1"/>
  <c r="BK36" i="4" s="1"/>
  <c r="H37" i="4"/>
  <c r="CQ9" i="31"/>
  <c r="G38" i="4" a="1"/>
  <c r="G38" i="4" s="1"/>
  <c r="FS37" i="4"/>
  <c r="EU24" i="31"/>
  <c r="EW10" i="31"/>
  <c r="GF14" i="31"/>
  <c r="BU21" i="31"/>
  <c r="AC29" i="31"/>
  <c r="GN29" i="31"/>
  <c r="AY33" i="31"/>
  <c r="BS39" i="29"/>
  <c r="BX40" i="29" a="1"/>
  <c r="BX40" i="29" s="1"/>
  <c r="CF40" i="29" a="1"/>
  <c r="CF40" i="29" s="1"/>
  <c r="CJ39" i="29"/>
  <c r="BY39" i="29"/>
  <c r="BU22" i="31"/>
  <c r="BU28" i="31"/>
  <c r="EW28" i="31"/>
  <c r="H40" i="29" a="1"/>
  <c r="H40" i="29" s="1"/>
  <c r="P40" i="29" a="1"/>
  <c r="P40" i="29" s="1"/>
  <c r="AB39" i="29"/>
  <c r="AF38" i="29" a="1"/>
  <c r="AF38" i="29" s="1"/>
  <c r="BC40" i="29" a="1"/>
  <c r="BC40" i="29" s="1"/>
  <c r="BG38" i="29" a="1"/>
  <c r="BG38" i="29" s="1"/>
  <c r="CM40" i="29" a="1"/>
  <c r="CM40" i="29" s="1"/>
  <c r="CR39" i="29"/>
  <c r="AC17" i="31"/>
  <c r="GN19" i="31"/>
  <c r="BU32" i="31"/>
  <c r="O36" i="28"/>
  <c r="BN40" i="29" a="1"/>
  <c r="BN40" i="29" s="1"/>
  <c r="B40" i="29" a="1"/>
  <c r="B40" i="29" s="1"/>
  <c r="CL39" i="29"/>
  <c r="AY31" i="31"/>
  <c r="CQ31" i="31"/>
  <c r="V38" i="28"/>
  <c r="W37" i="28"/>
  <c r="AJ39" i="29"/>
  <c r="BB39" i="29"/>
  <c r="BZ40" i="29" a="1"/>
  <c r="BZ40" i="29" s="1"/>
  <c r="CB38" i="29" a="1"/>
  <c r="CB38" i="29" s="1"/>
  <c r="X36" i="28"/>
  <c r="K39" i="29"/>
  <c r="O40" i="29" a="1"/>
  <c r="O40" i="29" s="1"/>
  <c r="AA39" i="29"/>
  <c r="AE39" i="29"/>
  <c r="AO40" i="29" a="1"/>
  <c r="AO40" i="29" s="1"/>
  <c r="BA39" i="29"/>
  <c r="BI39" i="29"/>
  <c r="HI37" i="4"/>
  <c r="D9" i="47"/>
  <c r="E39" i="46"/>
  <c r="GU38" i="31" a="1"/>
  <c r="GU38" i="31" s="1"/>
  <c r="GU36" i="31" a="1"/>
  <c r="GU36" i="31" s="1"/>
  <c r="L4" i="50"/>
  <c r="E4" i="50"/>
  <c r="G40" i="43"/>
  <c r="G39" i="43"/>
  <c r="K4" i="51"/>
  <c r="H5" i="52"/>
  <c r="M4" i="51"/>
  <c r="C6" i="46"/>
  <c r="D8" i="45"/>
  <c r="BA36" i="31" a="1"/>
  <c r="BA36" i="31" s="1"/>
  <c r="BA38" i="31" a="1"/>
  <c r="BA38" i="31" s="1"/>
  <c r="BA37" i="31"/>
  <c r="F37" i="43"/>
  <c r="F39" i="43"/>
  <c r="EH16" i="31"/>
  <c r="EG16" i="31"/>
  <c r="EH17" i="31"/>
  <c r="EF17" i="31"/>
  <c r="DZ18" i="31"/>
  <c r="DY18" i="31"/>
  <c r="CU36" i="4" a="1"/>
  <c r="CU36" i="4" s="1"/>
  <c r="CU38" i="4" a="1"/>
  <c r="CU38" i="4" s="1"/>
  <c r="EV5" i="31"/>
  <c r="EW38" i="4" a="1"/>
  <c r="EW38" i="4" s="1"/>
  <c r="EW37" i="4"/>
  <c r="FI5" i="31"/>
  <c r="FJ38" i="4" a="1"/>
  <c r="FJ38" i="4" s="1"/>
  <c r="FJ36" i="4" a="1"/>
  <c r="FJ36" i="4" s="1"/>
  <c r="FJ37" i="4"/>
  <c r="FN38" i="4" a="1"/>
  <c r="FN38" i="4" s="1"/>
  <c r="FN36" i="4" a="1"/>
  <c r="FN36" i="4" s="1"/>
  <c r="FM5" i="31"/>
  <c r="M5" i="51" s="1"/>
  <c r="FT36" i="31" a="1"/>
  <c r="FT36" i="31" s="1"/>
  <c r="FT37" i="31"/>
  <c r="GK5" i="31"/>
  <c r="GL38" i="4" a="1"/>
  <c r="GL38" i="4" s="1"/>
  <c r="HQ5" i="31"/>
  <c r="HQ36" i="31" s="1" a="1"/>
  <c r="HQ36" i="31" s="1"/>
  <c r="HR38" i="4" a="1"/>
  <c r="HR38" i="4" s="1"/>
  <c r="AM37" i="31"/>
  <c r="AM36" i="31" a="1"/>
  <c r="AM36" i="31" s="1"/>
  <c r="AM38" i="31" a="1"/>
  <c r="AM38" i="31" s="1"/>
  <c r="BT6" i="31"/>
  <c r="BU6" i="31"/>
  <c r="BU37" i="4"/>
  <c r="CU37" i="4"/>
  <c r="GS6" i="31"/>
  <c r="GS36" i="31" s="1" a="1"/>
  <c r="GS36" i="31" s="1"/>
  <c r="GT38" i="4" a="1"/>
  <c r="GT38" i="4" s="1"/>
  <c r="HB6" i="31"/>
  <c r="HC36" i="4" a="1"/>
  <c r="HC36" i="4" s="1"/>
  <c r="HC37" i="4"/>
  <c r="HO6" i="31"/>
  <c r="HO37" i="31" s="1"/>
  <c r="HP38" i="4" a="1"/>
  <c r="HP38" i="4" s="1"/>
  <c r="HP36" i="4" a="1"/>
  <c r="HP36" i="4" s="1"/>
  <c r="HU36" i="4" a="1"/>
  <c r="HU36" i="4" s="1"/>
  <c r="HT6" i="31"/>
  <c r="IQ6" i="31"/>
  <c r="IR36" i="4" a="1"/>
  <c r="IR36" i="4" s="1"/>
  <c r="IR38" i="4" a="1"/>
  <c r="IR38" i="4" s="1"/>
  <c r="N7" i="31"/>
  <c r="BF7" i="31"/>
  <c r="CA7" i="31"/>
  <c r="CS7" i="31"/>
  <c r="CS36" i="31" s="1" a="1"/>
  <c r="CS36" i="31" s="1"/>
  <c r="CT38" i="4" a="1"/>
  <c r="CT38" i="4" s="1"/>
  <c r="CT37" i="4"/>
  <c r="CW7" i="31"/>
  <c r="G8" i="46" s="1"/>
  <c r="B8" i="45"/>
  <c r="FC7" i="31"/>
  <c r="FD38" i="4" a="1"/>
  <c r="FD38" i="4" s="1"/>
  <c r="FS7" i="31"/>
  <c r="FS36" i="31" s="1" a="1"/>
  <c r="FS36" i="31" s="1"/>
  <c r="FT38" i="4" a="1"/>
  <c r="FT38" i="4" s="1"/>
  <c r="GS36" i="4" a="1"/>
  <c r="GS36" i="4" s="1"/>
  <c r="GS37" i="4"/>
  <c r="HA7" i="31"/>
  <c r="HA38" i="31" s="1" a="1"/>
  <c r="HA38" i="31" s="1"/>
  <c r="HB36" i="4" a="1"/>
  <c r="HB36" i="4" s="1"/>
  <c r="DB8" i="31"/>
  <c r="F8" i="52"/>
  <c r="GF8" i="31"/>
  <c r="GD8" i="31"/>
  <c r="GJ38" i="4" a="1"/>
  <c r="GJ38" i="4" s="1"/>
  <c r="IH9" i="31"/>
  <c r="II37" i="4"/>
  <c r="AG38" i="4" a="1"/>
  <c r="AG38" i="4" s="1"/>
  <c r="AG36" i="4" a="1"/>
  <c r="AG36" i="4" s="1"/>
  <c r="AH10" i="31"/>
  <c r="AH38" i="31" s="1" a="1"/>
  <c r="AH38" i="31" s="1"/>
  <c r="AI36" i="4" a="1"/>
  <c r="AI36" i="4" s="1"/>
  <c r="AI37" i="4"/>
  <c r="AL11" i="31"/>
  <c r="AM36" i="4" a="1"/>
  <c r="AM36" i="4" s="1"/>
  <c r="AX11" i="31"/>
  <c r="AY11" i="31"/>
  <c r="HO36" i="4" a="1"/>
  <c r="HO36" i="4" s="1"/>
  <c r="HN11" i="31"/>
  <c r="AC12" i="31"/>
  <c r="AA12" i="31"/>
  <c r="AB36" i="4" a="1"/>
  <c r="AB36" i="4" s="1"/>
  <c r="AQ36" i="4" a="1"/>
  <c r="AQ36" i="4" s="1"/>
  <c r="AQ37" i="4"/>
  <c r="AP12" i="31"/>
  <c r="J12" i="48" s="1"/>
  <c r="BF12" i="31"/>
  <c r="F12" i="49" s="1"/>
  <c r="P13" i="31"/>
  <c r="Q38" i="4" a="1"/>
  <c r="Q38" i="4" s="1"/>
  <c r="T13" i="31"/>
  <c r="T38" i="31" s="1" a="1"/>
  <c r="T38" i="31" s="1"/>
  <c r="U38" i="4" a="1"/>
  <c r="U38" i="4" s="1"/>
  <c r="U36" i="4" a="1"/>
  <c r="U36" i="4" s="1"/>
  <c r="BE13" i="31"/>
  <c r="E13" i="49" s="1"/>
  <c r="AI14" i="31"/>
  <c r="E14" i="48" s="1"/>
  <c r="BO14" i="31"/>
  <c r="M14" i="49" s="1"/>
  <c r="BP37" i="4"/>
  <c r="BS14" i="31"/>
  <c r="BU14" i="31"/>
  <c r="BT37" i="4"/>
  <c r="FK26" i="31"/>
  <c r="FL38" i="4" a="1"/>
  <c r="FL38" i="4" s="1"/>
  <c r="FL36" i="4" a="1"/>
  <c r="FL36" i="4" s="1"/>
  <c r="EU27" i="31"/>
  <c r="ET27" i="31"/>
  <c r="G28" i="45" s="1"/>
  <c r="AT40" i="29" a="1"/>
  <c r="AT40" i="29" s="1"/>
  <c r="AT39" i="29"/>
  <c r="BE39" i="29"/>
  <c r="BE38" i="29" a="1"/>
  <c r="BE38" i="29" s="1"/>
  <c r="BM39" i="29"/>
  <c r="BM40" i="29" a="1"/>
  <c r="BM40" i="29" s="1"/>
  <c r="HG22" i="31"/>
  <c r="HG37" i="31" s="1"/>
  <c r="HH38" i="4" a="1"/>
  <c r="HH38" i="4" s="1"/>
  <c r="HF25" i="31"/>
  <c r="HF36" i="31" s="1" a="1"/>
  <c r="HF36" i="31" s="1"/>
  <c r="HG38" i="4" a="1"/>
  <c r="HG38" i="4" s="1"/>
  <c r="HG36" i="4" a="1"/>
  <c r="HG36" i="4" s="1"/>
  <c r="HI20" i="31"/>
  <c r="HI36" i="31" s="1" a="1"/>
  <c r="HI36" i="31" s="1"/>
  <c r="HJ36" i="4" a="1"/>
  <c r="HJ36" i="4" s="1"/>
  <c r="HK5" i="31"/>
  <c r="HL36" i="4" a="1"/>
  <c r="HL36" i="4" s="1"/>
  <c r="HJ17" i="31"/>
  <c r="HK37" i="4"/>
  <c r="HL18" i="31"/>
  <c r="HL38" i="31" s="1" a="1"/>
  <c r="HL38" i="31" s="1"/>
  <c r="HM36" i="4" a="1"/>
  <c r="HM36" i="4" s="1"/>
  <c r="HM19" i="31"/>
  <c r="HM36" i="31" s="1" a="1"/>
  <c r="HM36" i="31" s="1"/>
  <c r="HN37" i="4"/>
  <c r="HV4" i="31"/>
  <c r="HW36" i="4" a="1"/>
  <c r="HW36" i="4" s="1"/>
  <c r="HY37" i="4"/>
  <c r="HY38" i="4" a="1"/>
  <c r="HY38" i="4" s="1"/>
  <c r="HW31" i="31"/>
  <c r="HW37" i="31" s="1"/>
  <c r="HX38" i="4" a="1"/>
  <c r="HX38" i="4" s="1"/>
  <c r="HX36" i="4" a="1"/>
  <c r="HX36" i="4" s="1"/>
  <c r="HY5" i="31"/>
  <c r="HZ37" i="4"/>
  <c r="IC37" i="4"/>
  <c r="IB4" i="31"/>
  <c r="IC36" i="4" a="1"/>
  <c r="IC36" i="4" s="1"/>
  <c r="IA6" i="31"/>
  <c r="IA38" i="31" s="1" a="1"/>
  <c r="IA38" i="31" s="1"/>
  <c r="IB37" i="4"/>
  <c r="IB36" i="4" a="1"/>
  <c r="IB36" i="4" s="1"/>
  <c r="IB38" i="4" a="1"/>
  <c r="IB38" i="4" s="1"/>
  <c r="IA37" i="4"/>
  <c r="IA38" i="4" a="1"/>
  <c r="IA38" i="4" s="1"/>
  <c r="IA36" i="4" a="1"/>
  <c r="IA36" i="4" s="1"/>
  <c r="HZ9" i="31"/>
  <c r="HZ37" i="31" s="1"/>
  <c r="IC9" i="31"/>
  <c r="IC38" i="31" s="1" a="1"/>
  <c r="IC38" i="31" s="1"/>
  <c r="ID38" i="4" a="1"/>
  <c r="ID38" i="4" s="1"/>
  <c r="ID37" i="4"/>
  <c r="DJ13" i="31"/>
  <c r="DJ36" i="31" s="1" a="1"/>
  <c r="DJ36" i="31" s="1"/>
  <c r="DK37" i="4"/>
  <c r="DK36" i="4" a="1"/>
  <c r="DK36" i="4" s="1"/>
  <c r="DL5" i="31"/>
  <c r="DL38" i="31" s="1" a="1"/>
  <c r="DL38" i="31" s="1"/>
  <c r="DM36" i="4" a="1"/>
  <c r="DM36" i="4" s="1"/>
  <c r="DM37" i="4"/>
  <c r="DM11" i="31"/>
  <c r="DM37" i="31" s="1"/>
  <c r="DN36" i="4" a="1"/>
  <c r="DN36" i="4" s="1"/>
  <c r="DN37" i="4"/>
  <c r="DN22" i="31"/>
  <c r="F23" i="44" s="1"/>
  <c r="DO37" i="4"/>
  <c r="DO36" i="4" a="1"/>
  <c r="DO36" i="4" s="1"/>
  <c r="DK28" i="31"/>
  <c r="DK36" i="31" s="1" a="1"/>
  <c r="DK36" i="31" s="1"/>
  <c r="DL38" i="4" a="1"/>
  <c r="DL38" i="4" s="1"/>
  <c r="DL36" i="4" a="1"/>
  <c r="DL36" i="4" s="1"/>
  <c r="DL37" i="4"/>
  <c r="EP5" i="31"/>
  <c r="EP38" i="31" s="1" a="1"/>
  <c r="EP38" i="31" s="1"/>
  <c r="EQ37" i="4"/>
  <c r="EQ36" i="4" a="1"/>
  <c r="EQ36" i="4" s="1"/>
  <c r="EQ38" i="4" a="1"/>
  <c r="EQ38" i="4" s="1"/>
  <c r="ER30" i="31"/>
  <c r="ER36" i="31" s="1" a="1"/>
  <c r="ER36" i="31" s="1"/>
  <c r="ES36" i="4" a="1"/>
  <c r="ES36" i="4" s="1"/>
  <c r="ES38" i="4" a="1"/>
  <c r="ES38" i="4" s="1"/>
  <c r="ES37" i="4"/>
  <c r="EQ33" i="31"/>
  <c r="B34" i="45" s="1"/>
  <c r="ER37" i="4"/>
  <c r="Q38" i="31" a="1"/>
  <c r="Q38" i="31" s="1"/>
  <c r="FF38" i="31" a="1"/>
  <c r="FF38" i="31" s="1"/>
  <c r="HC36" i="31" a="1"/>
  <c r="HC36" i="31" s="1"/>
  <c r="BB36" i="4" a="1"/>
  <c r="BB36" i="4" s="1"/>
  <c r="FN38" i="31" a="1"/>
  <c r="FN38" i="31" s="1"/>
  <c r="FN37" i="31"/>
  <c r="GK36" i="4" a="1"/>
  <c r="GK36" i="4" s="1"/>
  <c r="GL36" i="4" a="1"/>
  <c r="GL36" i="4" s="1"/>
  <c r="E5" i="44"/>
  <c r="CZ36" i="4" a="1"/>
  <c r="CZ36" i="4" s="1"/>
  <c r="FF37" i="4"/>
  <c r="AB38" i="4" a="1"/>
  <c r="AB38" i="4" s="1"/>
  <c r="GN14" i="31"/>
  <c r="GV36" i="4" a="1"/>
  <c r="GV36" i="4" s="1"/>
  <c r="X36" i="4" a="1"/>
  <c r="X36" i="4" s="1"/>
  <c r="HH36" i="4" a="1"/>
  <c r="HH36" i="4" s="1"/>
  <c r="CL38" i="4" a="1"/>
  <c r="CL38" i="4" s="1"/>
  <c r="GC37" i="4"/>
  <c r="AQ38" i="4" a="1"/>
  <c r="AQ38" i="4" s="1"/>
  <c r="AC38" i="4" a="1"/>
  <c r="AC38" i="4" s="1"/>
  <c r="J36" i="4" a="1"/>
  <c r="J36" i="4" s="1"/>
  <c r="E36" i="46"/>
  <c r="E37" i="46" a="1"/>
  <c r="E37" i="46" s="1"/>
  <c r="E38" i="46" a="1"/>
  <c r="E38" i="46" s="1"/>
  <c r="BT36" i="4" a="1"/>
  <c r="BT36" i="4" s="1"/>
  <c r="GN37" i="4"/>
  <c r="HO37" i="4"/>
  <c r="BA36" i="4" a="1"/>
  <c r="BA36" i="4" s="1"/>
  <c r="DM38" i="4" a="1"/>
  <c r="DM38" i="4" s="1"/>
  <c r="HK38" i="4" a="1"/>
  <c r="HK38" i="4" s="1"/>
  <c r="EG11" i="31"/>
  <c r="EH38" i="4" a="1"/>
  <c r="EH38" i="4" s="1"/>
  <c r="HC38" i="4" a="1"/>
  <c r="HC38" i="4" s="1"/>
  <c r="AN38" i="4" a="1"/>
  <c r="AN38" i="4" s="1"/>
  <c r="CT36" i="4" a="1"/>
  <c r="CT36" i="4" s="1"/>
  <c r="HR37" i="4"/>
  <c r="GS38" i="4" a="1"/>
  <c r="GS38" i="4" s="1"/>
  <c r="J38" i="4" a="1"/>
  <c r="J38" i="4" s="1"/>
  <c r="FS36" i="4" a="1"/>
  <c r="FS36" i="4" s="1"/>
  <c r="FG38" i="4" a="1"/>
  <c r="FG38" i="4" s="1"/>
  <c r="BI36" i="4" a="1"/>
  <c r="BI36" i="4" s="1"/>
  <c r="HV36" i="4" a="1"/>
  <c r="HV36" i="4" s="1"/>
  <c r="GF36" i="4" a="1"/>
  <c r="GF36" i="4" s="1"/>
  <c r="EN23" i="31"/>
  <c r="J24" i="45" s="1"/>
  <c r="F4" i="49"/>
  <c r="AN36" i="4" a="1"/>
  <c r="AN36" i="4" s="1"/>
  <c r="H5" i="46"/>
  <c r="EH22" i="31"/>
  <c r="K4" i="48"/>
  <c r="DN38" i="4" a="1"/>
  <c r="DN38" i="4" s="1"/>
  <c r="CU36" i="31" a="1"/>
  <c r="CU36" i="31" s="1"/>
  <c r="CU37" i="31"/>
  <c r="K38" i="43"/>
  <c r="K39" i="43"/>
  <c r="DK38" i="4" a="1"/>
  <c r="DK38" i="4" s="1"/>
  <c r="C5" i="45"/>
  <c r="AJ6" i="31"/>
  <c r="F6" i="48" s="1"/>
  <c r="M9" i="49"/>
  <c r="DY6" i="31"/>
  <c r="DZ37" i="4"/>
  <c r="EH36" i="4" a="1"/>
  <c r="EH36" i="4" s="1"/>
  <c r="EH6" i="31"/>
  <c r="W5" i="31"/>
  <c r="W38" i="31" s="1" a="1"/>
  <c r="W38" i="31" s="1"/>
  <c r="X37" i="4"/>
  <c r="AD5" i="31"/>
  <c r="AD37" i="31" s="1"/>
  <c r="AE37" i="4"/>
  <c r="C5" i="48"/>
  <c r="AX37" i="4"/>
  <c r="AX38" i="4" a="1"/>
  <c r="AX38" i="4" s="1"/>
  <c r="EX5" i="31"/>
  <c r="EY38" i="4" a="1"/>
  <c r="EY38" i="4" s="1"/>
  <c r="EY37" i="4"/>
  <c r="FC36" i="4" a="1"/>
  <c r="FC36" i="4" s="1"/>
  <c r="FC37" i="4"/>
  <c r="FB5" i="31"/>
  <c r="FG36" i="4" a="1"/>
  <c r="FG36" i="4" s="1"/>
  <c r="GE5" i="31"/>
  <c r="GF37" i="4"/>
  <c r="GF5" i="31"/>
  <c r="GF38" i="4" a="1"/>
  <c r="GF38" i="4" s="1"/>
  <c r="GI5" i="31"/>
  <c r="I5" i="52" s="1"/>
  <c r="GJ36" i="4" a="1"/>
  <c r="GJ36" i="4" s="1"/>
  <c r="GJ37" i="4"/>
  <c r="GX37" i="4"/>
  <c r="GW5" i="31"/>
  <c r="GW37" i="31" s="1"/>
  <c r="HD5" i="31"/>
  <c r="HD36" i="31" s="1" a="1"/>
  <c r="HD36" i="31" s="1"/>
  <c r="HE36" i="4" a="1"/>
  <c r="HE36" i="4" s="1"/>
  <c r="EW6" i="31"/>
  <c r="EV6" i="31"/>
  <c r="FA38" i="4" a="1"/>
  <c r="FA38" i="4" s="1"/>
  <c r="FA36" i="4" a="1"/>
  <c r="FA36" i="4" s="1"/>
  <c r="FA37" i="4"/>
  <c r="FZ38" i="4" a="1"/>
  <c r="FZ38" i="4" s="1"/>
  <c r="FY6" i="31"/>
  <c r="E6" i="60" s="1"/>
  <c r="FZ36" i="4" a="1"/>
  <c r="FZ36" i="4" s="1"/>
  <c r="GB6" i="31"/>
  <c r="GC38" i="4" a="1"/>
  <c r="GC38" i="4" s="1"/>
  <c r="GY6" i="31"/>
  <c r="GZ36" i="4" a="1"/>
  <c r="GZ36" i="4" s="1"/>
  <c r="IK6" i="31"/>
  <c r="IK37" i="31" s="1"/>
  <c r="IL36" i="4" a="1"/>
  <c r="IL36" i="4" s="1"/>
  <c r="IL38" i="4" a="1"/>
  <c r="IL38" i="4" s="1"/>
  <c r="BQ7" i="31"/>
  <c r="BY7" i="31"/>
  <c r="C7" i="50" s="1"/>
  <c r="BZ36" i="4" a="1"/>
  <c r="BZ36" i="4" s="1"/>
  <c r="AK8" i="31"/>
  <c r="AL38" i="4" a="1"/>
  <c r="AL38" i="4" s="1"/>
  <c r="AL37" i="4"/>
  <c r="AT8" i="31"/>
  <c r="BI8" i="31"/>
  <c r="BI37" i="31" s="1"/>
  <c r="BJ38" i="4" a="1"/>
  <c r="BJ38" i="4" s="1"/>
  <c r="BJ37" i="4"/>
  <c r="CG8" i="31"/>
  <c r="CH36" i="4" a="1"/>
  <c r="CH36" i="4" s="1"/>
  <c r="CH38" i="4" a="1"/>
  <c r="CH38" i="4" s="1"/>
  <c r="FG8" i="31"/>
  <c r="FH38" i="4" a="1"/>
  <c r="FH38" i="4" s="1"/>
  <c r="FR38" i="4" a="1"/>
  <c r="FR38" i="4" s="1"/>
  <c r="FQ8" i="31"/>
  <c r="FQ36" i="31" s="1" a="1"/>
  <c r="FQ36" i="31" s="1"/>
  <c r="FR37" i="4"/>
  <c r="C8" i="52"/>
  <c r="GJ8" i="31"/>
  <c r="GK38" i="4" a="1"/>
  <c r="GK38" i="4" s="1"/>
  <c r="GK37" i="4"/>
  <c r="GX8" i="31"/>
  <c r="GX36" i="31" s="1" a="1"/>
  <c r="GX36" i="31" s="1"/>
  <c r="GY36" i="4" a="1"/>
  <c r="GY36" i="4" s="1"/>
  <c r="GY37" i="4"/>
  <c r="HE8" i="31"/>
  <c r="HF38" i="4" a="1"/>
  <c r="HF38" i="4" s="1"/>
  <c r="HF36" i="4" a="1"/>
  <c r="HF36" i="4" s="1"/>
  <c r="IJ8" i="31"/>
  <c r="IJ38" i="31" s="1" a="1"/>
  <c r="IJ38" i="31" s="1"/>
  <c r="IK36" i="4" a="1"/>
  <c r="IK36" i="4" s="1"/>
  <c r="BD9" i="31"/>
  <c r="BD38" i="31" s="1" a="1"/>
  <c r="BD38" i="31" s="1"/>
  <c r="BE36" i="4" a="1"/>
  <c r="BE36" i="4" s="1"/>
  <c r="FU9" i="31"/>
  <c r="FV36" i="4" a="1"/>
  <c r="FV36" i="4" s="1"/>
  <c r="GQ9" i="31"/>
  <c r="GQ36" i="31" s="1" a="1"/>
  <c r="GQ36" i="31" s="1"/>
  <c r="GR37" i="4"/>
  <c r="GR36" i="4" a="1"/>
  <c r="GR36" i="4" s="1"/>
  <c r="EW11" i="31"/>
  <c r="ET11" i="31"/>
  <c r="G12" i="45" s="1"/>
  <c r="BC36" i="4" a="1"/>
  <c r="BC36" i="4" s="1"/>
  <c r="BC38" i="4" a="1"/>
  <c r="BC38" i="4" s="1"/>
  <c r="AX15" i="31"/>
  <c r="AY15" i="31"/>
  <c r="IG15" i="31"/>
  <c r="IG37" i="31" s="1"/>
  <c r="IH37" i="4"/>
  <c r="IH36" i="4" a="1"/>
  <c r="IH36" i="4" s="1"/>
  <c r="V17" i="31"/>
  <c r="DR17" i="31"/>
  <c r="DP17" i="31"/>
  <c r="EW17" i="31"/>
  <c r="EV17" i="31"/>
  <c r="AI38" i="4" a="1"/>
  <c r="AI38" i="4" s="1"/>
  <c r="CK19" i="31"/>
  <c r="CL36" i="4" a="1"/>
  <c r="CL36" i="4" s="1"/>
  <c r="CL37" i="4"/>
  <c r="GC36" i="4" a="1"/>
  <c r="GC36" i="4" s="1"/>
  <c r="HR19" i="31"/>
  <c r="HR36" i="31" s="1" a="1"/>
  <c r="HR36" i="31" s="1"/>
  <c r="HS37" i="4"/>
  <c r="HS38" i="4" a="1"/>
  <c r="HS38" i="4" s="1"/>
  <c r="FW20" i="31"/>
  <c r="FX37" i="4"/>
  <c r="FX36" i="4" a="1"/>
  <c r="FX36" i="4" s="1"/>
  <c r="GD20" i="31"/>
  <c r="GF20" i="31"/>
  <c r="DP21" i="31"/>
  <c r="DR21" i="31"/>
  <c r="EN9" i="31"/>
  <c r="J10" i="45" s="1"/>
  <c r="E10" i="45"/>
  <c r="J5" i="48"/>
  <c r="G5" i="47"/>
  <c r="GC6" i="31"/>
  <c r="F9" i="45"/>
  <c r="D5" i="52"/>
  <c r="DY37" i="4"/>
  <c r="DX4" i="31"/>
  <c r="EA4" i="4"/>
  <c r="DX4" i="4"/>
  <c r="DY38" i="4" a="1"/>
  <c r="DY38" i="4" s="1"/>
  <c r="EF5" i="31"/>
  <c r="EE5" i="31"/>
  <c r="EG38" i="4" a="1"/>
  <c r="EG38" i="4" s="1"/>
  <c r="DZ19" i="31"/>
  <c r="DY19" i="31"/>
  <c r="DS20" i="31"/>
  <c r="DS37" i="31" s="1"/>
  <c r="DT37" i="4"/>
  <c r="DV20" i="31"/>
  <c r="DW20" i="31"/>
  <c r="DW36" i="4" a="1"/>
  <c r="DW36" i="4" s="1"/>
  <c r="DY22" i="31"/>
  <c r="DZ22" i="31"/>
  <c r="EF27" i="31"/>
  <c r="EH27" i="31"/>
  <c r="DY33" i="31"/>
  <c r="DZ33" i="31"/>
  <c r="F6" i="44"/>
  <c r="BG4" i="31"/>
  <c r="BH38" i="4" a="1"/>
  <c r="BH38" i="4" s="1"/>
  <c r="BH36" i="4" a="1"/>
  <c r="BH36" i="4" s="1"/>
  <c r="BM4" i="31"/>
  <c r="C4" i="50"/>
  <c r="CB4" i="31"/>
  <c r="CI4" i="31"/>
  <c r="FO4" i="31"/>
  <c r="FP38" i="4" a="1"/>
  <c r="FP38" i="4" s="1"/>
  <c r="FP37" i="4"/>
  <c r="FP36" i="4" a="1"/>
  <c r="FP36" i="4" s="1"/>
  <c r="FW38" i="4" a="1"/>
  <c r="FW38" i="4" s="1"/>
  <c r="FW37" i="4"/>
  <c r="GD4" i="31"/>
  <c r="GE36" i="4" a="1"/>
  <c r="GE36" i="4" s="1"/>
  <c r="GE37" i="4"/>
  <c r="I4" i="52"/>
  <c r="HS4" i="31"/>
  <c r="HT38" i="4" a="1"/>
  <c r="HT38" i="4" s="1"/>
  <c r="HT36" i="4" a="1"/>
  <c r="HT36" i="4" s="1"/>
  <c r="IM38" i="4" a="1"/>
  <c r="IM38" i="4" s="1"/>
  <c r="IM37" i="4"/>
  <c r="IM36" i="4" a="1"/>
  <c r="IM36" i="4" s="1"/>
  <c r="IP4" i="31"/>
  <c r="IQ36" i="4" a="1"/>
  <c r="IQ36" i="4" s="1"/>
  <c r="IQ37" i="4"/>
  <c r="IQ38" i="4" a="1"/>
  <c r="IQ38" i="4" s="1"/>
  <c r="IS4" i="31"/>
  <c r="IT37" i="4"/>
  <c r="IT38" i="4" a="1"/>
  <c r="IT38" i="4" s="1"/>
  <c r="AJ5" i="31"/>
  <c r="F5" i="48" s="1"/>
  <c r="AO37" i="4"/>
  <c r="AO36" i="4" a="1"/>
  <c r="AO36" i="4" s="1"/>
  <c r="AY37" i="4"/>
  <c r="BN5" i="31"/>
  <c r="BR5" i="31"/>
  <c r="BW5" i="31"/>
  <c r="BX38" i="4" a="1"/>
  <c r="BX38" i="4" s="1"/>
  <c r="CA38" i="4" a="1"/>
  <c r="CA38" i="4" s="1"/>
  <c r="BZ5" i="31"/>
  <c r="CJ5" i="31"/>
  <c r="CM5" i="31"/>
  <c r="CR5" i="31"/>
  <c r="CS37" i="4"/>
  <c r="FK37" i="4"/>
  <c r="FJ6" i="31"/>
  <c r="FK38" i="4" a="1"/>
  <c r="FK38" i="4" s="1"/>
  <c r="GH6" i="31"/>
  <c r="H6" i="52" s="1"/>
  <c r="GI38" i="4" a="1"/>
  <c r="GI38" i="4" s="1"/>
  <c r="GI37" i="4"/>
  <c r="J8" i="31"/>
  <c r="M8" i="31"/>
  <c r="AU8" i="31"/>
  <c r="BC8" i="31"/>
  <c r="BD37" i="4"/>
  <c r="BD36" i="4" a="1"/>
  <c r="BD36" i="4" s="1"/>
  <c r="CD8" i="31"/>
  <c r="CD36" i="31" s="1" a="1"/>
  <c r="CD36" i="31" s="1"/>
  <c r="CE37" i="4"/>
  <c r="CE36" i="4" a="1"/>
  <c r="CE36" i="4" s="1"/>
  <c r="J8" i="50"/>
  <c r="CE9" i="31"/>
  <c r="CE38" i="31" s="1" a="1"/>
  <c r="CE38" i="31" s="1"/>
  <c r="CF36" i="4" a="1"/>
  <c r="CF36" i="4" s="1"/>
  <c r="BT10" i="31"/>
  <c r="BU10" i="31"/>
  <c r="CZ10" i="31"/>
  <c r="CV11" i="31"/>
  <c r="CW36" i="4" a="1"/>
  <c r="CW36" i="4" s="1"/>
  <c r="CW38" i="4" a="1"/>
  <c r="CW38" i="4" s="1"/>
  <c r="BK12" i="31"/>
  <c r="BK38" i="31" s="1" a="1"/>
  <c r="BK38" i="31" s="1"/>
  <c r="BL36" i="4" a="1"/>
  <c r="BL36" i="4" s="1"/>
  <c r="DO14" i="31"/>
  <c r="G15" i="44" s="1"/>
  <c r="DR14" i="31"/>
  <c r="DP14" i="31"/>
  <c r="FX14" i="31"/>
  <c r="FY38" i="4" a="1"/>
  <c r="FY38" i="4" s="1"/>
  <c r="GA14" i="31"/>
  <c r="GC14" i="31"/>
  <c r="GB37" i="4"/>
  <c r="GB38" i="4" a="1"/>
  <c r="GB38" i="4" s="1"/>
  <c r="CX16" i="31"/>
  <c r="H17" i="46" s="1"/>
  <c r="DA16" i="31"/>
  <c r="F18" i="31"/>
  <c r="F38" i="31" s="1" a="1"/>
  <c r="F38" i="31" s="1"/>
  <c r="G37" i="4"/>
  <c r="G36" i="4" a="1"/>
  <c r="G36" i="4" s="1"/>
  <c r="CN18" i="31"/>
  <c r="DO23" i="31"/>
  <c r="G24" i="44" s="1"/>
  <c r="DP23" i="31"/>
  <c r="FR23" i="31"/>
  <c r="FS38" i="4" a="1"/>
  <c r="FS38" i="4" s="1"/>
  <c r="GM23" i="31"/>
  <c r="GN23" i="31"/>
  <c r="O24" i="31"/>
  <c r="S37" i="4"/>
  <c r="FF37" i="31"/>
  <c r="GU37" i="31"/>
  <c r="F38" i="43"/>
  <c r="L4" i="49"/>
  <c r="IL36" i="31" a="1"/>
  <c r="IL36" i="31" s="1"/>
  <c r="G37" i="43"/>
  <c r="GB36" i="4" a="1"/>
  <c r="GB36" i="4" s="1"/>
  <c r="HE37" i="4"/>
  <c r="IC38" i="4" a="1"/>
  <c r="IC38" i="4" s="1"/>
  <c r="GV37" i="4"/>
  <c r="BZ37" i="4"/>
  <c r="AP38" i="4" a="1"/>
  <c r="AP38" i="4" s="1"/>
  <c r="D6" i="48"/>
  <c r="GR38" i="4" a="1"/>
  <c r="GR38" i="4" s="1"/>
  <c r="GP36" i="4" a="1"/>
  <c r="GP36" i="4" s="1"/>
  <c r="FN37" i="4"/>
  <c r="AN37" i="4"/>
  <c r="DY36" i="4" a="1"/>
  <c r="DY36" i="4" s="1"/>
  <c r="EB36" i="4" a="1"/>
  <c r="EB36" i="4" s="1"/>
  <c r="BU38" i="4" a="1"/>
  <c r="BU38" i="4" s="1"/>
  <c r="HU38" i="4" a="1"/>
  <c r="HU38" i="4" s="1"/>
  <c r="HR36" i="4" a="1"/>
  <c r="HR36" i="4" s="1"/>
  <c r="GY38" i="4" a="1"/>
  <c r="GY38" i="4" s="1"/>
  <c r="FC38" i="4" a="1"/>
  <c r="FC38" i="4" s="1"/>
  <c r="AM38" i="4" a="1"/>
  <c r="AM38" i="4" s="1"/>
  <c r="CA36" i="4" a="1"/>
  <c r="CA36" i="4" s="1"/>
  <c r="GN38" i="4" a="1"/>
  <c r="GN38" i="4" s="1"/>
  <c r="CF38" i="4" a="1"/>
  <c r="CF38" i="4" s="1"/>
  <c r="C7" i="44"/>
  <c r="HX37" i="4"/>
  <c r="HM37" i="4"/>
  <c r="HJ37" i="4"/>
  <c r="BE40" i="29" a="1"/>
  <c r="BE40" i="29" s="1"/>
  <c r="GV38" i="4" a="1"/>
  <c r="GV38" i="4" s="1"/>
  <c r="BT38" i="4" a="1"/>
  <c r="BT38" i="4" s="1"/>
  <c r="IR37" i="4"/>
  <c r="BU36" i="4" a="1"/>
  <c r="BU36" i="4" s="1"/>
  <c r="GE38" i="4" a="1"/>
  <c r="GE38" i="4" s="1"/>
  <c r="IK37" i="4"/>
  <c r="DY29" i="31"/>
  <c r="EC37" i="4"/>
  <c r="BE38" i="4" a="1"/>
  <c r="BE38" i="4" s="1"/>
  <c r="HS36" i="4" a="1"/>
  <c r="HS36" i="4" s="1"/>
  <c r="BZ38" i="4" a="1"/>
  <c r="BZ38" i="4" s="1"/>
  <c r="FT37" i="4"/>
  <c r="FT36" i="4" a="1"/>
  <c r="FT36" i="4" s="1"/>
  <c r="GX38" i="4" a="1"/>
  <c r="GX38" i="4" s="1"/>
  <c r="ED15" i="31"/>
  <c r="D37" i="43"/>
  <c r="D40" i="43"/>
  <c r="CX18" i="31"/>
  <c r="H19" i="46" s="1"/>
  <c r="GP37" i="4"/>
  <c r="M7" i="50"/>
  <c r="F4" i="51"/>
  <c r="FD36" i="31" a="1"/>
  <c r="FD36" i="31" s="1"/>
  <c r="GG4" i="4"/>
  <c r="EE27" i="31"/>
  <c r="ID36" i="4" a="1"/>
  <c r="ID36" i="4" s="1"/>
  <c r="ER38" i="4" a="1"/>
  <c r="ER38" i="4" s="1"/>
  <c r="G36" i="51" a="1"/>
  <c r="G36" i="51" s="1"/>
  <c r="G35" i="51"/>
  <c r="D6" i="44"/>
  <c r="DH29" i="31"/>
  <c r="J30" i="44" s="1"/>
  <c r="E30" i="44"/>
  <c r="DT4" i="31"/>
  <c r="DU37" i="4"/>
  <c r="DU38" i="4" a="1"/>
  <c r="DU38" i="4" s="1"/>
  <c r="DU36" i="4" a="1"/>
  <c r="DU36" i="4" s="1"/>
  <c r="DU5" i="31"/>
  <c r="DU37" i="31" s="1"/>
  <c r="DV38" i="4" a="1"/>
  <c r="DV38" i="4" s="1"/>
  <c r="DV36" i="4" a="1"/>
  <c r="DV36" i="4" s="1"/>
  <c r="DV37" i="4"/>
  <c r="EB5" i="31"/>
  <c r="EB37" i="31" s="1"/>
  <c r="EC36" i="4" a="1"/>
  <c r="EC36" i="4" s="1"/>
  <c r="EE8" i="31"/>
  <c r="ED8" i="31"/>
  <c r="EE38" i="4" a="1"/>
  <c r="EE38" i="4" s="1"/>
  <c r="ED37" i="4"/>
  <c r="EC12" i="31"/>
  <c r="EC37" i="31" s="1"/>
  <c r="ED36" i="4" a="1"/>
  <c r="ED36" i="4" s="1"/>
  <c r="EG12" i="31"/>
  <c r="EH12" i="31"/>
  <c r="DY16" i="31"/>
  <c r="DZ16" i="31"/>
  <c r="DZ17" i="31"/>
  <c r="DX17" i="31"/>
  <c r="EF26" i="31"/>
  <c r="EH26" i="31"/>
  <c r="DZ32" i="31"/>
  <c r="DY32" i="31"/>
  <c r="AJ36" i="28"/>
  <c r="AJ37" i="28"/>
  <c r="AJ38" i="28"/>
  <c r="K4" i="31"/>
  <c r="U4" i="31"/>
  <c r="Y4" i="31"/>
  <c r="Z36" i="4" a="1"/>
  <c r="Z36" i="4" s="1"/>
  <c r="Z38" i="4" a="1"/>
  <c r="Z38" i="4" s="1"/>
  <c r="Z37" i="4"/>
  <c r="AE4" i="31"/>
  <c r="AF37" i="4"/>
  <c r="AF38" i="4" a="1"/>
  <c r="AF38" i="4" s="1"/>
  <c r="AI4" i="31"/>
  <c r="AO4" i="31"/>
  <c r="AP37" i="4"/>
  <c r="AS4" i="31"/>
  <c r="AT38" i="4" a="1"/>
  <c r="AT38" i="4" s="1"/>
  <c r="AT37" i="4"/>
  <c r="AV4" i="31"/>
  <c r="BB37" i="4"/>
  <c r="CC4" i="31"/>
  <c r="CD38" i="4" a="1"/>
  <c r="CD38" i="4" s="1"/>
  <c r="CD37" i="4"/>
  <c r="CP4" i="31"/>
  <c r="CQ37" i="4"/>
  <c r="CR4" i="4"/>
  <c r="CV36" i="4" a="1"/>
  <c r="CV36" i="4" s="1"/>
  <c r="CV37" i="4"/>
  <c r="CV38" i="4" a="1"/>
  <c r="CV38" i="4" s="1"/>
  <c r="CY4" i="31"/>
  <c r="CZ37" i="4"/>
  <c r="FA4" i="31"/>
  <c r="FB38" i="4" a="1"/>
  <c r="FB38" i="4" s="1"/>
  <c r="FB36" i="4" a="1"/>
  <c r="FB36" i="4" s="1"/>
  <c r="FB37" i="4"/>
  <c r="FF36" i="4" a="1"/>
  <c r="FF36" i="4" s="1"/>
  <c r="I4" i="51"/>
  <c r="FL4" i="31"/>
  <c r="FM38" i="4" a="1"/>
  <c r="FM38" i="4" s="1"/>
  <c r="FM37" i="4"/>
  <c r="FQ38" i="4" a="1"/>
  <c r="FQ38" i="4" s="1"/>
  <c r="GQ36" i="4" a="1"/>
  <c r="GQ36" i="4" s="1"/>
  <c r="GQ38" i="4" a="1"/>
  <c r="GQ38" i="4" s="1"/>
  <c r="GP4" i="31"/>
  <c r="GV4" i="31"/>
  <c r="GW36" i="4" a="1"/>
  <c r="GW36" i="4" s="1"/>
  <c r="GW37" i="4"/>
  <c r="GW38" i="4" a="1"/>
  <c r="GW38" i="4" s="1"/>
  <c r="HA37" i="4"/>
  <c r="HA36" i="4" a="1"/>
  <c r="HA36" i="4" s="1"/>
  <c r="HA38" i="4" a="1"/>
  <c r="HA38" i="4" s="1"/>
  <c r="IJ37" i="4"/>
  <c r="II4" i="31"/>
  <c r="IJ38" i="4" a="1"/>
  <c r="IJ38" i="4" s="1"/>
  <c r="IJ36" i="4" a="1"/>
  <c r="IJ36" i="4" s="1"/>
  <c r="IM4" i="31"/>
  <c r="IN36" i="4" a="1"/>
  <c r="IN36" i="4" s="1"/>
  <c r="S5" i="31"/>
  <c r="T36" i="4" a="1"/>
  <c r="T36" i="4" s="1"/>
  <c r="T37" i="4"/>
  <c r="IK38" i="4" a="1"/>
  <c r="IK38" i="4" s="1"/>
  <c r="F37" i="4"/>
  <c r="E6" i="31"/>
  <c r="F36" i="4" a="1"/>
  <c r="F36" i="4" s="1"/>
  <c r="F38" i="4" a="1"/>
  <c r="F38" i="4" s="1"/>
  <c r="L6" i="31"/>
  <c r="G6" i="47" s="1"/>
  <c r="M37" i="4"/>
  <c r="M38" i="4" a="1"/>
  <c r="M38" i="4" s="1"/>
  <c r="M36" i="4" a="1"/>
  <c r="M36" i="4" s="1"/>
  <c r="J6" i="47"/>
  <c r="AC36" i="4" a="1"/>
  <c r="AC36" i="4" s="1"/>
  <c r="AC37" i="4"/>
  <c r="AZ6" i="31"/>
  <c r="AZ37" i="31" s="1"/>
  <c r="BA38" i="4" a="1"/>
  <c r="BA38" i="4" s="1"/>
  <c r="BA37" i="4"/>
  <c r="BY38" i="4" a="1"/>
  <c r="BY38" i="4" s="1"/>
  <c r="BY37" i="4"/>
  <c r="CL6" i="31"/>
  <c r="CO6" i="31"/>
  <c r="CP37" i="4"/>
  <c r="CQ6" i="31"/>
  <c r="CP36" i="4" a="1"/>
  <c r="CP36" i="4" s="1"/>
  <c r="G7" i="46"/>
  <c r="DP6" i="31"/>
  <c r="EY7" i="31"/>
  <c r="EZ38" i="4" a="1"/>
  <c r="EZ38" i="4" s="1"/>
  <c r="EZ37" i="4"/>
  <c r="GB7" i="31"/>
  <c r="GL7" i="31"/>
  <c r="GM37" i="4"/>
  <c r="GT7" i="31"/>
  <c r="GT36" i="31" s="1" a="1"/>
  <c r="GT36" i="31" s="1"/>
  <c r="GU36" i="4" a="1"/>
  <c r="GU36" i="4" s="1"/>
  <c r="D8" i="31"/>
  <c r="H8" i="31"/>
  <c r="I38" i="4" a="1"/>
  <c r="I38" i="4" s="1"/>
  <c r="AG8" i="31"/>
  <c r="AH36" i="4" a="1"/>
  <c r="AH36" i="4" s="1"/>
  <c r="AI8" i="31"/>
  <c r="E8" i="48" s="1"/>
  <c r="IR9" i="31"/>
  <c r="IS36" i="4" a="1"/>
  <c r="IS36" i="4" s="1"/>
  <c r="AJ10" i="31"/>
  <c r="F10" i="48" s="1"/>
  <c r="AR10" i="31"/>
  <c r="L10" i="48" s="1"/>
  <c r="BF10" i="31"/>
  <c r="F10" i="49" s="1"/>
  <c r="BV10" i="31"/>
  <c r="BW37" i="4"/>
  <c r="BW38" i="4" a="1"/>
  <c r="BW38" i="4" s="1"/>
  <c r="GO10" i="31"/>
  <c r="GP38" i="4" a="1"/>
  <c r="GP38" i="4" s="1"/>
  <c r="HQ38" i="4" a="1"/>
  <c r="HQ38" i="4" s="1"/>
  <c r="HQ37" i="4"/>
  <c r="IE10" i="31"/>
  <c r="IE37" i="31" s="1"/>
  <c r="IF36" i="4" a="1"/>
  <c r="IF36" i="4" s="1"/>
  <c r="IF38" i="4" a="1"/>
  <c r="IF38" i="4" s="1"/>
  <c r="IO11" i="31"/>
  <c r="IP36" i="4" a="1"/>
  <c r="IP36" i="4" s="1"/>
  <c r="BH12" i="31"/>
  <c r="BI38" i="4" a="1"/>
  <c r="BI38" i="4" s="1"/>
  <c r="CG37" i="4"/>
  <c r="CG38" i="4" a="1"/>
  <c r="CG38" i="4" s="1"/>
  <c r="HU13" i="31"/>
  <c r="HU38" i="31" s="1" a="1"/>
  <c r="HU38" i="31" s="1"/>
  <c r="HV38" i="4" a="1"/>
  <c r="HV38" i="4" s="1"/>
  <c r="HV37" i="4"/>
  <c r="EA4" i="31"/>
  <c r="EB38" i="4" a="1"/>
  <c r="EB38" i="4" s="1"/>
  <c r="EE37" i="4"/>
  <c r="EG10" i="31"/>
  <c r="EH10" i="31"/>
  <c r="EF13" i="31"/>
  <c r="EH13" i="31"/>
  <c r="EE18" i="31"/>
  <c r="DY20" i="31"/>
  <c r="DZ20" i="31"/>
  <c r="DY25" i="31"/>
  <c r="DZ25" i="31"/>
  <c r="DZ26" i="31"/>
  <c r="DY26" i="31"/>
  <c r="DZ31" i="31"/>
  <c r="DY31" i="31"/>
  <c r="AJ4" i="31"/>
  <c r="DG4" i="4"/>
  <c r="BE4" i="31"/>
  <c r="BP38" i="4" a="1"/>
  <c r="BP38" i="4" s="1"/>
  <c r="BW4" i="31"/>
  <c r="BX37" i="4"/>
  <c r="CA37" i="4"/>
  <c r="EX4" i="31"/>
  <c r="EY36" i="4" a="1"/>
  <c r="EY36" i="4" s="1"/>
  <c r="GH37" i="4"/>
  <c r="GH38" i="4" a="1"/>
  <c r="GH38" i="4" s="1"/>
  <c r="P5" i="31"/>
  <c r="Q37" i="4"/>
  <c r="BI37" i="4"/>
  <c r="BH5" i="31"/>
  <c r="FL37" i="4"/>
  <c r="II38" i="4" a="1"/>
  <c r="II38" i="4" s="1"/>
  <c r="IH6" i="31"/>
  <c r="II36" i="4" a="1"/>
  <c r="II36" i="4" s="1"/>
  <c r="BC37" i="4"/>
  <c r="BS9" i="31"/>
  <c r="BU9" i="31"/>
  <c r="BE11" i="31"/>
  <c r="E11" i="49" s="1"/>
  <c r="S38" i="4" a="1"/>
  <c r="S38" i="4" s="1"/>
  <c r="S36" i="4" a="1"/>
  <c r="S36" i="4" s="1"/>
  <c r="EV12" i="31"/>
  <c r="EW12" i="31"/>
  <c r="GM16" i="31"/>
  <c r="GN16" i="31"/>
  <c r="AJ21" i="31"/>
  <c r="F21" i="48" s="1"/>
  <c r="D22" i="31"/>
  <c r="DH5" i="31"/>
  <c r="E6" i="44"/>
  <c r="DH18" i="31"/>
  <c r="J19" i="44" s="1"/>
  <c r="E19" i="44"/>
  <c r="E13" i="44"/>
  <c r="DH12" i="31"/>
  <c r="J13" i="44" s="1"/>
  <c r="DW6" i="31"/>
  <c r="DV6" i="31"/>
  <c r="DW38" i="4" a="1"/>
  <c r="DW38" i="4" s="1"/>
  <c r="EF7" i="31"/>
  <c r="EE7" i="31"/>
  <c r="DW8" i="31"/>
  <c r="EG9" i="31"/>
  <c r="EH9" i="31"/>
  <c r="EH19" i="31"/>
  <c r="EG19" i="31"/>
  <c r="DX22" i="31"/>
  <c r="DW22" i="31"/>
  <c r="H7" i="43"/>
  <c r="AF37" i="28"/>
  <c r="AF36" i="28"/>
  <c r="BS4" i="31"/>
  <c r="EU4" i="31"/>
  <c r="EU4" i="4"/>
  <c r="EV38" i="4" a="1"/>
  <c r="EV38" i="4" s="1"/>
  <c r="EV36" i="4" a="1"/>
  <c r="EV36" i="4" s="1"/>
  <c r="EV37" i="4"/>
  <c r="IP37" i="4"/>
  <c r="H38" i="4" a="1"/>
  <c r="H38" i="4" s="1"/>
  <c r="H36" i="4" a="1"/>
  <c r="H36" i="4" s="1"/>
  <c r="AM37" i="4"/>
  <c r="AL5" i="31"/>
  <c r="BL5" i="31"/>
  <c r="BM36" i="4" a="1"/>
  <c r="BM36" i="4" s="1"/>
  <c r="BM37" i="4"/>
  <c r="G6" i="46"/>
  <c r="FI38" i="4" a="1"/>
  <c r="FI38" i="4" s="1"/>
  <c r="FI37" i="4"/>
  <c r="FO38" i="4" a="1"/>
  <c r="FO38" i="4" s="1"/>
  <c r="FO36" i="4" a="1"/>
  <c r="FO36" i="4" s="1"/>
  <c r="GM6" i="31"/>
  <c r="D7" i="31"/>
  <c r="ET8" i="31"/>
  <c r="G9" i="45" s="1"/>
  <c r="EU8" i="31"/>
  <c r="FU8" i="31"/>
  <c r="FV37" i="4"/>
  <c r="Z9" i="31"/>
  <c r="GN9" i="31"/>
  <c r="GL9" i="31"/>
  <c r="AC11" i="31"/>
  <c r="AB11" i="31"/>
  <c r="DO11" i="31"/>
  <c r="G12" i="44" s="1"/>
  <c r="DP11" i="31"/>
  <c r="DR11" i="31"/>
  <c r="CX12" i="31"/>
  <c r="H13" i="46" s="1"/>
  <c r="FZ16" i="31"/>
  <c r="GA36" i="4" a="1"/>
  <c r="GA36" i="4" s="1"/>
  <c r="GA38" i="4" a="1"/>
  <c r="GA38" i="4" s="1"/>
  <c r="AJ17" i="31"/>
  <c r="F17" i="48" s="1"/>
  <c r="AW18" i="31"/>
  <c r="AY18" i="31"/>
  <c r="GD18" i="31"/>
  <c r="GF18" i="31"/>
  <c r="BF24" i="31"/>
  <c r="F24" i="49" s="1"/>
  <c r="DY8" i="31"/>
  <c r="DZ8" i="31"/>
  <c r="EE17" i="31"/>
  <c r="AI6" i="31"/>
  <c r="E6" i="48" s="1"/>
  <c r="BP4" i="31"/>
  <c r="CG36" i="4" a="1"/>
  <c r="CG36" i="4" s="1"/>
  <c r="IL37" i="4"/>
  <c r="IO36" i="4" a="1"/>
  <c r="IO36" i="4" s="1"/>
  <c r="AC18" i="31"/>
  <c r="BS20" i="31"/>
  <c r="BU20" i="31"/>
  <c r="DR23" i="31"/>
  <c r="EW27" i="31"/>
  <c r="DO29" i="31"/>
  <c r="G30" i="44" s="1"/>
  <c r="I36" i="28"/>
  <c r="C40" i="29" a="1"/>
  <c r="C40" i="29" s="1"/>
  <c r="BI40" i="29" a="1"/>
  <c r="BI40" i="29" s="1"/>
  <c r="CO39" i="29"/>
  <c r="CC39" i="29"/>
  <c r="B36" i="28"/>
  <c r="P37" i="28"/>
  <c r="DG14" i="31"/>
  <c r="AT38" i="29" a="1"/>
  <c r="AT38" i="29" s="1"/>
  <c r="AL40" i="29" a="1"/>
  <c r="AL40" i="29" s="1"/>
  <c r="Q38" i="28"/>
  <c r="I37" i="28"/>
  <c r="Y37" i="28"/>
  <c r="AE38" i="28"/>
  <c r="E40" i="29" a="1"/>
  <c r="E40" i="29" s="1"/>
  <c r="M40" i="29" a="1"/>
  <c r="M40" i="29" s="1"/>
  <c r="Q38" i="29" a="1"/>
  <c r="Q38" i="29" s="1"/>
  <c r="AH38" i="29" a="1"/>
  <c r="AH38" i="29" s="1"/>
  <c r="BR40" i="29" a="1"/>
  <c r="BR40" i="29" s="1"/>
  <c r="CA38" i="29" a="1"/>
  <c r="CA38" i="29" s="1"/>
  <c r="CQ39" i="29"/>
  <c r="CU39" i="29"/>
  <c r="I38" i="29" a="1"/>
  <c r="I38" i="29" s="1"/>
  <c r="AC38" i="29" a="1"/>
  <c r="AC38" i="29" s="1"/>
  <c r="AI39" i="29"/>
  <c r="BM38" i="29" a="1"/>
  <c r="BM38" i="29" s="1"/>
  <c r="HH37" i="4"/>
  <c r="HI36" i="4" a="1"/>
  <c r="HI36" i="4" s="1"/>
  <c r="DI27" i="31"/>
  <c r="J40" i="29" a="1"/>
  <c r="J40" i="29" s="1"/>
  <c r="R38" i="29" a="1"/>
  <c r="R38" i="29" s="1"/>
  <c r="AD39" i="29"/>
  <c r="AQ40" i="29" a="1"/>
  <c r="AQ40" i="29" s="1"/>
  <c r="AW39" i="29"/>
  <c r="BU40" i="29" a="1"/>
  <c r="BU40" i="29" s="1"/>
  <c r="CH40" i="29" a="1"/>
  <c r="CH40" i="29" s="1"/>
  <c r="CP38" i="29" a="1"/>
  <c r="CP38" i="29" s="1"/>
  <c r="CT40" i="29" a="1"/>
  <c r="CT40" i="29" s="1"/>
  <c r="HG37" i="4"/>
  <c r="ET29" i="31"/>
  <c r="G30" i="45" s="1"/>
  <c r="E37" i="43" l="1"/>
  <c r="F16" i="52"/>
  <c r="F35" i="52" s="1"/>
  <c r="F16" i="60"/>
  <c r="F37" i="60" s="1" a="1"/>
  <c r="F37" i="60" s="1"/>
  <c r="D14" i="52"/>
  <c r="D35" i="52" s="1"/>
  <c r="D14" i="60"/>
  <c r="D36" i="60" s="1" a="1"/>
  <c r="D36" i="60" s="1"/>
  <c r="GO36" i="31" a="1"/>
  <c r="GO36" i="31" s="1"/>
  <c r="L10" i="52"/>
  <c r="FW36" i="31" a="1"/>
  <c r="FW36" i="31" s="1"/>
  <c r="C20" i="60"/>
  <c r="C35" i="60" s="1"/>
  <c r="E37" i="60" a="1"/>
  <c r="E37" i="60" s="1"/>
  <c r="E35" i="60"/>
  <c r="E36" i="60" a="1"/>
  <c r="E36" i="60" s="1"/>
  <c r="A31" i="58"/>
  <c r="A31" i="59"/>
  <c r="A32" i="57"/>
  <c r="A32" i="58"/>
  <c r="A33" i="57"/>
  <c r="A32" i="59"/>
  <c r="A21" i="49"/>
  <c r="A22" i="57"/>
  <c r="A21" i="59"/>
  <c r="A21" i="58"/>
  <c r="A27" i="52"/>
  <c r="A28" i="57"/>
  <c r="A27" i="59"/>
  <c r="A27" i="58"/>
  <c r="A6" i="59"/>
  <c r="A6" i="58"/>
  <c r="A7" i="57"/>
  <c r="A12" i="48"/>
  <c r="A13" i="57"/>
  <c r="A12" i="59"/>
  <c r="A12" i="58"/>
  <c r="A30" i="59"/>
  <c r="A30" i="58"/>
  <c r="A31" i="57"/>
  <c r="A9" i="57"/>
  <c r="A8" i="59"/>
  <c r="A8" i="58"/>
  <c r="A28" i="52"/>
  <c r="A28" i="58"/>
  <c r="A29" i="57"/>
  <c r="A28" i="59"/>
  <c r="A22" i="48"/>
  <c r="A22" i="59"/>
  <c r="A22" i="58"/>
  <c r="A23" i="57"/>
  <c r="A18" i="48"/>
  <c r="A18" i="59"/>
  <c r="A18" i="58"/>
  <c r="A19" i="57"/>
  <c r="A19" i="49"/>
  <c r="A19" i="59"/>
  <c r="A19" i="58"/>
  <c r="A20" i="57"/>
  <c r="A14" i="52"/>
  <c r="A14" i="59"/>
  <c r="A14" i="58"/>
  <c r="A15" i="57"/>
  <c r="EP36" i="31" a="1"/>
  <c r="EP36" i="31" s="1"/>
  <c r="A19" i="52"/>
  <c r="A20" i="45"/>
  <c r="A23" i="45"/>
  <c r="A12" i="47"/>
  <c r="A12" i="52"/>
  <c r="A12" i="49"/>
  <c r="A19" i="48"/>
  <c r="A13" i="46"/>
  <c r="A12" i="51"/>
  <c r="A13" i="45"/>
  <c r="A12" i="50"/>
  <c r="A13" i="44"/>
  <c r="A20" i="44"/>
  <c r="A19" i="51"/>
  <c r="A20" i="46"/>
  <c r="A19" i="47"/>
  <c r="A19" i="50"/>
  <c r="A18" i="47"/>
  <c r="A15" i="46"/>
  <c r="A27" i="51"/>
  <c r="A28" i="45"/>
  <c r="A28" i="46"/>
  <c r="A15" i="45"/>
  <c r="A27" i="49"/>
  <c r="A27" i="50"/>
  <c r="A28" i="44"/>
  <c r="B40" i="43"/>
  <c r="A14" i="49"/>
  <c r="A23" i="44"/>
  <c r="A14" i="48"/>
  <c r="A28" i="47"/>
  <c r="A27" i="48"/>
  <c r="A14" i="51"/>
  <c r="A14" i="47"/>
  <c r="A15" i="44"/>
  <c r="A14" i="50"/>
  <c r="A27" i="47"/>
  <c r="A18" i="52"/>
  <c r="A28" i="49"/>
  <c r="A22" i="47"/>
  <c r="A22" i="52"/>
  <c r="E40" i="43"/>
  <c r="E39" i="43"/>
  <c r="A29" i="44"/>
  <c r="A29" i="45"/>
  <c r="A23" i="46"/>
  <c r="A29" i="46"/>
  <c r="A28" i="48"/>
  <c r="A28" i="50"/>
  <c r="A28" i="51"/>
  <c r="A22" i="50"/>
  <c r="E38" i="43"/>
  <c r="B39" i="43"/>
  <c r="EK36" i="4" a="1"/>
  <c r="EK36" i="4" s="1"/>
  <c r="DO5" i="31"/>
  <c r="G6" i="44" s="1"/>
  <c r="DP36" i="4" a="1"/>
  <c r="DP36" i="4" s="1"/>
  <c r="DP38" i="4" a="1"/>
  <c r="DP38" i="4" s="1"/>
  <c r="E32" i="45"/>
  <c r="EN31" i="31"/>
  <c r="J32" i="45" s="1"/>
  <c r="E11" i="44"/>
  <c r="DH10" i="31"/>
  <c r="J11" i="44" s="1"/>
  <c r="EL38" i="4" a="1"/>
  <c r="EL38" i="4" s="1"/>
  <c r="EM37" i="4"/>
  <c r="B38" i="43"/>
  <c r="A21" i="52"/>
  <c r="A18" i="50"/>
  <c r="A19" i="45"/>
  <c r="A19" i="44"/>
  <c r="A19" i="46"/>
  <c r="A18" i="51"/>
  <c r="A18" i="49"/>
  <c r="A22" i="49"/>
  <c r="A22" i="51"/>
  <c r="DH31" i="31"/>
  <c r="J32" i="44" s="1"/>
  <c r="ID36" i="31" a="1"/>
  <c r="ID36" i="31" s="1"/>
  <c r="E14" i="44"/>
  <c r="EN29" i="31"/>
  <c r="J30" i="45" s="1"/>
  <c r="FQ38" i="31" a="1"/>
  <c r="FQ38" i="31" s="1"/>
  <c r="C39" i="43"/>
  <c r="EN36" i="4" a="1"/>
  <c r="EN36" i="4" s="1"/>
  <c r="EK37" i="4"/>
  <c r="EN37" i="4"/>
  <c r="M35" i="49"/>
  <c r="HY38" i="31" a="1"/>
  <c r="HY38" i="31" s="1"/>
  <c r="CS37" i="31"/>
  <c r="DH7" i="31"/>
  <c r="J8" i="44" s="1"/>
  <c r="B37" i="43"/>
  <c r="EM36" i="31" a="1"/>
  <c r="EM36" i="31" s="1"/>
  <c r="DH33" i="31"/>
  <c r="J34" i="44" s="1"/>
  <c r="AA37" i="31"/>
  <c r="E26" i="44"/>
  <c r="J40" i="43"/>
  <c r="DH38" i="4" a="1"/>
  <c r="DH38" i="4" s="1"/>
  <c r="C38" i="43"/>
  <c r="DO4" i="31"/>
  <c r="G5" i="44" s="1"/>
  <c r="DP37" i="4"/>
  <c r="DH32" i="31"/>
  <c r="J33" i="44" s="1"/>
  <c r="X36" i="31" a="1"/>
  <c r="X36" i="31" s="1"/>
  <c r="EN38" i="4" a="1"/>
  <c r="EN38" i="4" s="1"/>
  <c r="EK38" i="4" a="1"/>
  <c r="EK38" i="4" s="1"/>
  <c r="GI37" i="31"/>
  <c r="DH36" i="4" a="1"/>
  <c r="DH36" i="4" s="1"/>
  <c r="C40" i="43"/>
  <c r="HY36" i="31" a="1"/>
  <c r="HY36" i="31" s="1"/>
  <c r="DH37" i="4"/>
  <c r="GT37" i="31"/>
  <c r="AP36" i="31" a="1"/>
  <c r="AP36" i="31" s="1"/>
  <c r="GI38" i="31" a="1"/>
  <c r="GI38" i="31" s="1"/>
  <c r="C37" i="43"/>
  <c r="J38" i="43"/>
  <c r="E23" i="44"/>
  <c r="DH22" i="31"/>
  <c r="J23" i="44" s="1"/>
  <c r="E33" i="45"/>
  <c r="DG37" i="31"/>
  <c r="E15" i="45"/>
  <c r="X38" i="31" a="1"/>
  <c r="X38" i="31" s="1"/>
  <c r="FM36" i="31" a="1"/>
  <c r="FM36" i="31" s="1"/>
  <c r="GA37" i="31"/>
  <c r="A21" i="47"/>
  <c r="ID38" i="31" a="1"/>
  <c r="ID38" i="31" s="1"/>
  <c r="GX38" i="31" a="1"/>
  <c r="GX38" i="31" s="1"/>
  <c r="DS36" i="31" a="1"/>
  <c r="DS36" i="31" s="1"/>
  <c r="CH38" i="31" a="1"/>
  <c r="CH38" i="31" s="1"/>
  <c r="E19" i="45"/>
  <c r="ES37" i="31"/>
  <c r="F39" i="45"/>
  <c r="A21" i="51"/>
  <c r="A22" i="45"/>
  <c r="A22" i="46"/>
  <c r="A22" i="44"/>
  <c r="BK36" i="31" a="1"/>
  <c r="BK36" i="31" s="1"/>
  <c r="A21" i="50"/>
  <c r="A21" i="48"/>
  <c r="A30" i="48"/>
  <c r="A31" i="44"/>
  <c r="A30" i="50"/>
  <c r="A31" i="45"/>
  <c r="A30" i="49"/>
  <c r="A31" i="46"/>
  <c r="A30" i="51"/>
  <c r="A30" i="52"/>
  <c r="A30" i="47"/>
  <c r="A6" i="48"/>
  <c r="A6" i="49"/>
  <c r="A6" i="51"/>
  <c r="A7" i="45"/>
  <c r="A6" i="47"/>
  <c r="A7" i="46"/>
  <c r="A6" i="52"/>
  <c r="A7" i="44"/>
  <c r="A6" i="50"/>
  <c r="D5" i="47"/>
  <c r="D36" i="47" s="1" a="1"/>
  <c r="D36" i="47" s="1"/>
  <c r="BY36" i="31" a="1"/>
  <c r="BY36" i="31" s="1"/>
  <c r="HZ36" i="31" a="1"/>
  <c r="HZ36" i="31" s="1"/>
  <c r="EQ38" i="31" a="1"/>
  <c r="EQ38" i="31" s="1"/>
  <c r="I38" i="31" a="1"/>
  <c r="I38" i="31" s="1"/>
  <c r="A31" i="47"/>
  <c r="A32" i="46"/>
  <c r="A32" i="44"/>
  <c r="A31" i="50"/>
  <c r="A32" i="45"/>
  <c r="A31" i="51"/>
  <c r="A31" i="49"/>
  <c r="A31" i="52"/>
  <c r="A31" i="48"/>
  <c r="I37" i="31"/>
  <c r="A33" i="44"/>
  <c r="A33" i="46"/>
  <c r="A32" i="50"/>
  <c r="A32" i="47"/>
  <c r="A33" i="45"/>
  <c r="A32" i="48"/>
  <c r="A32" i="52"/>
  <c r="A32" i="49"/>
  <c r="A32" i="51"/>
  <c r="E7" i="45"/>
  <c r="EN6" i="31"/>
  <c r="J7" i="45" s="1"/>
  <c r="A9" i="44"/>
  <c r="A8" i="47"/>
  <c r="A8" i="51"/>
  <c r="A8" i="48"/>
  <c r="A8" i="49"/>
  <c r="A8" i="50"/>
  <c r="A9" i="45"/>
  <c r="A9" i="46"/>
  <c r="A8" i="52"/>
  <c r="EL37" i="4"/>
  <c r="HF38" i="31" a="1"/>
  <c r="HF38" i="31" s="1"/>
  <c r="BO36" i="31" a="1"/>
  <c r="BO36" i="31" s="1"/>
  <c r="EN16" i="31"/>
  <c r="J17" i="45" s="1"/>
  <c r="E21" i="45"/>
  <c r="EN20" i="31"/>
  <c r="J21" i="45" s="1"/>
  <c r="AL38" i="31" a="1"/>
  <c r="AL38" i="31" s="1"/>
  <c r="HA36" i="31" a="1"/>
  <c r="HA36" i="31" s="1"/>
  <c r="FS37" i="31"/>
  <c r="CE37" i="31"/>
  <c r="EM37" i="31"/>
  <c r="EN15" i="31"/>
  <c r="J16" i="45" s="1"/>
  <c r="E16" i="45"/>
  <c r="J39" i="43"/>
  <c r="E9" i="44"/>
  <c r="DH8" i="31"/>
  <c r="J9" i="44" s="1"/>
  <c r="EY38" i="31" a="1"/>
  <c r="EY38" i="31" s="1"/>
  <c r="J37" i="43"/>
  <c r="FS38" i="31" a="1"/>
  <c r="FS38" i="31" s="1"/>
  <c r="B36" i="45"/>
  <c r="HA37" i="31"/>
  <c r="AX37" i="31"/>
  <c r="E23" i="45"/>
  <c r="EN22" i="31"/>
  <c r="J23" i="45" s="1"/>
  <c r="EC38" i="31" a="1"/>
  <c r="EC38" i="31" s="1"/>
  <c r="EM38" i="31" a="1"/>
  <c r="EM38" i="31" s="1"/>
  <c r="AB38" i="31" a="1"/>
  <c r="AB38" i="31" s="1"/>
  <c r="BH36" i="31" a="1"/>
  <c r="BH36" i="31" s="1"/>
  <c r="DM36" i="31" a="1"/>
  <c r="DM36" i="31" s="1"/>
  <c r="IJ37" i="31"/>
  <c r="AH36" i="31" a="1"/>
  <c r="AH36" i="31" s="1"/>
  <c r="J36" i="48" a="1"/>
  <c r="J36" i="48" s="1"/>
  <c r="B38" i="45" a="1"/>
  <c r="B38" i="45" s="1"/>
  <c r="AX38" i="31" a="1"/>
  <c r="AX38" i="31" s="1"/>
  <c r="DD38" i="4" a="1"/>
  <c r="DD38" i="4" s="1"/>
  <c r="EJ36" i="4" a="1"/>
  <c r="EJ36" i="4" s="1"/>
  <c r="X37" i="31"/>
  <c r="FX38" i="31" a="1"/>
  <c r="FX38" i="31" s="1"/>
  <c r="GM36" i="31" a="1"/>
  <c r="GM36" i="31" s="1"/>
  <c r="IK36" i="31" a="1"/>
  <c r="IK36" i="31" s="1"/>
  <c r="CH36" i="31" a="1"/>
  <c r="CH36" i="31" s="1"/>
  <c r="J35" i="50"/>
  <c r="L38" i="31" a="1"/>
  <c r="L38" i="31" s="1"/>
  <c r="HZ38" i="31" a="1"/>
  <c r="HZ38" i="31" s="1"/>
  <c r="CH37" i="31"/>
  <c r="L36" i="31" a="1"/>
  <c r="L36" i="31" s="1"/>
  <c r="ED38" i="31" a="1"/>
  <c r="ED38" i="31" s="1"/>
  <c r="GD37" i="4"/>
  <c r="EM36" i="4" a="1"/>
  <c r="EM36" i="4" s="1"/>
  <c r="FM38" i="31" a="1"/>
  <c r="FM38" i="31" s="1"/>
  <c r="EL36" i="4" a="1"/>
  <c r="EL36" i="4" s="1"/>
  <c r="GH38" i="31" a="1"/>
  <c r="GH38" i="31" s="1"/>
  <c r="EC36" i="31" a="1"/>
  <c r="EC36" i="31" s="1"/>
  <c r="GD38" i="4" a="1"/>
  <c r="GD38" i="4" s="1"/>
  <c r="FU38" i="31" a="1"/>
  <c r="FU38" i="31" s="1"/>
  <c r="EG37" i="31"/>
  <c r="AZ36" i="31" a="1"/>
  <c r="AZ36" i="31" s="1"/>
  <c r="AX36" i="31" a="1"/>
  <c r="AX36" i="31" s="1"/>
  <c r="FQ37" i="31"/>
  <c r="ES36" i="31" a="1"/>
  <c r="ES36" i="31" s="1"/>
  <c r="L37" i="31"/>
  <c r="ED37" i="31"/>
  <c r="EO36" i="4" a="1"/>
  <c r="EO36" i="4" s="1"/>
  <c r="DQ38" i="31" a="1"/>
  <c r="DQ38" i="31" s="1"/>
  <c r="B39" i="45"/>
  <c r="HY37" i="31"/>
  <c r="AZ38" i="31" a="1"/>
  <c r="AZ38" i="31" s="1"/>
  <c r="DQ37" i="31"/>
  <c r="E11" i="45"/>
  <c r="EN10" i="31"/>
  <c r="J11" i="45" s="1"/>
  <c r="ED36" i="31" a="1"/>
  <c r="ED36" i="31" s="1"/>
  <c r="DY36" i="31" a="1"/>
  <c r="DY36" i="31" s="1"/>
  <c r="AW37" i="31"/>
  <c r="IJ36" i="31" a="1"/>
  <c r="IJ36" i="31" s="1"/>
  <c r="EJ38" i="4" a="1"/>
  <c r="EJ38" i="4" s="1"/>
  <c r="GI36" i="31" a="1"/>
  <c r="GI36" i="31" s="1"/>
  <c r="EN24" i="31"/>
  <c r="J25" i="45" s="1"/>
  <c r="E25" i="45"/>
  <c r="EG38" i="31" a="1"/>
  <c r="EG38" i="31" s="1"/>
  <c r="ES38" i="31" a="1"/>
  <c r="ES38" i="31" s="1"/>
  <c r="GD36" i="4" a="1"/>
  <c r="GD36" i="4" s="1"/>
  <c r="DN37" i="31"/>
  <c r="GC37" i="31"/>
  <c r="HG36" i="31" a="1"/>
  <c r="HG36" i="31" s="1"/>
  <c r="EM38" i="4" a="1"/>
  <c r="EM38" i="4" s="1"/>
  <c r="AD38" i="31" a="1"/>
  <c r="AD38" i="31" s="1"/>
  <c r="GS38" i="31" a="1"/>
  <c r="GS38" i="31" s="1"/>
  <c r="HI37" i="31"/>
  <c r="GQ38" i="31" a="1"/>
  <c r="GQ38" i="31" s="1"/>
  <c r="EF38" i="4" a="1"/>
  <c r="EF38" i="4" s="1"/>
  <c r="EF37" i="4"/>
  <c r="EE4" i="31"/>
  <c r="EE38" i="31" s="1" a="1"/>
  <c r="EE38" i="31" s="1"/>
  <c r="EF36" i="4" a="1"/>
  <c r="EF36" i="4" s="1"/>
  <c r="E6" i="45"/>
  <c r="EN5" i="31"/>
  <c r="J6" i="45" s="1"/>
  <c r="BS37" i="31"/>
  <c r="BS36" i="31" a="1"/>
  <c r="BS36" i="31" s="1"/>
  <c r="BS38" i="31" a="1"/>
  <c r="BS38" i="31" s="1"/>
  <c r="E4" i="49"/>
  <c r="EA37" i="31"/>
  <c r="EA36" i="31" a="1"/>
  <c r="EA36" i="31" s="1"/>
  <c r="EA38" i="31" a="1"/>
  <c r="EA38" i="31" s="1"/>
  <c r="AC6" i="31"/>
  <c r="AD38" i="4" a="1"/>
  <c r="AD38" i="4" s="1"/>
  <c r="AD37" i="4"/>
  <c r="AD36" i="4" a="1"/>
  <c r="AD36" i="4" s="1"/>
  <c r="FR37" i="31"/>
  <c r="FR38" i="31" a="1"/>
  <c r="FR38" i="31" s="1"/>
  <c r="D5" i="50"/>
  <c r="BZ36" i="31" a="1"/>
  <c r="BZ36" i="31" s="1"/>
  <c r="BZ37" i="31"/>
  <c r="BZ38" i="31" a="1"/>
  <c r="BZ38" i="31" s="1"/>
  <c r="I35" i="52"/>
  <c r="I36" i="52" a="1"/>
  <c r="I36" i="52" s="1"/>
  <c r="I37" i="52" a="1"/>
  <c r="I37" i="52" s="1"/>
  <c r="GD37" i="31"/>
  <c r="GD38" i="31" a="1"/>
  <c r="GD38" i="31" s="1"/>
  <c r="GD36" i="31" a="1"/>
  <c r="GD36" i="31" s="1"/>
  <c r="HE38" i="31" a="1"/>
  <c r="HE38" i="31" s="1"/>
  <c r="HE37" i="31"/>
  <c r="HE36" i="31" a="1"/>
  <c r="HE36" i="31" s="1"/>
  <c r="M5" i="47"/>
  <c r="W36" i="31" a="1"/>
  <c r="W36" i="31" s="1"/>
  <c r="EH38" i="31" a="1"/>
  <c r="EH38" i="31" s="1"/>
  <c r="EH37" i="31"/>
  <c r="EH36" i="31" a="1"/>
  <c r="EH36" i="31" s="1"/>
  <c r="J37" i="48" a="1"/>
  <c r="J37" i="48" s="1"/>
  <c r="HV36" i="31" a="1"/>
  <c r="HV36" i="31" s="1"/>
  <c r="HV37" i="31"/>
  <c r="HV38" i="31" a="1"/>
  <c r="HV38" i="31" s="1"/>
  <c r="HK37" i="31"/>
  <c r="HK38" i="31" a="1"/>
  <c r="HK38" i="31" s="1"/>
  <c r="EN27" i="31"/>
  <c r="J28" i="45" s="1"/>
  <c r="E28" i="45"/>
  <c r="K26" i="51"/>
  <c r="K36" i="51" s="1" a="1"/>
  <c r="K36" i="51" s="1"/>
  <c r="FK38" i="31" a="1"/>
  <c r="FK38" i="31" s="1"/>
  <c r="E7" i="51"/>
  <c r="FC38" i="31" a="1"/>
  <c r="FC38" i="31" s="1"/>
  <c r="FC37" i="31"/>
  <c r="FC36" i="31" a="1"/>
  <c r="FC36" i="31" s="1"/>
  <c r="I5" i="51"/>
  <c r="I36" i="51" s="1" a="1"/>
  <c r="I36" i="51" s="1"/>
  <c r="FI36" i="31" a="1"/>
  <c r="FI36" i="31" s="1"/>
  <c r="FI37" i="31"/>
  <c r="H35" i="52"/>
  <c r="H37" i="52" a="1"/>
  <c r="H37" i="52" s="1"/>
  <c r="H36" i="52" a="1"/>
  <c r="H36" i="52" s="1"/>
  <c r="DH11" i="31"/>
  <c r="J12" i="44" s="1"/>
  <c r="E12" i="44"/>
  <c r="EU36" i="4" a="1"/>
  <c r="EU36" i="4" s="1"/>
  <c r="EU38" i="4" a="1"/>
  <c r="EU38" i="4" s="1"/>
  <c r="EU37" i="4"/>
  <c r="ET4" i="31"/>
  <c r="L4" i="51"/>
  <c r="FL36" i="31" a="1"/>
  <c r="FL36" i="31" s="1"/>
  <c r="FL37" i="31"/>
  <c r="FL38" i="31" a="1"/>
  <c r="FL38" i="31" s="1"/>
  <c r="K4" i="47"/>
  <c r="EB38" i="31" a="1"/>
  <c r="EB38" i="31" s="1"/>
  <c r="K4" i="50"/>
  <c r="DN36" i="31" a="1"/>
  <c r="DN36" i="31" s="1"/>
  <c r="DX36" i="31" a="1"/>
  <c r="DX36" i="31" s="1"/>
  <c r="DX38" i="31" a="1"/>
  <c r="DX38" i="31" s="1"/>
  <c r="DX37" i="31"/>
  <c r="I8" i="50"/>
  <c r="CG37" i="31"/>
  <c r="FR36" i="31" a="1"/>
  <c r="FR36" i="31" s="1"/>
  <c r="GW36" i="31" a="1"/>
  <c r="GW36" i="31" s="1"/>
  <c r="GW38" i="31" a="1"/>
  <c r="GW38" i="31" s="1"/>
  <c r="FZ38" i="31" a="1"/>
  <c r="FZ38" i="31" s="1"/>
  <c r="DJ37" i="31"/>
  <c r="DJ38" i="31" a="1"/>
  <c r="DJ38" i="31" s="1"/>
  <c r="C8" i="46"/>
  <c r="C36" i="46" s="1"/>
  <c r="CS38" i="31" a="1"/>
  <c r="CS38" i="31" s="1"/>
  <c r="F7" i="49"/>
  <c r="IA36" i="31" a="1"/>
  <c r="IA36" i="31" s="1"/>
  <c r="K38" i="45" a="1"/>
  <c r="K38" i="45" s="1"/>
  <c r="K39" i="45"/>
  <c r="K37" i="45" a="1"/>
  <c r="K37" i="45" s="1"/>
  <c r="K36" i="45"/>
  <c r="FK36" i="31" a="1"/>
  <c r="FK36" i="31" s="1"/>
  <c r="AB36" i="31" a="1"/>
  <c r="AB36" i="31" s="1"/>
  <c r="CE36" i="31" a="1"/>
  <c r="CE36" i="31" s="1"/>
  <c r="L28" i="44"/>
  <c r="DI37" i="31"/>
  <c r="DI38" i="31" a="1"/>
  <c r="DI38" i="31" s="1"/>
  <c r="DJ36" i="4" a="1"/>
  <c r="DJ36" i="4" s="1"/>
  <c r="DJ37" i="4"/>
  <c r="DJ38" i="4" a="1"/>
  <c r="DJ38" i="4" s="1"/>
  <c r="E5" i="45"/>
  <c r="EN4" i="31"/>
  <c r="EU38" i="31" a="1"/>
  <c r="EU38" i="31" s="1"/>
  <c r="EU36" i="31" a="1"/>
  <c r="EU36" i="31" s="1"/>
  <c r="EU37" i="31"/>
  <c r="DV38" i="31" a="1"/>
  <c r="DV38" i="31" s="1"/>
  <c r="DV37" i="31"/>
  <c r="DV36" i="31" a="1"/>
  <c r="DV36" i="31" s="1"/>
  <c r="GO38" i="31" a="1"/>
  <c r="GO38" i="31" s="1"/>
  <c r="GO37" i="31"/>
  <c r="DR6" i="31"/>
  <c r="CY38" i="31" a="1"/>
  <c r="CY38" i="31" s="1"/>
  <c r="CY37" i="31"/>
  <c r="CY36" i="31" a="1"/>
  <c r="CY36" i="31" s="1"/>
  <c r="I5" i="46"/>
  <c r="CQ4" i="31"/>
  <c r="CR37" i="4"/>
  <c r="CR38" i="4" a="1"/>
  <c r="CR38" i="4" s="1"/>
  <c r="CR36" i="4" a="1"/>
  <c r="CR36" i="4" s="1"/>
  <c r="I4" i="48"/>
  <c r="AO38" i="31" a="1"/>
  <c r="AO38" i="31" s="1"/>
  <c r="AO37" i="31"/>
  <c r="AO36" i="31" a="1"/>
  <c r="AO36" i="31" s="1"/>
  <c r="DY38" i="31" a="1"/>
  <c r="DY38" i="31" s="1"/>
  <c r="HK36" i="31" a="1"/>
  <c r="HK36" i="31" s="1"/>
  <c r="EB36" i="31" a="1"/>
  <c r="EB36" i="31" s="1"/>
  <c r="GF4" i="31"/>
  <c r="GG36" i="4" a="1"/>
  <c r="GG36" i="4" s="1"/>
  <c r="GG38" i="4" a="1"/>
  <c r="GG38" i="4" s="1"/>
  <c r="GG37" i="4"/>
  <c r="F35" i="51"/>
  <c r="F37" i="51" a="1"/>
  <c r="F37" i="51" s="1"/>
  <c r="F36" i="51" a="1"/>
  <c r="F36" i="51" s="1"/>
  <c r="HW38" i="31" a="1"/>
  <c r="HW38" i="31" s="1"/>
  <c r="GS37" i="31"/>
  <c r="FZ37" i="31"/>
  <c r="F12" i="46"/>
  <c r="CV38" i="31" a="1"/>
  <c r="CV38" i="31" s="1"/>
  <c r="CV37" i="31"/>
  <c r="CD38" i="31" a="1"/>
  <c r="CD38" i="31" s="1"/>
  <c r="CD37" i="31"/>
  <c r="FJ37" i="31"/>
  <c r="J6" i="51"/>
  <c r="FJ38" i="31" a="1"/>
  <c r="FJ38" i="31" s="1"/>
  <c r="FJ36" i="31" a="1"/>
  <c r="FJ36" i="31" s="1"/>
  <c r="HS38" i="31" a="1"/>
  <c r="HS38" i="31" s="1"/>
  <c r="HS37" i="31"/>
  <c r="HS36" i="31" a="1"/>
  <c r="HS36" i="31" s="1"/>
  <c r="BY37" i="31"/>
  <c r="DN38" i="31" a="1"/>
  <c r="DN38" i="31" s="1"/>
  <c r="FX37" i="31"/>
  <c r="AP37" i="31"/>
  <c r="EJ37" i="4"/>
  <c r="HR37" i="31"/>
  <c r="J8" i="52"/>
  <c r="GJ38" i="31" a="1"/>
  <c r="GJ38" i="31" s="1"/>
  <c r="GJ36" i="31" a="1"/>
  <c r="GJ36" i="31" s="1"/>
  <c r="GJ37" i="31"/>
  <c r="FG37" i="31"/>
  <c r="FG38" i="31" a="1"/>
  <c r="FG38" i="31" s="1"/>
  <c r="FG36" i="31" a="1"/>
  <c r="FG36" i="31" s="1"/>
  <c r="G8" i="48"/>
  <c r="AK36" i="31" a="1"/>
  <c r="AK36" i="31" s="1"/>
  <c r="AK37" i="31"/>
  <c r="AK38" i="31" a="1"/>
  <c r="AK38" i="31" s="1"/>
  <c r="HF37" i="31"/>
  <c r="BO38" i="31" a="1"/>
  <c r="BO38" i="31" s="1"/>
  <c r="AD36" i="31" a="1"/>
  <c r="AD36" i="31" s="1"/>
  <c r="B6" i="44"/>
  <c r="DL36" i="31" a="1"/>
  <c r="DL36" i="31" s="1"/>
  <c r="DL37" i="31"/>
  <c r="IB36" i="31" a="1"/>
  <c r="IB36" i="31" s="1"/>
  <c r="IB37" i="31"/>
  <c r="IB38" i="31" a="1"/>
  <c r="IB38" i="31" s="1"/>
  <c r="HM37" i="31"/>
  <c r="HM38" i="31" a="1"/>
  <c r="HM38" i="31" s="1"/>
  <c r="HJ37" i="31"/>
  <c r="HJ36" i="31" a="1"/>
  <c r="HJ36" i="31" s="1"/>
  <c r="DD37" i="4"/>
  <c r="DD36" i="4" a="1"/>
  <c r="DD36" i="4" s="1"/>
  <c r="HW36" i="31" a="1"/>
  <c r="HW36" i="31" s="1"/>
  <c r="EQ37" i="31"/>
  <c r="HQ37" i="31"/>
  <c r="HQ38" i="31" a="1"/>
  <c r="HQ38" i="31" s="1"/>
  <c r="IA37" i="31"/>
  <c r="GX37" i="31"/>
  <c r="FM37" i="31"/>
  <c r="GH36" i="31" a="1"/>
  <c r="GH36" i="31" s="1"/>
  <c r="AW38" i="31" a="1"/>
  <c r="AW38" i="31" s="1"/>
  <c r="FK37" i="31"/>
  <c r="B37" i="45" a="1"/>
  <c r="B37" i="45" s="1"/>
  <c r="HL36" i="31" a="1"/>
  <c r="HL36" i="31" s="1"/>
  <c r="GC38" i="31" a="1"/>
  <c r="GC38" i="31" s="1"/>
  <c r="FX36" i="31" a="1"/>
  <c r="FX36" i="31" s="1"/>
  <c r="EI36" i="4" a="1"/>
  <c r="EI36" i="4" s="1"/>
  <c r="EG36" i="31" a="1"/>
  <c r="EG36" i="31" s="1"/>
  <c r="K15" i="44"/>
  <c r="K36" i="44" s="1"/>
  <c r="DG36" i="31" a="1"/>
  <c r="DG36" i="31" s="1"/>
  <c r="GM38" i="31" a="1"/>
  <c r="GM38" i="31" s="1"/>
  <c r="GM37" i="31"/>
  <c r="J6" i="44"/>
  <c r="P38" i="31" a="1"/>
  <c r="P38" i="31" s="1"/>
  <c r="P36" i="31" a="1"/>
  <c r="P36" i="31" s="1"/>
  <c r="P37" i="31"/>
  <c r="C4" i="51"/>
  <c r="FA38" i="31" a="1"/>
  <c r="FA38" i="31" s="1"/>
  <c r="FA36" i="31" a="1"/>
  <c r="FA36" i="31" s="1"/>
  <c r="FA37" i="31"/>
  <c r="CP37" i="31"/>
  <c r="CP38" i="31" a="1"/>
  <c r="CP38" i="31" s="1"/>
  <c r="CP36" i="31" a="1"/>
  <c r="CP36" i="31" s="1"/>
  <c r="AS38" i="31" a="1"/>
  <c r="AS38" i="31" s="1"/>
  <c r="AS36" i="31" a="1"/>
  <c r="AS36" i="31" s="1"/>
  <c r="M4" i="48"/>
  <c r="AS37" i="31"/>
  <c r="F4" i="47"/>
  <c r="EA36" i="4" a="1"/>
  <c r="EA36" i="4" s="1"/>
  <c r="DZ4" i="31"/>
  <c r="EA38" i="4" a="1"/>
  <c r="EA38" i="4" s="1"/>
  <c r="EA37" i="4"/>
  <c r="M19" i="50"/>
  <c r="M35" i="50" s="1"/>
  <c r="CK38" i="31" a="1"/>
  <c r="CK38" i="31" s="1"/>
  <c r="CK36" i="31" a="1"/>
  <c r="CK36" i="31" s="1"/>
  <c r="DH17" i="31"/>
  <c r="J18" i="44" s="1"/>
  <c r="E18" i="44"/>
  <c r="BI36" i="31" a="1"/>
  <c r="BI36" i="31" s="1"/>
  <c r="BI38" i="31" a="1"/>
  <c r="BI38" i="31" s="1"/>
  <c r="M36" i="49" a="1"/>
  <c r="M36" i="49" s="1"/>
  <c r="M37" i="49" a="1"/>
  <c r="M37" i="49" s="1"/>
  <c r="J13" i="47"/>
  <c r="J37" i="47" s="1" a="1"/>
  <c r="J37" i="47" s="1"/>
  <c r="T37" i="31"/>
  <c r="GA38" i="31" a="1"/>
  <c r="GA38" i="31" s="1"/>
  <c r="IG38" i="31" a="1"/>
  <c r="IG38" i="31" s="1"/>
  <c r="HT37" i="31"/>
  <c r="HT38" i="31" a="1"/>
  <c r="HT38" i="31" s="1"/>
  <c r="HO38" i="31" a="1"/>
  <c r="HO38" i="31" s="1"/>
  <c r="HO36" i="31" a="1"/>
  <c r="HO36" i="31" s="1"/>
  <c r="EW5" i="31"/>
  <c r="EX38" i="4" a="1"/>
  <c r="EX38" i="4" s="1"/>
  <c r="EX36" i="4" a="1"/>
  <c r="EX36" i="4" s="1"/>
  <c r="EX37" i="4"/>
  <c r="AB37" i="31"/>
  <c r="J35" i="48"/>
  <c r="IH38" i="31" a="1"/>
  <c r="IH38" i="31" s="1"/>
  <c r="IH37" i="31"/>
  <c r="BH38" i="31" a="1"/>
  <c r="BH38" i="31" s="1"/>
  <c r="BH37" i="31"/>
  <c r="BW36" i="31" a="1"/>
  <c r="BW36" i="31" s="1"/>
  <c r="BW37" i="31"/>
  <c r="BW38" i="31" a="1"/>
  <c r="BW38" i="31" s="1"/>
  <c r="HU37" i="31"/>
  <c r="HU36" i="31" a="1"/>
  <c r="HU36" i="31" s="1"/>
  <c r="BV38" i="31" a="1"/>
  <c r="BV38" i="31" s="1"/>
  <c r="BV36" i="31" a="1"/>
  <c r="BV36" i="31" s="1"/>
  <c r="IR38" i="31" a="1"/>
  <c r="IR38" i="31" s="1"/>
  <c r="IR36" i="31" a="1"/>
  <c r="IR36" i="31" s="1"/>
  <c r="IR37" i="31"/>
  <c r="C8" i="48"/>
  <c r="C37" i="48" s="1" a="1"/>
  <c r="C37" i="48" s="1"/>
  <c r="AG38" i="31" a="1"/>
  <c r="AG38" i="31" s="1"/>
  <c r="C8" i="47"/>
  <c r="H36" i="31" a="1"/>
  <c r="H36" i="31" s="1"/>
  <c r="H37" i="31"/>
  <c r="H38" i="31" a="1"/>
  <c r="H38" i="31" s="1"/>
  <c r="DH6" i="31"/>
  <c r="J7" i="44" s="1"/>
  <c r="E7" i="44"/>
  <c r="HD38" i="31" a="1"/>
  <c r="HD38" i="31" s="1"/>
  <c r="HL37" i="31"/>
  <c r="DH23" i="31"/>
  <c r="J24" i="44" s="1"/>
  <c r="E24" i="44"/>
  <c r="BC36" i="31" a="1"/>
  <c r="BC36" i="31" s="1"/>
  <c r="BC38" i="31" a="1"/>
  <c r="BC38" i="31" s="1"/>
  <c r="C8" i="49"/>
  <c r="BC37" i="31"/>
  <c r="E8" i="47"/>
  <c r="CR36" i="31" a="1"/>
  <c r="CR36" i="31" s="1"/>
  <c r="CR38" i="31" a="1"/>
  <c r="CR38" i="31" s="1"/>
  <c r="B6" i="46"/>
  <c r="CR37" i="31"/>
  <c r="AY5" i="31"/>
  <c r="AZ37" i="4"/>
  <c r="AZ38" i="4" a="1"/>
  <c r="AZ38" i="4" s="1"/>
  <c r="AZ36" i="4" a="1"/>
  <c r="AZ36" i="4" s="1"/>
  <c r="BY38" i="31" a="1"/>
  <c r="BY38" i="31" s="1"/>
  <c r="F37" i="45" a="1"/>
  <c r="F37" i="45" s="1"/>
  <c r="F38" i="45" a="1"/>
  <c r="F38" i="45" s="1"/>
  <c r="F36" i="45"/>
  <c r="C20" i="52"/>
  <c r="C37" i="52" s="1" a="1"/>
  <c r="C37" i="52" s="1"/>
  <c r="FW37" i="31"/>
  <c r="L17" i="47"/>
  <c r="BV37" i="31"/>
  <c r="GB36" i="31" a="1"/>
  <c r="GB36" i="31" s="1"/>
  <c r="GB38" i="31" a="1"/>
  <c r="GB38" i="31" s="1"/>
  <c r="GB37" i="31"/>
  <c r="GE37" i="31"/>
  <c r="GE36" i="31" a="1"/>
  <c r="GE36" i="31" s="1"/>
  <c r="GE38" i="31" a="1"/>
  <c r="GE38" i="31" s="1"/>
  <c r="EI37" i="4"/>
  <c r="D31" i="45"/>
  <c r="D36" i="45" s="1"/>
  <c r="ER37" i="31"/>
  <c r="C6" i="45"/>
  <c r="C36" i="45" s="1"/>
  <c r="EP37" i="31"/>
  <c r="C29" i="44"/>
  <c r="C39" i="44" s="1"/>
  <c r="DK38" i="31" a="1"/>
  <c r="DK38" i="31" s="1"/>
  <c r="EQ36" i="31" a="1"/>
  <c r="EQ36" i="31" s="1"/>
  <c r="BT38" i="31" a="1"/>
  <c r="BT38" i="31" s="1"/>
  <c r="BT37" i="31"/>
  <c r="BT36" i="31" a="1"/>
  <c r="BT36" i="31" s="1"/>
  <c r="M35" i="51"/>
  <c r="M36" i="51" a="1"/>
  <c r="M36" i="51" s="1"/>
  <c r="M37" i="51" a="1"/>
  <c r="M37" i="51" s="1"/>
  <c r="AW36" i="31" a="1"/>
  <c r="AW36" i="31" s="1"/>
  <c r="FU36" i="31" a="1"/>
  <c r="FU36" i="31" s="1"/>
  <c r="BL37" i="31"/>
  <c r="BL38" i="31" a="1"/>
  <c r="BL38" i="31" s="1"/>
  <c r="J5" i="49"/>
  <c r="BL36" i="31" a="1"/>
  <c r="BL36" i="31" s="1"/>
  <c r="GT38" i="31" a="1"/>
  <c r="GT38" i="31" s="1"/>
  <c r="EX36" i="31" a="1"/>
  <c r="EX36" i="31" s="1"/>
  <c r="EX37" i="31"/>
  <c r="EX38" i="31" a="1"/>
  <c r="EX38" i="31" s="1"/>
  <c r="AA36" i="31" a="1"/>
  <c r="AA36" i="31" s="1"/>
  <c r="T36" i="31" a="1"/>
  <c r="T36" i="31" s="1"/>
  <c r="E36" i="31" a="1"/>
  <c r="E36" i="31" s="1"/>
  <c r="E38" i="31" a="1"/>
  <c r="E38" i="31" s="1"/>
  <c r="E37" i="31"/>
  <c r="II36" i="31" a="1"/>
  <c r="II36" i="31" s="1"/>
  <c r="II37" i="31"/>
  <c r="II38" i="31" a="1"/>
  <c r="II38" i="31" s="1"/>
  <c r="HD37" i="31"/>
  <c r="GV36" i="31" a="1"/>
  <c r="GV36" i="31" s="1"/>
  <c r="GV37" i="31"/>
  <c r="GV38" i="31" a="1"/>
  <c r="GV38" i="31" s="1"/>
  <c r="FI38" i="31" a="1"/>
  <c r="FI38" i="31" s="1"/>
  <c r="CG36" i="31" a="1"/>
  <c r="CG36" i="31" s="1"/>
  <c r="G4" i="50"/>
  <c r="CC37" i="31"/>
  <c r="CC36" i="31" a="1"/>
  <c r="CC36" i="31" s="1"/>
  <c r="CC38" i="31" a="1"/>
  <c r="CC38" i="31" s="1"/>
  <c r="AE38" i="31" a="1"/>
  <c r="AE38" i="31" s="1"/>
  <c r="AE36" i="31" a="1"/>
  <c r="AE36" i="31" s="1"/>
  <c r="AE37" i="31"/>
  <c r="AA38" i="4" a="1"/>
  <c r="AA38" i="4" s="1"/>
  <c r="AA36" i="4" a="1"/>
  <c r="AA36" i="4" s="1"/>
  <c r="Z4" i="31"/>
  <c r="AA37" i="4"/>
  <c r="E9" i="45"/>
  <c r="EN8" i="31"/>
  <c r="J9" i="45" s="1"/>
  <c r="GN6" i="31"/>
  <c r="GN38" i="31" s="1" a="1"/>
  <c r="GN38" i="31" s="1"/>
  <c r="GO36" i="4" a="1"/>
  <c r="GO36" i="4" s="1"/>
  <c r="GO37" i="4"/>
  <c r="AL36" i="31" a="1"/>
  <c r="AL36" i="31" s="1"/>
  <c r="BV37" i="4"/>
  <c r="BV38" i="4" a="1"/>
  <c r="BV38" i="4" s="1"/>
  <c r="BV36" i="4" a="1"/>
  <c r="BV36" i="4" s="1"/>
  <c r="BU4" i="31"/>
  <c r="H39" i="43"/>
  <c r="H37" i="43"/>
  <c r="H40" i="43"/>
  <c r="H38" i="43"/>
  <c r="F4" i="48"/>
  <c r="IO37" i="31"/>
  <c r="IO38" i="31" a="1"/>
  <c r="IO38" i="31" s="1"/>
  <c r="AA38" i="31" a="1"/>
  <c r="AA38" i="31" s="1"/>
  <c r="GL38" i="31" a="1"/>
  <c r="GL38" i="31" s="1"/>
  <c r="EY37" i="31"/>
  <c r="EY36" i="31" a="1"/>
  <c r="EY36" i="31" s="1"/>
  <c r="CO36" i="31" a="1"/>
  <c r="CO36" i="31" s="1"/>
  <c r="CO38" i="31" a="1"/>
  <c r="CO38" i="31" s="1"/>
  <c r="CO37" i="31"/>
  <c r="S36" i="31" a="1"/>
  <c r="S36" i="31" s="1"/>
  <c r="S37" i="31"/>
  <c r="S38" i="31" a="1"/>
  <c r="S38" i="31" s="1"/>
  <c r="I5" i="47"/>
  <c r="IM38" i="31" a="1"/>
  <c r="IM38" i="31" s="1"/>
  <c r="IM36" i="31" a="1"/>
  <c r="IM36" i="31" s="1"/>
  <c r="IM37" i="31"/>
  <c r="GP36" i="31" a="1"/>
  <c r="GP36" i="31" s="1"/>
  <c r="GP38" i="31" a="1"/>
  <c r="GP38" i="31" s="1"/>
  <c r="GP37" i="31"/>
  <c r="CG38" i="31" a="1"/>
  <c r="CG38" i="31" s="1"/>
  <c r="AL37" i="31"/>
  <c r="E4" i="48"/>
  <c r="Y37" i="31"/>
  <c r="Y38" i="31" a="1"/>
  <c r="Y38" i="31" s="1"/>
  <c r="Y36" i="31" a="1"/>
  <c r="Y36" i="31" s="1"/>
  <c r="DU36" i="31" a="1"/>
  <c r="DU36" i="31" s="1"/>
  <c r="DU38" i="31" a="1"/>
  <c r="DU38" i="31" s="1"/>
  <c r="DT37" i="31"/>
  <c r="DT36" i="31" a="1"/>
  <c r="DT36" i="31" s="1"/>
  <c r="DT38" i="31" a="1"/>
  <c r="DT38" i="31" s="1"/>
  <c r="IK38" i="31" a="1"/>
  <c r="IK38" i="31" s="1"/>
  <c r="CK37" i="31"/>
  <c r="GO38" i="4" a="1"/>
  <c r="GO38" i="4" s="1"/>
  <c r="IO36" i="31" a="1"/>
  <c r="IO36" i="31" s="1"/>
  <c r="CV36" i="31" a="1"/>
  <c r="CV36" i="31" s="1"/>
  <c r="FU37" i="31"/>
  <c r="HT36" i="31" a="1"/>
  <c r="HT36" i="31" s="1"/>
  <c r="DK37" i="31"/>
  <c r="W37" i="31"/>
  <c r="HR38" i="31" a="1"/>
  <c r="HR38" i="31" s="1"/>
  <c r="IE36" i="31" a="1"/>
  <c r="IE36" i="31" s="1"/>
  <c r="F37" i="31"/>
  <c r="F36" i="31" a="1"/>
  <c r="F36" i="31" s="1"/>
  <c r="DH14" i="31"/>
  <c r="J15" i="44" s="1"/>
  <c r="E15" i="44"/>
  <c r="I12" i="49"/>
  <c r="BK37" i="31"/>
  <c r="J37" i="50" a="1"/>
  <c r="J37" i="50" s="1"/>
  <c r="J36" i="50" a="1"/>
  <c r="J36" i="50" s="1"/>
  <c r="L5" i="50"/>
  <c r="L5" i="49"/>
  <c r="IS38" i="31" a="1"/>
  <c r="IS38" i="31" s="1"/>
  <c r="IS37" i="31"/>
  <c r="IS36" i="31" a="1"/>
  <c r="IS36" i="31" s="1"/>
  <c r="IP37" i="31"/>
  <c r="IP36" i="31" a="1"/>
  <c r="IP36" i="31" s="1"/>
  <c r="IP38" i="31" a="1"/>
  <c r="IP38" i="31" s="1"/>
  <c r="IE38" i="31" a="1"/>
  <c r="IE38" i="31" s="1"/>
  <c r="GL36" i="31" a="1"/>
  <c r="GL36" i="31" s="1"/>
  <c r="FO36" i="31" a="1"/>
  <c r="FO36" i="31" s="1"/>
  <c r="FO37" i="31"/>
  <c r="FO38" i="31" a="1"/>
  <c r="FO38" i="31" s="1"/>
  <c r="F4" i="50"/>
  <c r="C37" i="50" a="1"/>
  <c r="C37" i="50" s="1"/>
  <c r="C35" i="50"/>
  <c r="C36" i="50" a="1"/>
  <c r="C36" i="50" s="1"/>
  <c r="K4" i="49"/>
  <c r="BG37" i="31"/>
  <c r="BG36" i="31" a="1"/>
  <c r="BG36" i="31" s="1"/>
  <c r="G4" i="49"/>
  <c r="BG38" i="31" a="1"/>
  <c r="BG38" i="31" s="1"/>
  <c r="F37" i="44" a="1"/>
  <c r="F37" i="44" s="1"/>
  <c r="F36" i="44"/>
  <c r="F39" i="44"/>
  <c r="F38" i="44" a="1"/>
  <c r="F38" i="44" s="1"/>
  <c r="EF37" i="31"/>
  <c r="EF38" i="31" a="1"/>
  <c r="EF38" i="31" s="1"/>
  <c r="EF36" i="31" a="1"/>
  <c r="EF36" i="31" s="1"/>
  <c r="DW4" i="31"/>
  <c r="DX36" i="4" a="1"/>
  <c r="DX36" i="4" s="1"/>
  <c r="DX37" i="4"/>
  <c r="DX38" i="4" a="1"/>
  <c r="DX38" i="4" s="1"/>
  <c r="GC36" i="31" a="1"/>
  <c r="GC36" i="31" s="1"/>
  <c r="G36" i="47" a="1"/>
  <c r="G36" i="47" s="1"/>
  <c r="G35" i="47"/>
  <c r="G37" i="47" a="1"/>
  <c r="G37" i="47" s="1"/>
  <c r="AP38" i="31" a="1"/>
  <c r="AP38" i="31" s="1"/>
  <c r="E22" i="44"/>
  <c r="DH21" i="31"/>
  <c r="J22" i="44" s="1"/>
  <c r="EO37" i="4"/>
  <c r="D9" i="49"/>
  <c r="BD36" i="31" a="1"/>
  <c r="BD36" i="31" s="1"/>
  <c r="FW38" i="31" a="1"/>
  <c r="FW38" i="31" s="1"/>
  <c r="GY36" i="31" a="1"/>
  <c r="GY36" i="31" s="1"/>
  <c r="GY37" i="31"/>
  <c r="GY38" i="31" a="1"/>
  <c r="GY38" i="31" s="1"/>
  <c r="E6" i="52"/>
  <c r="FY38" i="31" a="1"/>
  <c r="FY38" i="31" s="1"/>
  <c r="FY36" i="31" a="1"/>
  <c r="FY36" i="31" s="1"/>
  <c r="FY37" i="31"/>
  <c r="D5" i="51"/>
  <c r="FB36" i="31" a="1"/>
  <c r="FB36" i="31" s="1"/>
  <c r="FB37" i="31"/>
  <c r="FB38" i="31" a="1"/>
  <c r="FB38" i="31" s="1"/>
  <c r="AG36" i="31" a="1"/>
  <c r="AG36" i="31" s="1"/>
  <c r="DS38" i="31" a="1"/>
  <c r="DS38" i="31" s="1"/>
  <c r="DY37" i="31"/>
  <c r="BO37" i="31"/>
  <c r="HJ38" i="31" a="1"/>
  <c r="HJ38" i="31" s="1"/>
  <c r="EI38" i="4" a="1"/>
  <c r="EI38" i="4" s="1"/>
  <c r="BD37" i="31"/>
  <c r="DI36" i="31" a="1"/>
  <c r="DI36" i="31" s="1"/>
  <c r="IC36" i="31" a="1"/>
  <c r="IC36" i="31" s="1"/>
  <c r="DG38" i="31" a="1"/>
  <c r="DG38" i="31" s="1"/>
  <c r="GA36" i="31" a="1"/>
  <c r="GA36" i="31" s="1"/>
  <c r="AG37" i="31"/>
  <c r="EO38" i="4" a="1"/>
  <c r="EO38" i="4" s="1"/>
  <c r="D12" i="44"/>
  <c r="D37" i="44" s="1" a="1"/>
  <c r="D37" i="44" s="1"/>
  <c r="DM38" i="31" a="1"/>
  <c r="DM38" i="31" s="1"/>
  <c r="HN38" i="31" a="1"/>
  <c r="HN38" i="31" s="1"/>
  <c r="HN37" i="31"/>
  <c r="HN36" i="31" a="1"/>
  <c r="HN36" i="31" s="1"/>
  <c r="D10" i="48"/>
  <c r="D35" i="48" s="1"/>
  <c r="AH37" i="31"/>
  <c r="FZ36" i="31" a="1"/>
  <c r="FZ36" i="31" s="1"/>
  <c r="IG36" i="31" a="1"/>
  <c r="IG36" i="31" s="1"/>
  <c r="E7" i="50"/>
  <c r="IQ37" i="31"/>
  <c r="IQ36" i="31" a="1"/>
  <c r="IQ36" i="31" s="1"/>
  <c r="IQ38" i="31" a="1"/>
  <c r="IQ38" i="31" s="1"/>
  <c r="HB37" i="31"/>
  <c r="HB36" i="31" a="1"/>
  <c r="HB36" i="31" s="1"/>
  <c r="HB38" i="31" a="1"/>
  <c r="HB38" i="31" s="1"/>
  <c r="IH36" i="31" a="1"/>
  <c r="IH36" i="31" s="1"/>
  <c r="HG38" i="31" a="1"/>
  <c r="HG38" i="31" s="1"/>
  <c r="K5" i="52"/>
  <c r="GK37" i="31"/>
  <c r="GK38" i="31" a="1"/>
  <c r="GK38" i="31" s="1"/>
  <c r="GK36" i="31" a="1"/>
  <c r="GK36" i="31" s="1"/>
  <c r="EV37" i="31"/>
  <c r="EV38" i="31" a="1"/>
  <c r="EV38" i="31" s="1"/>
  <c r="EV36" i="31" a="1"/>
  <c r="EV36" i="31" s="1"/>
  <c r="HI38" i="31" a="1"/>
  <c r="HI38" i="31" s="1"/>
  <c r="ER38" i="31" a="1"/>
  <c r="ER38" i="31" s="1"/>
  <c r="GQ37" i="31"/>
  <c r="GH37" i="31"/>
  <c r="GL37" i="31"/>
  <c r="IC37" i="31"/>
  <c r="K35" i="51" l="1"/>
  <c r="F37" i="52" a="1"/>
  <c r="F37" i="52" s="1"/>
  <c r="F35" i="60"/>
  <c r="F36" i="52" a="1"/>
  <c r="F36" i="52" s="1"/>
  <c r="F36" i="60" a="1"/>
  <c r="F36" i="60" s="1"/>
  <c r="D37" i="52" a="1"/>
  <c r="D37" i="52" s="1"/>
  <c r="C36" i="60" a="1"/>
  <c r="C36" i="60" s="1"/>
  <c r="D35" i="60"/>
  <c r="D36" i="52" a="1"/>
  <c r="D36" i="52" s="1"/>
  <c r="C37" i="60" a="1"/>
  <c r="C37" i="60" s="1"/>
  <c r="D37" i="60" a="1"/>
  <c r="D37" i="60" s="1"/>
  <c r="L37" i="52" a="1"/>
  <c r="L37" i="52" s="1"/>
  <c r="L35" i="52"/>
  <c r="L36" i="52" a="1"/>
  <c r="L36" i="52" s="1"/>
  <c r="EE36" i="31" a="1"/>
  <c r="EE36" i="31" s="1"/>
  <c r="J36" i="47" a="1"/>
  <c r="J36" i="47" s="1"/>
  <c r="C36" i="52" a="1"/>
  <c r="C36" i="52" s="1"/>
  <c r="EE37" i="31"/>
  <c r="I35" i="51"/>
  <c r="C36" i="48" a="1"/>
  <c r="C36" i="48" s="1"/>
  <c r="D35" i="47"/>
  <c r="I37" i="51" a="1"/>
  <c r="I37" i="51" s="1"/>
  <c r="J35" i="47"/>
  <c r="D37" i="47" a="1"/>
  <c r="D37" i="47" s="1"/>
  <c r="C35" i="52"/>
  <c r="C39" i="45"/>
  <c r="M36" i="50" a="1"/>
  <c r="M36" i="50" s="1"/>
  <c r="D38" i="45" a="1"/>
  <c r="D38" i="45" s="1"/>
  <c r="K39" i="44"/>
  <c r="C35" i="48"/>
  <c r="K38" i="44" a="1"/>
  <c r="K38" i="44" s="1"/>
  <c r="K37" i="44" a="1"/>
  <c r="K37" i="44" s="1"/>
  <c r="C37" i="45" a="1"/>
  <c r="C37" i="45" s="1"/>
  <c r="GN36" i="31" a="1"/>
  <c r="GN36" i="31" s="1"/>
  <c r="C38" i="44" a="1"/>
  <c r="C38" i="44" s="1"/>
  <c r="K36" i="52" a="1"/>
  <c r="K36" i="52" s="1"/>
  <c r="K35" i="52"/>
  <c r="K37" i="52" a="1"/>
  <c r="K37" i="52" s="1"/>
  <c r="D36" i="51" a="1"/>
  <c r="D36" i="51" s="1"/>
  <c r="D37" i="51" a="1"/>
  <c r="D37" i="51" s="1"/>
  <c r="D35" i="51"/>
  <c r="E36" i="52" a="1"/>
  <c r="E36" i="52" s="1"/>
  <c r="E35" i="52"/>
  <c r="E37" i="52" a="1"/>
  <c r="E37" i="52" s="1"/>
  <c r="B36" i="46"/>
  <c r="B39" i="46"/>
  <c r="B37" i="46" a="1"/>
  <c r="B37" i="46" s="1"/>
  <c r="B38" i="46" a="1"/>
  <c r="B38" i="46" s="1"/>
  <c r="EW37" i="31"/>
  <c r="EW36" i="31" a="1"/>
  <c r="EW36" i="31" s="1"/>
  <c r="EW38" i="31" a="1"/>
  <c r="EW38" i="31" s="1"/>
  <c r="G5" i="45"/>
  <c r="ET37" i="31"/>
  <c r="ET38" i="31" a="1"/>
  <c r="ET38" i="31" s="1"/>
  <c r="ET36" i="31" a="1"/>
  <c r="ET36" i="31" s="1"/>
  <c r="D37" i="48" a="1"/>
  <c r="D37" i="48" s="1"/>
  <c r="D39" i="45"/>
  <c r="E37" i="45" a="1"/>
  <c r="E37" i="45" s="1"/>
  <c r="E39" i="45"/>
  <c r="E38" i="45" a="1"/>
  <c r="E38" i="45" s="1"/>
  <c r="E36" i="45"/>
  <c r="I37" i="50" a="1"/>
  <c r="I37" i="50" s="1"/>
  <c r="I36" i="50" a="1"/>
  <c r="I36" i="50" s="1"/>
  <c r="I35" i="50"/>
  <c r="I37" i="49" a="1"/>
  <c r="I37" i="49" s="1"/>
  <c r="I36" i="49" a="1"/>
  <c r="I36" i="49" s="1"/>
  <c r="I35" i="49"/>
  <c r="Z37" i="31"/>
  <c r="Z36" i="31" a="1"/>
  <c r="Z36" i="31" s="1"/>
  <c r="Z38" i="31" a="1"/>
  <c r="Z38" i="31" s="1"/>
  <c r="J37" i="49" a="1"/>
  <c r="J37" i="49" s="1"/>
  <c r="J36" i="49" a="1"/>
  <c r="J36" i="49" s="1"/>
  <c r="J35" i="49"/>
  <c r="AY37" i="31"/>
  <c r="AY36" i="31" a="1"/>
  <c r="AY36" i="31" s="1"/>
  <c r="AY38" i="31" a="1"/>
  <c r="AY38" i="31" s="1"/>
  <c r="D38" i="44" a="1"/>
  <c r="D38" i="44" s="1"/>
  <c r="C36" i="51" a="1"/>
  <c r="C36" i="51" s="1"/>
  <c r="C35" i="51"/>
  <c r="C37" i="51" a="1"/>
  <c r="C37" i="51" s="1"/>
  <c r="C38" i="45" a="1"/>
  <c r="C38" i="45" s="1"/>
  <c r="J37" i="52" a="1"/>
  <c r="J37" i="52" s="1"/>
  <c r="J35" i="52"/>
  <c r="J36" i="52" a="1"/>
  <c r="J36" i="52" s="1"/>
  <c r="GN37" i="31"/>
  <c r="I37" i="48" a="1"/>
  <c r="I37" i="48" s="1"/>
  <c r="I35" i="48"/>
  <c r="I36" i="48" a="1"/>
  <c r="I36" i="48" s="1"/>
  <c r="CQ36" i="31" a="1"/>
  <c r="CQ36" i="31" s="1"/>
  <c r="CQ38" i="31" a="1"/>
  <c r="CQ38" i="31" s="1"/>
  <c r="CQ37" i="31"/>
  <c r="K37" i="51" a="1"/>
  <c r="K37" i="51" s="1"/>
  <c r="E35" i="51"/>
  <c r="E36" i="51" a="1"/>
  <c r="E36" i="51" s="1"/>
  <c r="E37" i="51" a="1"/>
  <c r="E37" i="51" s="1"/>
  <c r="C37" i="44" a="1"/>
  <c r="C37" i="44" s="1"/>
  <c r="M37" i="50" a="1"/>
  <c r="M37" i="50" s="1"/>
  <c r="D36" i="44"/>
  <c r="AC38" i="31" a="1"/>
  <c r="AC38" i="31" s="1"/>
  <c r="AC36" i="31" a="1"/>
  <c r="AC36" i="31" s="1"/>
  <c r="AC37" i="31"/>
  <c r="D37" i="49" a="1"/>
  <c r="D37" i="49" s="1"/>
  <c r="D36" i="49" a="1"/>
  <c r="D36" i="49" s="1"/>
  <c r="D35" i="49"/>
  <c r="G35" i="49"/>
  <c r="G37" i="49" a="1"/>
  <c r="G37" i="49" s="1"/>
  <c r="G36" i="49" a="1"/>
  <c r="G36" i="49" s="1"/>
  <c r="C35" i="49"/>
  <c r="C37" i="49" a="1"/>
  <c r="C37" i="49" s="1"/>
  <c r="C36" i="49" a="1"/>
  <c r="C36" i="49" s="1"/>
  <c r="B38" i="44" a="1"/>
  <c r="B38" i="44" s="1"/>
  <c r="B39" i="44"/>
  <c r="B36" i="44"/>
  <c r="B37" i="44" a="1"/>
  <c r="B37" i="44" s="1"/>
  <c r="J5" i="45"/>
  <c r="EN37" i="31"/>
  <c r="EN36" i="31" a="1"/>
  <c r="EN36" i="31" s="1"/>
  <c r="EN38" i="31" a="1"/>
  <c r="EN38" i="31" s="1"/>
  <c r="D36" i="50" a="1"/>
  <c r="D36" i="50" s="1"/>
  <c r="D35" i="50"/>
  <c r="D37" i="50" a="1"/>
  <c r="D37" i="50" s="1"/>
  <c r="C36" i="47" a="1"/>
  <c r="C36" i="47" s="1"/>
  <c r="C37" i="47" a="1"/>
  <c r="C37" i="47" s="1"/>
  <c r="C35" i="47"/>
  <c r="DZ38" i="31" a="1"/>
  <c r="DZ38" i="31" s="1"/>
  <c r="DZ37" i="31"/>
  <c r="DZ36" i="31" a="1"/>
  <c r="DZ36" i="31" s="1"/>
  <c r="M37" i="48" a="1"/>
  <c r="M37" i="48" s="1"/>
  <c r="M36" i="48" a="1"/>
  <c r="M36" i="48" s="1"/>
  <c r="M35" i="48"/>
  <c r="F36" i="46"/>
  <c r="F37" i="46" a="1"/>
  <c r="F37" i="46" s="1"/>
  <c r="F38" i="46" a="1"/>
  <c r="F38" i="46" s="1"/>
  <c r="F39" i="46"/>
  <c r="C39" i="46"/>
  <c r="C38" i="46" a="1"/>
  <c r="C38" i="46" s="1"/>
  <c r="D36" i="48" a="1"/>
  <c r="D36" i="48" s="1"/>
  <c r="C36" i="44"/>
  <c r="D39" i="44"/>
  <c r="C37" i="46" a="1"/>
  <c r="C37" i="46" s="1"/>
  <c r="DW38" i="31" a="1"/>
  <c r="DW38" i="31" s="1"/>
  <c r="DW37" i="31"/>
  <c r="DW36" i="31" a="1"/>
  <c r="DW36" i="31" s="1"/>
  <c r="I35" i="47"/>
  <c r="I37" i="47" a="1"/>
  <c r="I37" i="47" s="1"/>
  <c r="I36" i="47" a="1"/>
  <c r="I36" i="47" s="1"/>
  <c r="BU38" i="31" a="1"/>
  <c r="BU38" i="31" s="1"/>
  <c r="BU36" i="31" a="1"/>
  <c r="BU36" i="31" s="1"/>
  <c r="BU37" i="31"/>
  <c r="G36" i="50" a="1"/>
  <c r="G36" i="50" s="1"/>
  <c r="G35" i="50"/>
  <c r="G37" i="50" a="1"/>
  <c r="G37" i="50" s="1"/>
  <c r="G35" i="48"/>
  <c r="G37" i="48" a="1"/>
  <c r="G37" i="48" s="1"/>
  <c r="G36" i="48" a="1"/>
  <c r="G36" i="48" s="1"/>
  <c r="J36" i="51" a="1"/>
  <c r="J36" i="51" s="1"/>
  <c r="J35" i="51"/>
  <c r="J37" i="51" a="1"/>
  <c r="J37" i="51" s="1"/>
  <c r="GF38" i="31" a="1"/>
  <c r="GF38" i="31" s="1"/>
  <c r="GF37" i="31"/>
  <c r="GF36" i="31" a="1"/>
  <c r="GF36" i="31" s="1"/>
  <c r="I39" i="46"/>
  <c r="I38" i="46" a="1"/>
  <c r="I38" i="46" s="1"/>
  <c r="I36" i="46"/>
  <c r="I37" i="46" a="1"/>
  <c r="I37" i="46" s="1"/>
  <c r="L39" i="44"/>
  <c r="L38" i="44" a="1"/>
  <c r="L38" i="44" s="1"/>
  <c r="L36" i="44"/>
  <c r="L37" i="44" a="1"/>
  <c r="L37" i="44" s="1"/>
  <c r="L37" i="51" a="1"/>
  <c r="L37" i="51" s="1"/>
  <c r="L36" i="51" a="1"/>
  <c r="L36" i="51" s="1"/>
  <c r="L35" i="51"/>
  <c r="M36" i="47" a="1"/>
  <c r="M36" i="47" s="1"/>
  <c r="M37" i="47" a="1"/>
  <c r="M37" i="47" s="1"/>
  <c r="M35" i="47"/>
  <c r="D37" i="45" a="1"/>
  <c r="D37" i="45" s="1"/>
  <c r="J36" i="45" l="1"/>
  <c r="J37" i="45" a="1"/>
  <c r="J37" i="45" s="1"/>
  <c r="J38" i="45" a="1"/>
  <c r="J38" i="45" s="1"/>
  <c r="J39" i="45"/>
  <c r="G38" i="45" a="1"/>
  <c r="G38" i="45" s="1"/>
  <c r="G36" i="45"/>
  <c r="G37" i="45" a="1"/>
  <c r="G37" i="45" s="1"/>
  <c r="G39" i="45"/>
  <c r="H33" i="47" l="1"/>
  <c r="KY19" i="31" l="1"/>
  <c r="KJ19" i="31"/>
  <c r="DP19" i="31"/>
  <c r="DO19" i="31"/>
  <c r="DQ36" i="4" a="1"/>
  <c r="DQ36" i="4" s="1"/>
  <c r="DQ37" i="4"/>
  <c r="DQ38" i="4" a="1"/>
  <c r="DQ38" i="4" s="1"/>
  <c r="J19" i="59" l="1"/>
  <c r="J19" i="58"/>
  <c r="E20" i="44"/>
  <c r="DH19" i="31"/>
  <c r="DP36" i="31" a="1"/>
  <c r="DP36" i="31" s="1"/>
  <c r="DP37" i="31"/>
  <c r="DP38" i="31" a="1"/>
  <c r="DP38" i="31" s="1"/>
  <c r="DE37" i="4"/>
  <c r="DE36" i="4" a="1"/>
  <c r="DE36" i="4" s="1"/>
  <c r="DE38" i="4" a="1"/>
  <c r="DE38" i="4" s="1"/>
  <c r="G20" i="44"/>
  <c r="DO37" i="31"/>
  <c r="DO38" i="31" a="1"/>
  <c r="DO38" i="31" s="1"/>
  <c r="DO36" i="31" a="1"/>
  <c r="DO36" i="31" s="1"/>
  <c r="DI36" i="4" a="1"/>
  <c r="DI36" i="4" s="1"/>
  <c r="DI37" i="4"/>
  <c r="DI38" i="4" a="1"/>
  <c r="DI38" i="4" s="1"/>
  <c r="DR19" i="31"/>
  <c r="DS36" i="4" a="1"/>
  <c r="DS36" i="4" s="1"/>
  <c r="DS37" i="4"/>
  <c r="DS38" i="4" a="1"/>
  <c r="DS38" i="4" s="1"/>
  <c r="J37" i="58" l="1" a="1"/>
  <c r="J37" i="58" s="1"/>
  <c r="J36" i="58" a="1"/>
  <c r="J36" i="58" s="1"/>
  <c r="J35" i="58"/>
  <c r="J37" i="59" a="1"/>
  <c r="J37" i="59" s="1"/>
  <c r="J36" i="59" a="1"/>
  <c r="J36" i="59" s="1"/>
  <c r="J35" i="59"/>
  <c r="G39" i="44"/>
  <c r="G36" i="44"/>
  <c r="G37" i="44" a="1"/>
  <c r="G37" i="44" s="1"/>
  <c r="G38" i="44" a="1"/>
  <c r="G38" i="44" s="1"/>
  <c r="J20" i="44"/>
  <c r="DH36" i="31" a="1"/>
  <c r="DH36" i="31" s="1"/>
  <c r="DH37" i="31"/>
  <c r="DH38" i="31" a="1"/>
  <c r="DH38" i="31" s="1"/>
  <c r="DR37" i="31"/>
  <c r="DR38" i="31" a="1"/>
  <c r="DR38" i="31" s="1"/>
  <c r="DR36" i="31" a="1"/>
  <c r="DR36" i="31" s="1"/>
  <c r="E36" i="44"/>
  <c r="E39" i="44"/>
  <c r="E38" i="44" a="1"/>
  <c r="E38" i="44" s="1"/>
  <c r="E37" i="44" a="1"/>
  <c r="E37" i="44" s="1"/>
  <c r="CA19" i="31" l="1"/>
  <c r="CB36" i="4" a="1"/>
  <c r="CB36" i="4" s="1"/>
  <c r="CB38" i="4" a="1"/>
  <c r="CB38" i="4" s="1"/>
  <c r="CB37" i="4"/>
  <c r="U19" i="31"/>
  <c r="V37" i="4"/>
  <c r="V36" i="4" a="1"/>
  <c r="V36" i="4" s="1"/>
  <c r="V38" i="4" a="1"/>
  <c r="V38" i="4" s="1"/>
  <c r="J19" i="31"/>
  <c r="K36" i="4" a="1"/>
  <c r="K36" i="4" s="1"/>
  <c r="K38" i="4" a="1"/>
  <c r="K38" i="4" s="1"/>
  <c r="K37" i="4"/>
  <c r="BE19" i="31"/>
  <c r="BF38" i="4" a="1"/>
  <c r="BF38" i="4" s="1"/>
  <c r="BF37" i="4"/>
  <c r="BF36" i="4" a="1"/>
  <c r="BF36" i="4" s="1"/>
  <c r="AI19" i="31"/>
  <c r="AJ36" i="4" a="1"/>
  <c r="AJ36" i="4" s="1"/>
  <c r="AJ37" i="4"/>
  <c r="AJ38" i="4" a="1"/>
  <c r="AJ38" i="4" s="1"/>
  <c r="J39" i="44"/>
  <c r="J38" i="44" a="1"/>
  <c r="J38" i="44" s="1"/>
  <c r="J37" i="44" a="1"/>
  <c r="J37" i="44" s="1"/>
  <c r="J36" i="44"/>
  <c r="CI19" i="31" l="1"/>
  <c r="CJ37" i="4"/>
  <c r="CJ36" i="4" a="1"/>
  <c r="CJ36" i="4" s="1"/>
  <c r="CJ38" i="4" a="1"/>
  <c r="CJ38" i="4" s="1"/>
  <c r="K19" i="47"/>
  <c r="U36" i="31" a="1"/>
  <c r="U36" i="31" s="1"/>
  <c r="U38" i="31" a="1"/>
  <c r="U38" i="31" s="1"/>
  <c r="U37" i="31"/>
  <c r="DF38" i="4" a="1"/>
  <c r="DF38" i="4" s="1"/>
  <c r="DF37" i="4"/>
  <c r="DF36" i="4" a="1"/>
  <c r="DF36" i="4" s="1"/>
  <c r="AQ19" i="31"/>
  <c r="AR37" i="4"/>
  <c r="AR36" i="4" a="1"/>
  <c r="AR36" i="4" s="1"/>
  <c r="AR38" i="4" a="1"/>
  <c r="AR38" i="4" s="1"/>
  <c r="CW19" i="31"/>
  <c r="CX38" i="4" a="1"/>
  <c r="CX38" i="4" s="1"/>
  <c r="CX37" i="4"/>
  <c r="CX36" i="4" a="1"/>
  <c r="CX36" i="4" s="1"/>
  <c r="E19" i="48"/>
  <c r="AI37" i="31"/>
  <c r="AI36" i="31" a="1"/>
  <c r="AI36" i="31" s="1"/>
  <c r="AI38" i="31" a="1"/>
  <c r="AI38" i="31" s="1"/>
  <c r="E19" i="49"/>
  <c r="BE38" i="31" a="1"/>
  <c r="BE38" i="31" s="1"/>
  <c r="BE36" i="31" a="1"/>
  <c r="BE36" i="31" s="1"/>
  <c r="BE37" i="31"/>
  <c r="E19" i="50"/>
  <c r="CA36" i="31" a="1"/>
  <c r="CA36" i="31" s="1"/>
  <c r="CA38" i="31" a="1"/>
  <c r="CA38" i="31" s="1"/>
  <c r="CA37" i="31"/>
  <c r="BM19" i="31"/>
  <c r="BN36" i="4" a="1"/>
  <c r="BN36" i="4" s="1"/>
  <c r="BN38" i="4" a="1"/>
  <c r="BN38" i="4" s="1"/>
  <c r="BN37" i="4"/>
  <c r="E19" i="47"/>
  <c r="J36" i="31" a="1"/>
  <c r="J36" i="31" s="1"/>
  <c r="J37" i="31"/>
  <c r="J38" i="31" a="1"/>
  <c r="J38" i="31" s="1"/>
  <c r="E37" i="47" l="1" a="1"/>
  <c r="E37" i="47" s="1"/>
  <c r="E36" i="47" a="1"/>
  <c r="E36" i="47" s="1"/>
  <c r="E35" i="47"/>
  <c r="K19" i="49"/>
  <c r="BM36" i="31" a="1"/>
  <c r="BM36" i="31" s="1"/>
  <c r="BM38" i="31" a="1"/>
  <c r="BM38" i="31" s="1"/>
  <c r="BM37" i="31"/>
  <c r="E36" i="50" a="1"/>
  <c r="E36" i="50" s="1"/>
  <c r="E35" i="50"/>
  <c r="E37" i="50" a="1"/>
  <c r="E37" i="50" s="1"/>
  <c r="E35" i="48"/>
  <c r="E36" i="48" a="1"/>
  <c r="E36" i="48" s="1"/>
  <c r="E37" i="48" a="1"/>
  <c r="E37" i="48" s="1"/>
  <c r="G20" i="46"/>
  <c r="CW36" i="31" a="1"/>
  <c r="CW36" i="31" s="1"/>
  <c r="CW38" i="31" a="1"/>
  <c r="CW38" i="31" s="1"/>
  <c r="CW37" i="31"/>
  <c r="K19" i="48"/>
  <c r="AQ37" i="31"/>
  <c r="AQ36" i="31" a="1"/>
  <c r="AQ36" i="31" s="1"/>
  <c r="AQ38" i="31" a="1"/>
  <c r="AQ38" i="31" s="1"/>
  <c r="E36" i="49" a="1"/>
  <c r="E36" i="49" s="1"/>
  <c r="E35" i="49"/>
  <c r="E37" i="49" a="1"/>
  <c r="E37" i="49" s="1"/>
  <c r="K37" i="47" a="1"/>
  <c r="K37" i="47" s="1"/>
  <c r="K36" i="47" a="1"/>
  <c r="K36" i="47" s="1"/>
  <c r="K35" i="47"/>
  <c r="K19" i="50"/>
  <c r="CI37" i="31"/>
  <c r="CI36" i="31" a="1"/>
  <c r="CI36" i="31" s="1"/>
  <c r="CI38" i="31" a="1"/>
  <c r="CI38" i="31" s="1"/>
  <c r="K35" i="50" l="1"/>
  <c r="K36" i="50" a="1"/>
  <c r="K36" i="50" s="1"/>
  <c r="K37" i="50" a="1"/>
  <c r="K37" i="50" s="1"/>
  <c r="K35" i="49"/>
  <c r="K36" i="49" a="1"/>
  <c r="K36" i="49" s="1"/>
  <c r="K37" i="49" a="1"/>
  <c r="K37" i="49" s="1"/>
  <c r="K36" i="48" a="1"/>
  <c r="K36" i="48" s="1"/>
  <c r="K35" i="48"/>
  <c r="K37" i="48" a="1"/>
  <c r="K37" i="48" s="1"/>
  <c r="G39" i="46"/>
  <c r="G37" i="46" a="1"/>
  <c r="G37" i="46" s="1"/>
  <c r="G38" i="46" a="1"/>
  <c r="G38" i="46" s="1"/>
  <c r="G36" i="46"/>
  <c r="G37" i="60" l="1" a="1"/>
  <c r="G37" i="60" s="1"/>
  <c r="G36" i="60" a="1"/>
  <c r="G36" i="60" s="1"/>
  <c r="G35" i="60"/>
  <c r="H37" i="59" a="1"/>
  <c r="H37" i="59" s="1"/>
  <c r="H36" i="59" a="1"/>
  <c r="H36" i="59" s="1"/>
  <c r="H35" i="59"/>
  <c r="B37" i="59" a="1"/>
  <c r="B37" i="59" s="1"/>
  <c r="B36" i="59" a="1"/>
  <c r="B36" i="59" s="1"/>
  <c r="B35" i="59"/>
  <c r="H35" i="58"/>
  <c r="H36" i="58" a="1"/>
  <c r="H36" i="58" s="1"/>
  <c r="H37" i="58" a="1"/>
  <c r="H37" i="58" s="1"/>
  <c r="B37" i="58" a="1"/>
  <c r="B37" i="58" s="1"/>
  <c r="B35" i="58"/>
  <c r="B36" i="58" a="1"/>
  <c r="B36" i="58" s="1"/>
  <c r="F39" i="57" l="1"/>
  <c r="F38" i="57" a="1"/>
  <c r="F38" i="57" s="1"/>
  <c r="F37" i="57" a="1"/>
  <c r="F37" i="57" s="1"/>
  <c r="F36" i="57"/>
  <c r="G37" i="57" a="1"/>
  <c r="G37" i="57" s="1"/>
  <c r="G36" i="57"/>
  <c r="G39" i="57"/>
  <c r="G38" i="57" a="1"/>
  <c r="G38" i="57" s="1"/>
  <c r="BP19" i="31"/>
  <c r="BQ36" i="4" a="1"/>
  <c r="BQ36" i="4" s="1"/>
  <c r="BQ37" i="4"/>
  <c r="BQ38" i="4" a="1"/>
  <c r="BQ38" i="4" s="1"/>
  <c r="CL19" i="31"/>
  <c r="CM38" i="4" a="1"/>
  <c r="CM38" i="4" s="1"/>
  <c r="CM36" i="4" a="1"/>
  <c r="CM36" i="4" s="1"/>
  <c r="CM37" i="4"/>
  <c r="M19" i="31"/>
  <c r="N37" i="4"/>
  <c r="N38" i="4" a="1"/>
  <c r="N38" i="4" s="1"/>
  <c r="N36" i="4" a="1"/>
  <c r="N36" i="4" s="1"/>
  <c r="AT19" i="31"/>
  <c r="AU37" i="4"/>
  <c r="AU38" i="4" a="1"/>
  <c r="AU38" i="4" s="1"/>
  <c r="AU36" i="4" a="1"/>
  <c r="AU36" i="4" s="1"/>
  <c r="CZ19" i="31"/>
  <c r="DA37" i="4"/>
  <c r="DA36" i="4" a="1"/>
  <c r="DA36" i="4" s="1"/>
  <c r="DA38" i="4" a="1"/>
  <c r="DA38" i="4" s="1"/>
  <c r="AU19" i="31" l="1"/>
  <c r="AV36" i="4" a="1"/>
  <c r="AV36" i="4" s="1"/>
  <c r="AV37" i="4"/>
  <c r="AV38" i="4" a="1"/>
  <c r="AV38" i="4" s="1"/>
  <c r="BQ19" i="31"/>
  <c r="BR37" i="4"/>
  <c r="BR38" i="4" a="1"/>
  <c r="BR38" i="4" s="1"/>
  <c r="BR36" i="4" a="1"/>
  <c r="BR36" i="4" s="1"/>
  <c r="DA19" i="31"/>
  <c r="DB38" i="4" a="1"/>
  <c r="DB38" i="4" s="1"/>
  <c r="DB37" i="4"/>
  <c r="DB36" i="4" a="1"/>
  <c r="DB36" i="4" s="1"/>
  <c r="CZ36" i="31" a="1"/>
  <c r="CZ36" i="31" s="1"/>
  <c r="CZ37" i="31"/>
  <c r="CZ38" i="31" a="1"/>
  <c r="CZ38" i="31" s="1"/>
  <c r="N19" i="31"/>
  <c r="O37" i="4"/>
  <c r="O36" i="4" a="1"/>
  <c r="O36" i="4" s="1"/>
  <c r="O38" i="4" a="1"/>
  <c r="O38" i="4" s="1"/>
  <c r="CM19" i="31"/>
  <c r="CN37" i="4"/>
  <c r="CN36" i="4" a="1"/>
  <c r="CN36" i="4" s="1"/>
  <c r="CN38" i="4" a="1"/>
  <c r="CN38" i="4" s="1"/>
  <c r="AT37" i="31"/>
  <c r="AT38" i="31" a="1"/>
  <c r="AT38" i="31" s="1"/>
  <c r="AT36" i="31" a="1"/>
  <c r="AT36" i="31" s="1"/>
  <c r="M38" i="31" a="1"/>
  <c r="M38" i="31" s="1"/>
  <c r="M36" i="31" a="1"/>
  <c r="M36" i="31" s="1"/>
  <c r="M37" i="31"/>
  <c r="CL37" i="31"/>
  <c r="CL38" i="31" a="1"/>
  <c r="CL38" i="31" s="1"/>
  <c r="CL36" i="31" a="1"/>
  <c r="CL36" i="31" s="1"/>
  <c r="BP38" i="31" a="1"/>
  <c r="BP38" i="31" s="1"/>
  <c r="BP36" i="31" a="1"/>
  <c r="BP36" i="31" s="1"/>
  <c r="BP37" i="31"/>
  <c r="CM38" i="31" l="1" a="1"/>
  <c r="CM38" i="31" s="1"/>
  <c r="CM36" i="31" a="1"/>
  <c r="CM36" i="31" s="1"/>
  <c r="CM37" i="31"/>
  <c r="N38" i="31" a="1"/>
  <c r="N38" i="31" s="1"/>
  <c r="N37" i="31"/>
  <c r="N36" i="31" a="1"/>
  <c r="N36" i="31" s="1"/>
  <c r="DA36" i="31" a="1"/>
  <c r="DA36" i="31" s="1"/>
  <c r="DA37" i="31"/>
  <c r="DA38" i="31" a="1"/>
  <c r="DA38" i="31" s="1"/>
  <c r="BQ37" i="31"/>
  <c r="BQ36" i="31" a="1"/>
  <c r="BQ36" i="31" s="1"/>
  <c r="BQ38" i="31" a="1"/>
  <c r="BQ38" i="31" s="1"/>
  <c r="AU36" i="31" a="1"/>
  <c r="AU36" i="31" s="1"/>
  <c r="AU38" i="31" a="1"/>
  <c r="AU38" i="31" s="1"/>
  <c r="AU37" i="31"/>
  <c r="KZ19" i="31" l="1"/>
  <c r="KK19" i="31" l="1"/>
  <c r="JZ19" i="31"/>
  <c r="E19" i="59" s="1"/>
  <c r="KC19" i="31"/>
  <c r="KN19" i="31"/>
  <c r="JR19" i="31"/>
  <c r="K19" i="59" l="1"/>
  <c r="K19" i="58"/>
  <c r="E35" i="59"/>
  <c r="E36" i="59" a="1"/>
  <c r="E36" i="59" s="1"/>
  <c r="E37" i="59" a="1"/>
  <c r="E37" i="59" s="1"/>
  <c r="JS19" i="31"/>
  <c r="KO19" i="31"/>
  <c r="KD19" i="31"/>
  <c r="JO19" i="31"/>
  <c r="E19" i="58" l="1"/>
  <c r="E36" i="58" s="1" a="1"/>
  <c r="E36" i="58" s="1"/>
  <c r="LP19" i="31"/>
  <c r="K37" i="58" a="1"/>
  <c r="K37" i="58" s="1"/>
  <c r="K36" i="58" a="1"/>
  <c r="K36" i="58" s="1"/>
  <c r="K35" i="58"/>
  <c r="K35" i="59"/>
  <c r="K37" i="59" a="1"/>
  <c r="K37" i="59" s="1"/>
  <c r="K36" i="59" a="1"/>
  <c r="K36" i="59" s="1"/>
  <c r="KX19" i="31"/>
  <c r="KI19" i="31"/>
  <c r="E37" i="58" l="1" a="1"/>
  <c r="E37" i="58" s="1"/>
  <c r="E35" i="58"/>
  <c r="I19" i="59"/>
  <c r="I19" i="58"/>
  <c r="LA19" i="31"/>
  <c r="I37" i="59" l="1" a="1"/>
  <c r="I37" i="59" s="1"/>
  <c r="I36" i="59" a="1"/>
  <c r="I36" i="59" s="1"/>
  <c r="I35" i="59"/>
  <c r="I37" i="58" a="1"/>
  <c r="I37" i="58" s="1"/>
  <c r="I36" i="58" a="1"/>
  <c r="I36" i="58" s="1"/>
  <c r="I35" i="58"/>
  <c r="KA19" i="31"/>
  <c r="F19" i="59" s="1"/>
  <c r="KL19" i="31"/>
  <c r="CX19" i="31"/>
  <c r="CY37" i="4"/>
  <c r="CY38" i="4" a="1"/>
  <c r="CY38" i="4" s="1"/>
  <c r="CY36" i="4" a="1"/>
  <c r="CY36" i="4" s="1"/>
  <c r="KE19" i="31"/>
  <c r="KP19" i="31"/>
  <c r="JT19" i="31"/>
  <c r="F37" i="59" l="1" a="1"/>
  <c r="F37" i="59" s="1"/>
  <c r="F36" i="59" a="1"/>
  <c r="F36" i="59" s="1"/>
  <c r="F35" i="59"/>
  <c r="L19" i="59"/>
  <c r="L19" i="58"/>
  <c r="DB19" i="31"/>
  <c r="DC36" i="4" a="1"/>
  <c r="DC36" i="4" s="1"/>
  <c r="DC37" i="4"/>
  <c r="DC38" i="4" a="1"/>
  <c r="DC38" i="4" s="1"/>
  <c r="JP19" i="31"/>
  <c r="CB19" i="31"/>
  <c r="CC38" i="4" a="1"/>
  <c r="CC38" i="4" s="1"/>
  <c r="CC37" i="4"/>
  <c r="CC36" i="4" a="1"/>
  <c r="CC36" i="4" s="1"/>
  <c r="BF19" i="31"/>
  <c r="BG36" i="4" a="1"/>
  <c r="BG36" i="4" s="1"/>
  <c r="BG38" i="4" a="1"/>
  <c r="BG38" i="4" s="1"/>
  <c r="BG37" i="4"/>
  <c r="AR19" i="31"/>
  <c r="AS38" i="4" a="1"/>
  <c r="AS38" i="4" s="1"/>
  <c r="AS36" i="4" a="1"/>
  <c r="AS36" i="4" s="1"/>
  <c r="AS37" i="4"/>
  <c r="V19" i="31"/>
  <c r="W38" i="4" a="1"/>
  <c r="W38" i="4" s="1"/>
  <c r="W36" i="4" a="1"/>
  <c r="W36" i="4" s="1"/>
  <c r="W37" i="4"/>
  <c r="AV19" i="31"/>
  <c r="AW38" i="4" a="1"/>
  <c r="AW38" i="4" s="1"/>
  <c r="AW36" i="4" a="1"/>
  <c r="AW36" i="4" s="1"/>
  <c r="AW37" i="4"/>
  <c r="O19" i="31"/>
  <c r="P36" i="4" a="1"/>
  <c r="P36" i="4" s="1"/>
  <c r="P37" i="4"/>
  <c r="P38" i="4" a="1"/>
  <c r="P38" i="4" s="1"/>
  <c r="H20" i="46"/>
  <c r="CX36" i="31" a="1"/>
  <c r="CX36" i="31" s="1"/>
  <c r="CX37" i="31"/>
  <c r="CX38" i="31" a="1"/>
  <c r="CX38" i="31" s="1"/>
  <c r="CN19" i="31"/>
  <c r="CO36" i="4" a="1"/>
  <c r="CO36" i="4" s="1"/>
  <c r="CO37" i="4"/>
  <c r="CO38" i="4" a="1"/>
  <c r="CO38" i="4" s="1"/>
  <c r="K19" i="31"/>
  <c r="L37" i="4"/>
  <c r="L36" i="4" a="1"/>
  <c r="L36" i="4" s="1"/>
  <c r="L38" i="4" a="1"/>
  <c r="L38" i="4" s="1"/>
  <c r="BN19" i="31"/>
  <c r="BO37" i="4"/>
  <c r="BO38" i="4" a="1"/>
  <c r="BO38" i="4" s="1"/>
  <c r="BO36" i="4" a="1"/>
  <c r="BO36" i="4" s="1"/>
  <c r="AJ19" i="31"/>
  <c r="AK36" i="4" a="1"/>
  <c r="AK36" i="4" s="1"/>
  <c r="AK38" i="4" a="1"/>
  <c r="AK38" i="4" s="1"/>
  <c r="AK37" i="4"/>
  <c r="CJ19" i="31"/>
  <c r="CK38" i="4" a="1"/>
  <c r="CK38" i="4" s="1"/>
  <c r="CK36" i="4" a="1"/>
  <c r="CK36" i="4" s="1"/>
  <c r="CK37" i="4"/>
  <c r="BR19" i="31"/>
  <c r="BS38" i="4" a="1"/>
  <c r="BS38" i="4" s="1"/>
  <c r="BS36" i="4" a="1"/>
  <c r="BS36" i="4" s="1"/>
  <c r="BS37" i="4"/>
  <c r="F19" i="58" l="1"/>
  <c r="F37" i="58" s="1" a="1"/>
  <c r="F37" i="58" s="1"/>
  <c r="LQ19" i="31"/>
  <c r="L35" i="59"/>
  <c r="L36" i="59" a="1"/>
  <c r="L36" i="59" s="1"/>
  <c r="L37" i="59" a="1"/>
  <c r="L37" i="59" s="1"/>
  <c r="L36" i="58" a="1"/>
  <c r="L36" i="58" s="1"/>
  <c r="L37" i="58" a="1"/>
  <c r="L37" i="58" s="1"/>
  <c r="L35" i="58"/>
  <c r="DG38" i="4" a="1"/>
  <c r="DG38" i="4" s="1"/>
  <c r="DG36" i="4" a="1"/>
  <c r="DG36" i="4" s="1"/>
  <c r="DG37" i="4"/>
  <c r="L19" i="49"/>
  <c r="BN38" i="31" a="1"/>
  <c r="BN38" i="31" s="1"/>
  <c r="BN36" i="31" a="1"/>
  <c r="BN36" i="31" s="1"/>
  <c r="BN37" i="31"/>
  <c r="F19" i="47"/>
  <c r="K36" i="31" a="1"/>
  <c r="K36" i="31" s="1"/>
  <c r="K38" i="31" a="1"/>
  <c r="K38" i="31" s="1"/>
  <c r="K37" i="31"/>
  <c r="CN36" i="31" a="1"/>
  <c r="CN36" i="31" s="1"/>
  <c r="CN38" i="31" a="1"/>
  <c r="CN38" i="31" s="1"/>
  <c r="CN37" i="31"/>
  <c r="H38" i="46" a="1"/>
  <c r="H38" i="46" s="1"/>
  <c r="H37" i="46" a="1"/>
  <c r="H37" i="46" s="1"/>
  <c r="H39" i="46"/>
  <c r="H36" i="46"/>
  <c r="O37" i="31"/>
  <c r="O36" i="31" a="1"/>
  <c r="O36" i="31" s="1"/>
  <c r="O38" i="31" a="1"/>
  <c r="O38" i="31" s="1"/>
  <c r="AV38" i="31" a="1"/>
  <c r="AV38" i="31" s="1"/>
  <c r="AV37" i="31"/>
  <c r="AV36" i="31" a="1"/>
  <c r="AV36" i="31" s="1"/>
  <c r="L19" i="47"/>
  <c r="V36" i="31" a="1"/>
  <c r="V36" i="31" s="1"/>
  <c r="V37" i="31"/>
  <c r="V38" i="31" a="1"/>
  <c r="V38" i="31" s="1"/>
  <c r="L19" i="48"/>
  <c r="AR38" i="31" a="1"/>
  <c r="AR38" i="31" s="1"/>
  <c r="AR36" i="31" a="1"/>
  <c r="AR36" i="31" s="1"/>
  <c r="AR37" i="31"/>
  <c r="F19" i="49"/>
  <c r="BF38" i="31" a="1"/>
  <c r="BF38" i="31" s="1"/>
  <c r="BF37" i="31"/>
  <c r="BF36" i="31" a="1"/>
  <c r="BF36" i="31" s="1"/>
  <c r="F19" i="50"/>
  <c r="CB36" i="31" a="1"/>
  <c r="CB36" i="31" s="1"/>
  <c r="CB37" i="31"/>
  <c r="CB38" i="31" a="1"/>
  <c r="CB38" i="31" s="1"/>
  <c r="BR37" i="31"/>
  <c r="BR38" i="31" a="1"/>
  <c r="BR38" i="31" s="1"/>
  <c r="BR36" i="31" a="1"/>
  <c r="BR36" i="31" s="1"/>
  <c r="L19" i="50"/>
  <c r="CJ36" i="31" a="1"/>
  <c r="CJ36" i="31" s="1"/>
  <c r="CJ38" i="31" a="1"/>
  <c r="CJ38" i="31" s="1"/>
  <c r="CJ37" i="31"/>
  <c r="F19" i="48"/>
  <c r="AJ38" i="31" a="1"/>
  <c r="AJ38" i="31" s="1"/>
  <c r="AJ37" i="31"/>
  <c r="AJ36" i="31" a="1"/>
  <c r="AJ36" i="31" s="1"/>
  <c r="DB38" i="31" a="1"/>
  <c r="DB38" i="31" s="1"/>
  <c r="DB37" i="31"/>
  <c r="DB36" i="31" a="1"/>
  <c r="DB36" i="31" s="1"/>
  <c r="F35" i="58" l="1"/>
  <c r="F36" i="58" a="1"/>
  <c r="F36" i="58" s="1"/>
  <c r="F37" i="48" a="1"/>
  <c r="F37" i="48" s="1"/>
  <c r="F36" i="48" a="1"/>
  <c r="F36" i="48" s="1"/>
  <c r="F35" i="48"/>
  <c r="F35" i="49"/>
  <c r="F37" i="49" a="1"/>
  <c r="F37" i="49" s="1"/>
  <c r="F36" i="49" a="1"/>
  <c r="F36" i="49" s="1"/>
  <c r="L36" i="48" a="1"/>
  <c r="L36" i="48" s="1"/>
  <c r="L35" i="48"/>
  <c r="L37" i="48" a="1"/>
  <c r="L37" i="48" s="1"/>
  <c r="L35" i="47"/>
  <c r="L37" i="47" a="1"/>
  <c r="L37" i="47" s="1"/>
  <c r="L36" i="47" a="1"/>
  <c r="L36" i="47" s="1"/>
  <c r="F35" i="47"/>
  <c r="F36" i="47" a="1"/>
  <c r="F36" i="47" s="1"/>
  <c r="F37" i="47" a="1"/>
  <c r="F37" i="47" s="1"/>
  <c r="L36" i="49" a="1"/>
  <c r="L36" i="49" s="1"/>
  <c r="L37" i="49" a="1"/>
  <c r="L37" i="49" s="1"/>
  <c r="L35" i="49"/>
  <c r="F37" i="50" a="1"/>
  <c r="F37" i="50" s="1"/>
  <c r="F36" i="50" a="1"/>
  <c r="F36" i="50" s="1"/>
  <c r="F35" i="50"/>
  <c r="L35" i="50"/>
  <c r="L36" i="50" a="1"/>
  <c r="L36" i="50" s="1"/>
  <c r="L37" i="50" a="1"/>
  <c r="L37" i="50" s="1"/>
  <c r="FP28" i="31"/>
  <c r="EZ5" i="31"/>
  <c r="GR7" i="31"/>
  <c r="CT6" i="31"/>
  <c r="GZ6" i="31"/>
  <c r="BX8" i="31"/>
  <c r="FV27" i="31"/>
  <c r="AF22" i="31"/>
  <c r="FV14" i="31"/>
  <c r="HP4" i="31"/>
  <c r="GZ24" i="31"/>
  <c r="IN4" i="31"/>
  <c r="IF27" i="31"/>
  <c r="GR12" i="31"/>
  <c r="HH22" i="31"/>
  <c r="BX14" i="31"/>
  <c r="CF6" i="31"/>
  <c r="HP19" i="31"/>
  <c r="AF29" i="31"/>
  <c r="HX5" i="31"/>
  <c r="AF7" i="31"/>
  <c r="GG11" i="31"/>
  <c r="IF33" i="31"/>
  <c r="CF25" i="31"/>
  <c r="BX29" i="31"/>
  <c r="HP27" i="31"/>
  <c r="CF11" i="31"/>
  <c r="FP21" i="31"/>
  <c r="BB10" i="31"/>
  <c r="EZ9" i="31"/>
  <c r="EZ28" i="31"/>
  <c r="GZ21" i="31"/>
  <c r="FP24" i="31"/>
  <c r="FV30" i="31"/>
  <c r="BX32" i="31"/>
  <c r="GZ4" i="31"/>
  <c r="IF19" i="31"/>
  <c r="G26" i="31"/>
  <c r="HH16" i="31"/>
  <c r="R20" i="31"/>
  <c r="CF28" i="31"/>
  <c r="CF14" i="31"/>
  <c r="HP29" i="31"/>
  <c r="GG16" i="31"/>
  <c r="G31" i="31"/>
  <c r="IN20" i="31"/>
  <c r="CT22" i="31"/>
  <c r="CT19" i="31"/>
  <c r="BJ19" i="31"/>
  <c r="HP25" i="31"/>
  <c r="IN17" i="31"/>
  <c r="CT32" i="31"/>
  <c r="FH9" i="31"/>
  <c r="GR21" i="31"/>
  <c r="IN26" i="31"/>
  <c r="CT20" i="31"/>
  <c r="IF23" i="31"/>
  <c r="EZ19" i="31"/>
  <c r="FV32" i="31"/>
  <c r="HX9" i="31"/>
  <c r="GG21" i="31"/>
  <c r="IN32" i="31"/>
  <c r="BJ7" i="31"/>
  <c r="FP32" i="31"/>
  <c r="EZ18" i="31"/>
  <c r="FP29" i="31"/>
  <c r="AF4" i="31"/>
  <c r="BB20" i="31"/>
  <c r="HH18" i="31"/>
  <c r="GZ10" i="31"/>
  <c r="AN27" i="31"/>
  <c r="AF23" i="31"/>
  <c r="GZ33" i="31"/>
  <c r="BJ16" i="31"/>
  <c r="AN24" i="31"/>
  <c r="GG31" i="31"/>
  <c r="HX10" i="31"/>
  <c r="FP26" i="31"/>
  <c r="HP32" i="31"/>
  <c r="FV4" i="31"/>
  <c r="G19" i="31"/>
  <c r="BB6" i="31"/>
  <c r="CF32" i="31"/>
  <c r="GR31" i="31"/>
  <c r="BX19" i="31"/>
  <c r="BX26" i="31"/>
  <c r="HH27" i="31"/>
  <c r="BJ30" i="31"/>
  <c r="G30" i="31"/>
  <c r="HP18" i="31"/>
  <c r="CF16" i="31"/>
  <c r="CF20" i="31"/>
  <c r="AF5" i="31"/>
  <c r="FV23" i="31"/>
  <c r="BX10" i="31"/>
  <c r="R27" i="31"/>
  <c r="AN13" i="31"/>
  <c r="CT8" i="31"/>
  <c r="BX12" i="31"/>
  <c r="R25" i="31"/>
  <c r="GZ5" i="31"/>
  <c r="AF33" i="31"/>
  <c r="HX29" i="31"/>
  <c r="BX20" i="31"/>
  <c r="HX24" i="31"/>
  <c r="IN22" i="31"/>
  <c r="BX15" i="31"/>
  <c r="GR4" i="31"/>
  <c r="FP33" i="31"/>
  <c r="AF26" i="31"/>
  <c r="R6" i="31"/>
  <c r="GZ20" i="31"/>
  <c r="BJ14" i="31"/>
  <c r="EZ8" i="31"/>
  <c r="EZ6" i="31"/>
  <c r="AF21" i="31"/>
  <c r="BB18" i="31"/>
  <c r="GZ11" i="31"/>
  <c r="R32" i="31"/>
  <c r="FH27" i="31"/>
  <c r="GG5" i="31"/>
  <c r="CT11" i="31"/>
  <c r="IF21" i="31"/>
  <c r="BJ6" i="31"/>
  <c r="AF18" i="31"/>
  <c r="GR13" i="31"/>
  <c r="FP10" i="31"/>
  <c r="CT25" i="31"/>
  <c r="AN11" i="31"/>
  <c r="R4" i="31"/>
  <c r="FP25" i="31"/>
  <c r="G23" i="31"/>
  <c r="IF15" i="31"/>
  <c r="FH24" i="31"/>
  <c r="HP15" i="31"/>
  <c r="FP16" i="31"/>
  <c r="GG10" i="31"/>
  <c r="BJ10" i="31"/>
  <c r="R7" i="31"/>
  <c r="FV18" i="31"/>
  <c r="AN5" i="31"/>
  <c r="HX16" i="31"/>
  <c r="AN14" i="31"/>
  <c r="BJ4" i="31"/>
  <c r="GG24" i="31"/>
  <c r="IN19" i="31"/>
  <c r="GZ31" i="31"/>
  <c r="HX15" i="31"/>
  <c r="EZ26" i="31"/>
  <c r="IF18" i="31"/>
  <c r="BB7" i="31"/>
  <c r="FH25" i="31"/>
  <c r="HH12" i="31"/>
  <c r="FH26" i="31"/>
  <c r="CT4" i="31"/>
  <c r="BB28" i="31"/>
  <c r="IN8" i="31"/>
  <c r="EZ16" i="31"/>
  <c r="G20" i="31"/>
  <c r="G32" i="31"/>
  <c r="CF10" i="31"/>
  <c r="AN16" i="31"/>
  <c r="IN6" i="31"/>
  <c r="GR23" i="31"/>
  <c r="AF30" i="31"/>
  <c r="HH8" i="31"/>
  <c r="FP7" i="31"/>
  <c r="GR20" i="31"/>
  <c r="GG33" i="31"/>
  <c r="FH6" i="31"/>
  <c r="G22" i="31"/>
  <c r="HX27" i="31"/>
  <c r="GG19" i="31"/>
  <c r="HP12" i="31"/>
  <c r="CF33" i="31"/>
  <c r="GR30" i="31"/>
  <c r="FV25" i="31"/>
  <c r="BJ8" i="31"/>
  <c r="G21" i="31"/>
  <c r="R11" i="31"/>
  <c r="FV8" i="31"/>
  <c r="R13" i="31"/>
  <c r="FV10" i="31"/>
  <c r="FH20" i="31"/>
  <c r="FV13" i="31"/>
  <c r="HP31" i="31"/>
  <c r="FV5" i="31"/>
  <c r="BX28" i="31"/>
  <c r="GZ28" i="31"/>
  <c r="R18" i="31"/>
  <c r="FV7" i="31"/>
  <c r="GR8" i="31"/>
  <c r="CT26" i="31"/>
  <c r="AN4" i="31"/>
  <c r="FP23" i="31"/>
  <c r="CF5" i="31"/>
  <c r="BJ15" i="31"/>
  <c r="G13" i="31"/>
  <c r="BB21" i="31"/>
  <c r="R17" i="31"/>
  <c r="IF14" i="31"/>
  <c r="BJ20" i="31"/>
  <c r="G8" i="31"/>
  <c r="FV19" i="31"/>
  <c r="BX11" i="31"/>
  <c r="HH21" i="31"/>
  <c r="CT5" i="31"/>
  <c r="AN21" i="31"/>
  <c r="GG8" i="31"/>
  <c r="AN28" i="31"/>
  <c r="GG27" i="31"/>
  <c r="GR11" i="31"/>
  <c r="GG30" i="31"/>
  <c r="HP7" i="31"/>
  <c r="GR24" i="31"/>
  <c r="EZ30" i="31"/>
  <c r="CF7" i="31"/>
  <c r="BJ23" i="31"/>
  <c r="IN28" i="31"/>
  <c r="HP21" i="31"/>
  <c r="GR5" i="31"/>
  <c r="GG17" i="31"/>
  <c r="GG15" i="31"/>
  <c r="FH15" i="31"/>
  <c r="BX17" i="31"/>
  <c r="FV26" i="31"/>
  <c r="EZ4" i="31"/>
  <c r="FV28" i="31"/>
  <c r="AN7" i="31"/>
  <c r="AN23" i="31"/>
  <c r="R15" i="31"/>
  <c r="AF14" i="31"/>
  <c r="AF17" i="31"/>
  <c r="HH6" i="31"/>
  <c r="IN16" i="31"/>
  <c r="IN5" i="31"/>
  <c r="GR22" i="31"/>
  <c r="CT24" i="31"/>
  <c r="G9" i="31"/>
  <c r="HH17" i="31"/>
  <c r="GG13" i="31"/>
  <c r="HP11" i="31"/>
  <c r="FH10" i="31"/>
  <c r="FH22" i="31"/>
  <c r="GZ8" i="31"/>
  <c r="GR18" i="31"/>
  <c r="IN23" i="31"/>
  <c r="HX18" i="31"/>
  <c r="AF11" i="31"/>
  <c r="AN32" i="31"/>
  <c r="HP17" i="31"/>
  <c r="FV22" i="31"/>
  <c r="BB16" i="31"/>
  <c r="HH14" i="31"/>
  <c r="FP15" i="31"/>
  <c r="IN29" i="31"/>
  <c r="IN14" i="31"/>
  <c r="IN13" i="31"/>
  <c r="BX27" i="31"/>
  <c r="IF7" i="31"/>
  <c r="AF24" i="31"/>
  <c r="EZ10" i="31"/>
  <c r="GZ30" i="31"/>
  <c r="FV6" i="31"/>
  <c r="BJ27" i="31"/>
  <c r="IF26" i="31"/>
  <c r="IF30" i="31"/>
  <c r="FV24" i="31"/>
  <c r="BB14" i="31"/>
  <c r="AF8" i="31"/>
  <c r="IF22" i="31"/>
  <c r="R10" i="31"/>
  <c r="IN18" i="31"/>
  <c r="GR28" i="31"/>
  <c r="FP9" i="31"/>
  <c r="GR33" i="31"/>
  <c r="HH31" i="31"/>
  <c r="GR19" i="31"/>
  <c r="R16" i="31"/>
  <c r="CT10" i="31"/>
  <c r="G17" i="31"/>
  <c r="CF12" i="31"/>
  <c r="BJ31" i="31"/>
  <c r="AN19" i="31"/>
  <c r="HH30" i="31"/>
  <c r="FP19" i="31"/>
  <c r="FH13" i="31"/>
  <c r="EZ12" i="31"/>
  <c r="GG22" i="31"/>
  <c r="FP14" i="31"/>
  <c r="R31" i="31"/>
  <c r="HP33" i="31"/>
  <c r="GG26" i="31"/>
  <c r="G33" i="31"/>
  <c r="GZ25" i="31"/>
  <c r="IN9" i="31"/>
  <c r="G16" i="31"/>
  <c r="EZ15" i="31"/>
  <c r="R21" i="31"/>
  <c r="CF15" i="31"/>
  <c r="GR10" i="31"/>
  <c r="FP20" i="31"/>
  <c r="HX19" i="31"/>
  <c r="BJ9" i="31"/>
  <c r="CT18" i="31"/>
  <c r="CT14" i="31"/>
  <c r="EZ27" i="31"/>
  <c r="G25" i="31"/>
  <c r="HH13" i="31"/>
  <c r="HX28" i="31"/>
  <c r="GZ14" i="31"/>
  <c r="HP14" i="31"/>
  <c r="HP30" i="31"/>
  <c r="FV15" i="31"/>
  <c r="BB17" i="31"/>
  <c r="G29" i="31"/>
  <c r="EZ17" i="31"/>
  <c r="AN22" i="31"/>
  <c r="IN33" i="31"/>
  <c r="GZ32" i="31"/>
  <c r="FV31" i="31"/>
  <c r="CT9" i="31"/>
  <c r="FP6" i="31"/>
  <c r="HP28" i="31"/>
  <c r="HX8" i="31"/>
  <c r="GZ13" i="31"/>
  <c r="HH23" i="31"/>
  <c r="AF25" i="31"/>
  <c r="HH15" i="31"/>
  <c r="FH31" i="31"/>
  <c r="HH10" i="31"/>
  <c r="BB4" i="31"/>
  <c r="HX32" i="31"/>
  <c r="FP30" i="31"/>
  <c r="HX23" i="31"/>
  <c r="G12" i="31"/>
  <c r="HX12" i="31"/>
  <c r="FH23" i="31"/>
  <c r="BX9" i="31"/>
  <c r="BB19" i="31"/>
  <c r="AN31" i="31"/>
  <c r="GG4" i="31"/>
  <c r="GR16" i="31"/>
  <c r="FP18" i="31"/>
  <c r="IN15" i="31"/>
  <c r="FH8" i="31"/>
  <c r="GR9" i="31"/>
  <c r="AN20" i="31"/>
  <c r="HH9" i="31"/>
  <c r="AN10" i="31"/>
  <c r="EZ24" i="31"/>
  <c r="R26" i="31"/>
  <c r="HP5" i="31"/>
  <c r="GG29" i="31"/>
  <c r="FV20" i="31"/>
  <c r="AF6" i="31"/>
  <c r="HX6" i="31"/>
  <c r="GZ19" i="31"/>
  <c r="AN25" i="31"/>
  <c r="IF29" i="31"/>
  <c r="EZ31" i="31"/>
  <c r="EZ33" i="31"/>
  <c r="FH21" i="31"/>
  <c r="GG12" i="31"/>
  <c r="R9" i="31"/>
  <c r="BJ13" i="31"/>
  <c r="BB5" i="31"/>
  <c r="FP4" i="31"/>
  <c r="G5" i="31"/>
  <c r="AN9" i="31"/>
  <c r="AN17" i="31"/>
  <c r="BX22" i="31"/>
  <c r="BB12" i="31"/>
  <c r="EZ22" i="31"/>
  <c r="R23" i="31"/>
  <c r="IN7" i="31"/>
  <c r="AN6" i="31"/>
  <c r="GG28" i="31"/>
  <c r="CF29" i="31"/>
  <c r="HP13" i="31"/>
  <c r="CF8" i="31"/>
  <c r="IN24" i="31"/>
  <c r="IF16" i="31"/>
  <c r="BJ21" i="31"/>
  <c r="BJ24" i="31"/>
  <c r="HH19" i="31"/>
  <c r="HH4" i="31"/>
  <c r="EZ21" i="31"/>
  <c r="GG20" i="31"/>
  <c r="CF22" i="31"/>
  <c r="IF31" i="31"/>
  <c r="HH28" i="31"/>
  <c r="BB8" i="31"/>
  <c r="HX30" i="31"/>
  <c r="FP17" i="31"/>
  <c r="FP27" i="31"/>
  <c r="GZ27" i="31"/>
  <c r="R19" i="31"/>
  <c r="FP8" i="31"/>
  <c r="AF20" i="31"/>
  <c r="GR29" i="31"/>
  <c r="HP23" i="31"/>
  <c r="AF27" i="31"/>
  <c r="HP26" i="31"/>
  <c r="R24" i="31"/>
  <c r="FH4" i="31"/>
  <c r="HH7" i="31"/>
  <c r="CF9" i="31"/>
  <c r="AF13" i="31"/>
  <c r="FH29" i="31"/>
  <c r="G11" i="31"/>
  <c r="G10" i="31"/>
  <c r="FH18" i="31"/>
  <c r="FH19" i="31"/>
  <c r="BB15" i="31"/>
  <c r="IF13" i="31"/>
  <c r="R28" i="31"/>
  <c r="BJ11" i="31"/>
  <c r="FH30" i="31"/>
  <c r="GR14" i="31"/>
  <c r="IF17" i="31"/>
  <c r="G4" i="31"/>
  <c r="BX24" i="31"/>
  <c r="R14" i="31"/>
  <c r="GZ12" i="31"/>
  <c r="CT7" i="31"/>
  <c r="BJ33" i="31"/>
  <c r="FH12" i="31"/>
  <c r="HP6" i="31"/>
  <c r="BB9" i="31"/>
  <c r="GR25" i="31"/>
  <c r="AN8" i="31"/>
  <c r="CT12" i="31"/>
  <c r="EZ25" i="31"/>
  <c r="BX33" i="31"/>
  <c r="BB23" i="31"/>
  <c r="G15" i="31"/>
  <c r="FH14" i="31"/>
  <c r="GG6" i="31"/>
  <c r="BX4" i="31"/>
  <c r="CT31" i="31"/>
  <c r="HH29" i="31"/>
  <c r="GR32" i="31"/>
  <c r="BJ12" i="31"/>
  <c r="IF20" i="31"/>
  <c r="BB27" i="31"/>
  <c r="EZ14" i="31"/>
  <c r="R12" i="31"/>
  <c r="BB13" i="31"/>
  <c r="IF6" i="31"/>
  <c r="CT13" i="31"/>
  <c r="R22" i="31"/>
  <c r="IN12" i="31"/>
  <c r="CT16" i="31"/>
  <c r="BJ18" i="31"/>
  <c r="FP5" i="31"/>
  <c r="AN29" i="31"/>
  <c r="AF12" i="31"/>
  <c r="AF16" i="31"/>
  <c r="HX17" i="31"/>
  <c r="AN15" i="31"/>
  <c r="HP24" i="31"/>
  <c r="G28" i="31"/>
  <c r="R8" i="31"/>
  <c r="IF10" i="31"/>
  <c r="IN11" i="31"/>
  <c r="HH25" i="31"/>
  <c r="CF18" i="31"/>
  <c r="R5" i="31"/>
  <c r="GZ15" i="31"/>
  <c r="FV12" i="31"/>
  <c r="CF31" i="31"/>
  <c r="BX16" i="31"/>
  <c r="FV33" i="31"/>
  <c r="GZ22" i="31"/>
  <c r="BX25" i="31"/>
  <c r="CT21" i="31"/>
  <c r="G6" i="31"/>
  <c r="GR15" i="31"/>
  <c r="HP8" i="31"/>
  <c r="HX14" i="31"/>
  <c r="GG14" i="31"/>
  <c r="FV21" i="31"/>
  <c r="HX13" i="31"/>
  <c r="AF10" i="31"/>
  <c r="FH11" i="31"/>
  <c r="CT17" i="31"/>
  <c r="GZ26" i="31"/>
  <c r="EZ29" i="31"/>
  <c r="HX4" i="31"/>
  <c r="GZ23" i="31"/>
  <c r="FH28" i="31"/>
  <c r="G24" i="31"/>
  <c r="HX31" i="31"/>
  <c r="AN12" i="31"/>
  <c r="BJ17" i="31"/>
  <c r="CF19" i="31"/>
  <c r="BX13" i="31"/>
  <c r="HP9" i="31"/>
  <c r="AF32" i="31"/>
  <c r="CF13" i="31"/>
  <c r="FV17" i="31"/>
  <c r="BJ25" i="31"/>
  <c r="HX21" i="31"/>
  <c r="BX21" i="31"/>
  <c r="BX5" i="31"/>
  <c r="GG32" i="31"/>
  <c r="BX30" i="31"/>
  <c r="BJ32" i="31"/>
  <c r="FH32" i="31"/>
  <c r="HP22" i="31"/>
  <c r="BB11" i="31"/>
  <c r="BX23" i="31"/>
  <c r="EZ20" i="31"/>
  <c r="FP11" i="31"/>
  <c r="G14" i="31"/>
  <c r="IF11" i="31"/>
  <c r="HX33" i="31"/>
  <c r="BB30" i="31"/>
  <c r="FV11" i="31"/>
  <c r="HH5" i="31"/>
  <c r="G18" i="31"/>
  <c r="GG23" i="31"/>
  <c r="HP10" i="31"/>
  <c r="CF27" i="31"/>
  <c r="AF9" i="31"/>
  <c r="IF4" i="31"/>
  <c r="BX7" i="31"/>
  <c r="HX26" i="31"/>
  <c r="AF28" i="31"/>
  <c r="R30" i="31"/>
  <c r="GR6" i="31"/>
  <c r="IN30" i="31"/>
  <c r="AN33" i="31"/>
  <c r="FV29" i="31"/>
  <c r="BJ5" i="31"/>
  <c r="AF15" i="31"/>
  <c r="HH24" i="31"/>
  <c r="BB25" i="31"/>
  <c r="AN30" i="31"/>
  <c r="IF5" i="31"/>
  <c r="BB29" i="31"/>
  <c r="GR26" i="31"/>
  <c r="BB22" i="31"/>
  <c r="EZ7" i="31"/>
  <c r="AF31" i="31"/>
  <c r="IF28" i="31"/>
  <c r="IF8" i="31"/>
  <c r="HX22" i="31"/>
  <c r="AN18" i="31"/>
  <c r="HH20" i="31"/>
  <c r="CT15" i="31"/>
  <c r="HX25" i="31"/>
  <c r="IN25" i="31"/>
  <c r="GG7" i="31"/>
  <c r="EZ23" i="31"/>
  <c r="FH16" i="31"/>
  <c r="EZ32" i="31"/>
  <c r="GZ29" i="31"/>
  <c r="IN27" i="31"/>
  <c r="GG18" i="31"/>
  <c r="HH32" i="31"/>
  <c r="HX7" i="31"/>
  <c r="FP22" i="31"/>
  <c r="IN31" i="31"/>
  <c r="BB26" i="31"/>
  <c r="BJ22" i="31"/>
  <c r="GZ17" i="31"/>
  <c r="FP31" i="31"/>
  <c r="CF30" i="31"/>
  <c r="R29" i="31"/>
  <c r="BJ29" i="31"/>
  <c r="FH33" i="31"/>
  <c r="FP13" i="31"/>
  <c r="EZ11" i="31"/>
  <c r="EZ13" i="31"/>
  <c r="AF19" i="31"/>
  <c r="BB33" i="31"/>
  <c r="GZ7" i="31"/>
  <c r="FH17" i="31"/>
  <c r="FH7" i="31"/>
  <c r="GR27" i="31"/>
  <c r="IF25" i="31"/>
  <c r="CF24" i="31"/>
  <c r="GG9" i="31"/>
  <c r="CT30" i="31"/>
  <c r="GZ16" i="31"/>
  <c r="CF17" i="31"/>
  <c r="GR17" i="31"/>
  <c r="AN26" i="31"/>
  <c r="CF26" i="31"/>
  <c r="CT28" i="31"/>
  <c r="HP16" i="31"/>
  <c r="BX6" i="31"/>
  <c r="IF32" i="31"/>
  <c r="CT27" i="31"/>
  <c r="HH26" i="31"/>
  <c r="BB32" i="31"/>
  <c r="BJ28" i="31"/>
  <c r="IN10" i="31"/>
  <c r="FV16" i="31"/>
  <c r="FV9" i="31"/>
  <c r="GZ9" i="31"/>
  <c r="G7" i="31"/>
  <c r="BB24" i="31"/>
  <c r="BX31" i="31"/>
  <c r="BX18" i="31"/>
  <c r="BB31" i="31"/>
  <c r="HX11" i="31"/>
  <c r="IF12" i="31"/>
  <c r="HH33" i="31"/>
  <c r="FP12" i="31"/>
  <c r="CF23" i="31"/>
  <c r="BJ26" i="31"/>
  <c r="CF4" i="31"/>
  <c r="HP20" i="31"/>
  <c r="HX20" i="31"/>
  <c r="CT23" i="31"/>
  <c r="CT33" i="31"/>
  <c r="IN21" i="31"/>
  <c r="CT29" i="31"/>
  <c r="GZ18" i="31"/>
  <c r="G27" i="31"/>
  <c r="HH11" i="31"/>
  <c r="IF9" i="31"/>
  <c r="IF24" i="31"/>
  <c r="CF21" i="31"/>
  <c r="FH5" i="31"/>
  <c r="GG25" i="31"/>
  <c r="H12" i="47" l="1"/>
  <c r="G25" i="52"/>
  <c r="D16" i="46"/>
  <c r="B14" i="51"/>
  <c r="EJ27" i="31"/>
  <c r="I28" i="45" s="1"/>
  <c r="B27" i="49"/>
  <c r="EI27" i="31"/>
  <c r="H28" i="45" s="1"/>
  <c r="EL27" i="31"/>
  <c r="EK27" i="31"/>
  <c r="H18" i="48"/>
  <c r="H5" i="51"/>
  <c r="H12" i="49"/>
  <c r="HX38" i="31" a="1"/>
  <c r="HX38" i="31" s="1"/>
  <c r="HX36" i="31" a="1"/>
  <c r="HX36" i="31" s="1"/>
  <c r="HX37" i="31"/>
  <c r="B6" i="47"/>
  <c r="H21" i="50"/>
  <c r="D22" i="46"/>
  <c r="B29" i="51"/>
  <c r="B25" i="50"/>
  <c r="B31" i="48"/>
  <c r="DD31" i="31"/>
  <c r="I32" i="44" s="1"/>
  <c r="DE31" i="31"/>
  <c r="DF31" i="31"/>
  <c r="DC31" i="31"/>
  <c r="H32" i="44" s="1"/>
  <c r="D32" i="46"/>
  <c r="H7" i="51"/>
  <c r="B7" i="51"/>
  <c r="BX37" i="31"/>
  <c r="B4" i="50"/>
  <c r="BX36" i="31" a="1"/>
  <c r="BX36" i="31" s="1"/>
  <c r="BX38" i="31" a="1"/>
  <c r="BX38" i="31" s="1"/>
  <c r="EI22" i="31"/>
  <c r="H23" i="45" s="1"/>
  <c r="EK22" i="31"/>
  <c r="EJ22" i="31"/>
  <c r="I23" i="45" s="1"/>
  <c r="B22" i="49"/>
  <c r="EL22" i="31"/>
  <c r="G6" i="52"/>
  <c r="H17" i="51"/>
  <c r="H14" i="51"/>
  <c r="D18" i="46"/>
  <c r="B33" i="60"/>
  <c r="B33" i="52"/>
  <c r="EK29" i="31"/>
  <c r="EI29" i="31"/>
  <c r="H30" i="45" s="1"/>
  <c r="EJ29" i="31"/>
  <c r="I30" i="45" s="1"/>
  <c r="EL29" i="31"/>
  <c r="B29" i="49"/>
  <c r="B15" i="47"/>
  <c r="EJ23" i="31"/>
  <c r="I24" i="45" s="1"/>
  <c r="B23" i="49"/>
  <c r="EL23" i="31"/>
  <c r="EK23" i="31"/>
  <c r="EI23" i="31"/>
  <c r="H24" i="45" s="1"/>
  <c r="H11" i="51"/>
  <c r="B16" i="50"/>
  <c r="H30" i="48"/>
  <c r="B33" i="50"/>
  <c r="B27" i="47"/>
  <c r="EI33" i="31"/>
  <c r="H34" i="45" s="1"/>
  <c r="EL33" i="31"/>
  <c r="B33" i="49"/>
  <c r="EK33" i="31"/>
  <c r="EJ33" i="31"/>
  <c r="I34" i="45" s="1"/>
  <c r="B25" i="49"/>
  <c r="EK25" i="31"/>
  <c r="EL25" i="31"/>
  <c r="EI25" i="31"/>
  <c r="H26" i="45" s="1"/>
  <c r="EJ25" i="31"/>
  <c r="I26" i="45" s="1"/>
  <c r="B25" i="51"/>
  <c r="DC10" i="31"/>
  <c r="H11" i="44" s="1"/>
  <c r="DE10" i="31"/>
  <c r="DF10" i="31"/>
  <c r="B10" i="48"/>
  <c r="DD10" i="31"/>
  <c r="I11" i="44" s="1"/>
  <c r="H31" i="50"/>
  <c r="D13" i="46"/>
  <c r="DC19" i="31"/>
  <c r="H20" i="44" s="1"/>
  <c r="DF19" i="31"/>
  <c r="DD19" i="31"/>
  <c r="I20" i="44" s="1"/>
  <c r="B19" i="48"/>
  <c r="DE19" i="31"/>
  <c r="DE15" i="31"/>
  <c r="DF15" i="31"/>
  <c r="DC15" i="31"/>
  <c r="H16" i="44" s="1"/>
  <c r="DD15" i="31"/>
  <c r="I16" i="44" s="1"/>
  <c r="B15" i="48"/>
  <c r="H8" i="48"/>
  <c r="B12" i="52"/>
  <c r="B12" i="60"/>
  <c r="H5" i="49"/>
  <c r="D30" i="46"/>
  <c r="B13" i="51"/>
  <c r="B29" i="60"/>
  <c r="B29" i="52"/>
  <c r="B9" i="49"/>
  <c r="EK9" i="31"/>
  <c r="EJ9" i="31"/>
  <c r="I10" i="45" s="1"/>
  <c r="EL9" i="31"/>
  <c r="EI9" i="31"/>
  <c r="H10" i="45" s="1"/>
  <c r="B21" i="52"/>
  <c r="B21" i="60"/>
  <c r="H33" i="48"/>
  <c r="H24" i="49"/>
  <c r="B11" i="51"/>
  <c r="H12" i="51"/>
  <c r="H5" i="47"/>
  <c r="H33" i="49"/>
  <c r="G14" i="52"/>
  <c r="H30" i="47"/>
  <c r="D8" i="46"/>
  <c r="D34" i="46"/>
  <c r="H18" i="50"/>
  <c r="DE28" i="31"/>
  <c r="B28" i="48"/>
  <c r="DC28" i="31"/>
  <c r="H29" i="44" s="1"/>
  <c r="DD28" i="31"/>
  <c r="I29" i="44" s="1"/>
  <c r="DF28" i="31"/>
  <c r="D24" i="46"/>
  <c r="H33" i="51"/>
  <c r="H14" i="47"/>
  <c r="B7" i="50"/>
  <c r="B24" i="50"/>
  <c r="H29" i="49"/>
  <c r="IF38" i="31" a="1"/>
  <c r="IF38" i="31" s="1"/>
  <c r="IF36" i="31" a="1"/>
  <c r="IF36" i="31" s="1"/>
  <c r="IF37" i="31"/>
  <c r="G38" i="31" a="1"/>
  <c r="G38" i="31" s="1"/>
  <c r="G36" i="31" a="1"/>
  <c r="G36" i="31" s="1"/>
  <c r="B4" i="47"/>
  <c r="G37" i="31"/>
  <c r="CF37" i="31"/>
  <c r="CF38" i="31" a="1"/>
  <c r="CF38" i="31" s="1"/>
  <c r="H4" i="50"/>
  <c r="CF36" i="31" a="1"/>
  <c r="CF36" i="31" s="1"/>
  <c r="DE9" i="31"/>
  <c r="DD9" i="31"/>
  <c r="I10" i="44" s="1"/>
  <c r="DC9" i="31"/>
  <c r="H10" i="44" s="1"/>
  <c r="DF9" i="31"/>
  <c r="B9" i="48"/>
  <c r="H26" i="49"/>
  <c r="H29" i="47"/>
  <c r="H27" i="50"/>
  <c r="H23" i="50"/>
  <c r="H30" i="50"/>
  <c r="H30" i="51"/>
  <c r="G23" i="52"/>
  <c r="H11" i="49"/>
  <c r="H8" i="50"/>
  <c r="EI16" i="31"/>
  <c r="H17" i="45" s="1"/>
  <c r="B16" i="49"/>
  <c r="EK16" i="31"/>
  <c r="EJ16" i="31"/>
  <c r="I17" i="45" s="1"/>
  <c r="EL16" i="31"/>
  <c r="B22" i="52"/>
  <c r="B22" i="60"/>
  <c r="DE18" i="31"/>
  <c r="DC18" i="31"/>
  <c r="H19" i="44" s="1"/>
  <c r="DF18" i="31"/>
  <c r="DD18" i="31"/>
  <c r="I19" i="44" s="1"/>
  <c r="B18" i="48"/>
  <c r="H29" i="50"/>
  <c r="H6" i="49"/>
  <c r="B18" i="47"/>
  <c r="G28" i="52"/>
  <c r="H32" i="48"/>
  <c r="H28" i="47"/>
  <c r="H6" i="48"/>
  <c r="DD11" i="31"/>
  <c r="I12" i="44" s="1"/>
  <c r="DC11" i="31"/>
  <c r="H12" i="44" s="1"/>
  <c r="DF11" i="31"/>
  <c r="B11" i="48"/>
  <c r="DE11" i="31"/>
  <c r="D12" i="46"/>
  <c r="H21" i="49"/>
  <c r="G5" i="52"/>
  <c r="H8" i="47"/>
  <c r="H23" i="47"/>
  <c r="H27" i="51"/>
  <c r="B22" i="51"/>
  <c r="H32" i="47"/>
  <c r="EI12" i="31"/>
  <c r="H13" i="45" s="1"/>
  <c r="EJ12" i="31"/>
  <c r="I13" i="45" s="1"/>
  <c r="EK12" i="31"/>
  <c r="EL12" i="31"/>
  <c r="B12" i="49"/>
  <c r="B22" i="50"/>
  <c r="H22" i="51"/>
  <c r="B18" i="49"/>
  <c r="EK18" i="31"/>
  <c r="EI18" i="31"/>
  <c r="H19" i="45" s="1"/>
  <c r="EL18" i="31"/>
  <c r="EJ18" i="31"/>
  <c r="I19" i="45" s="1"/>
  <c r="H17" i="48"/>
  <c r="H10" i="51"/>
  <c r="B21" i="48"/>
  <c r="DC21" i="31"/>
  <c r="H22" i="44" s="1"/>
  <c r="DF21" i="31"/>
  <c r="DE21" i="31"/>
  <c r="DD21" i="31"/>
  <c r="I22" i="44" s="1"/>
  <c r="B11" i="52"/>
  <c r="B11" i="60"/>
  <c r="H9" i="48"/>
  <c r="B6" i="51"/>
  <c r="EL15" i="31"/>
  <c r="B15" i="49"/>
  <c r="EK15" i="31"/>
  <c r="EJ15" i="31"/>
  <c r="I16" i="45" s="1"/>
  <c r="EI15" i="31"/>
  <c r="H16" i="45" s="1"/>
  <c r="B5" i="47"/>
  <c r="G13" i="52"/>
  <c r="B8" i="51"/>
  <c r="FP37" i="31"/>
  <c r="FP36" i="31" a="1"/>
  <c r="FP36" i="31" s="1"/>
  <c r="FP38" i="31" a="1"/>
  <c r="FP38" i="31" s="1"/>
  <c r="H14" i="49"/>
  <c r="B28" i="47"/>
  <c r="EI5" i="31"/>
  <c r="H6" i="45" s="1"/>
  <c r="B5" i="49"/>
  <c r="EK5" i="31"/>
  <c r="EL5" i="31"/>
  <c r="EJ5" i="31"/>
  <c r="I6" i="45" s="1"/>
  <c r="B9" i="47"/>
  <c r="B30" i="49"/>
  <c r="EL30" i="31"/>
  <c r="EJ30" i="31"/>
  <c r="I31" i="45" s="1"/>
  <c r="EI30" i="31"/>
  <c r="H31" i="45" s="1"/>
  <c r="EK30" i="31"/>
  <c r="H13" i="49"/>
  <c r="D25" i="46"/>
  <c r="H6" i="47"/>
  <c r="H19" i="51"/>
  <c r="H9" i="47"/>
  <c r="DE26" i="31"/>
  <c r="DD26" i="31"/>
  <c r="I27" i="44" s="1"/>
  <c r="DC26" i="31"/>
  <c r="H27" i="44" s="1"/>
  <c r="B26" i="48"/>
  <c r="DF26" i="31"/>
  <c r="G12" i="52"/>
  <c r="H22" i="49"/>
  <c r="H21" i="51"/>
  <c r="GR36" i="31" a="1"/>
  <c r="GR36" i="31" s="1"/>
  <c r="GR37" i="31"/>
  <c r="GR38" i="31" a="1"/>
  <c r="GR38" i="31" s="1"/>
  <c r="B33" i="51"/>
  <c r="B15" i="50"/>
  <c r="H18" i="51"/>
  <c r="B31" i="51"/>
  <c r="DD17" i="31"/>
  <c r="I18" i="44" s="1"/>
  <c r="B17" i="48"/>
  <c r="DE17" i="31"/>
  <c r="DC17" i="31"/>
  <c r="H18" i="44" s="1"/>
  <c r="DF17" i="31"/>
  <c r="EI31" i="31"/>
  <c r="H32" i="45" s="1"/>
  <c r="EK31" i="31"/>
  <c r="B31" i="49"/>
  <c r="EL31" i="31"/>
  <c r="EJ31" i="31"/>
  <c r="I32" i="45" s="1"/>
  <c r="DF14" i="31"/>
  <c r="DD14" i="31"/>
  <c r="I15" i="44" s="1"/>
  <c r="B14" i="48"/>
  <c r="DC14" i="31"/>
  <c r="H15" i="44" s="1"/>
  <c r="DE14" i="31"/>
  <c r="H25" i="48"/>
  <c r="H15" i="47"/>
  <c r="B20" i="50"/>
  <c r="H23" i="48"/>
  <c r="B10" i="47"/>
  <c r="H7" i="48"/>
  <c r="DC33" i="31"/>
  <c r="H34" i="44" s="1"/>
  <c r="DF33" i="31"/>
  <c r="DE33" i="31"/>
  <c r="DD33" i="31"/>
  <c r="I34" i="44" s="1"/>
  <c r="B33" i="48"/>
  <c r="B18" i="50"/>
  <c r="DD6" i="31"/>
  <c r="I7" i="44" s="1"/>
  <c r="B6" i="48"/>
  <c r="DC6" i="31"/>
  <c r="H7" i="44" s="1"/>
  <c r="DF6" i="31"/>
  <c r="DE6" i="31"/>
  <c r="B28" i="60"/>
  <c r="B28" i="52"/>
  <c r="EI26" i="31"/>
  <c r="H27" i="45" s="1"/>
  <c r="EJ26" i="31"/>
  <c r="I27" i="45" s="1"/>
  <c r="B26" i="49"/>
  <c r="EL26" i="31"/>
  <c r="EK26" i="31"/>
  <c r="B20" i="52"/>
  <c r="B20" i="60"/>
  <c r="B4" i="51"/>
  <c r="EZ36" i="31" a="1"/>
  <c r="EZ36" i="31" s="1"/>
  <c r="EZ37" i="31"/>
  <c r="EZ38" i="31" a="1"/>
  <c r="EZ38" i="31" s="1"/>
  <c r="H25" i="47"/>
  <c r="B14" i="47"/>
  <c r="G29" i="52"/>
  <c r="B26" i="60"/>
  <c r="B26" i="52"/>
  <c r="B12" i="50"/>
  <c r="B11" i="47"/>
  <c r="B17" i="50"/>
  <c r="D9" i="46"/>
  <c r="B31" i="50"/>
  <c r="H26" i="47"/>
  <c r="H15" i="51"/>
  <c r="H13" i="48"/>
  <c r="H15" i="48"/>
  <c r="B24" i="51"/>
  <c r="G15" i="52"/>
  <c r="H27" i="47"/>
  <c r="H10" i="48"/>
  <c r="G17" i="52"/>
  <c r="B10" i="50"/>
  <c r="H29" i="51"/>
  <c r="B23" i="52"/>
  <c r="B23" i="60"/>
  <c r="EI24" i="31"/>
  <c r="H25" i="45" s="1"/>
  <c r="EJ24" i="31"/>
  <c r="I25" i="45" s="1"/>
  <c r="EL24" i="31"/>
  <c r="EK24" i="31"/>
  <c r="B24" i="49"/>
  <c r="H20" i="48"/>
  <c r="DF5" i="31"/>
  <c r="DE5" i="31"/>
  <c r="B5" i="48"/>
  <c r="DD5" i="31"/>
  <c r="I6" i="44" s="1"/>
  <c r="DC5" i="31"/>
  <c r="H6" i="44" s="1"/>
  <c r="H20" i="50"/>
  <c r="B20" i="51"/>
  <c r="H8" i="51"/>
  <c r="H23" i="49"/>
  <c r="H16" i="50"/>
  <c r="DC13" i="31"/>
  <c r="H14" i="44" s="1"/>
  <c r="DD13" i="31"/>
  <c r="I14" i="44" s="1"/>
  <c r="DF13" i="31"/>
  <c r="DE13" i="31"/>
  <c r="B13" i="48"/>
  <c r="H7" i="50"/>
  <c r="B7" i="47"/>
  <c r="B30" i="51"/>
  <c r="B30" i="47"/>
  <c r="H30" i="49"/>
  <c r="B23" i="50"/>
  <c r="G4" i="52"/>
  <c r="GG37" i="31"/>
  <c r="GG36" i="31" a="1"/>
  <c r="GG36" i="31" s="1"/>
  <c r="GG38" i="31" a="1"/>
  <c r="GG38" i="31" s="1"/>
  <c r="H9" i="50"/>
  <c r="H31" i="48"/>
  <c r="G30" i="52"/>
  <c r="B26" i="50"/>
  <c r="EI19" i="31"/>
  <c r="H20" i="45" s="1"/>
  <c r="EJ19" i="31"/>
  <c r="I20" i="45" s="1"/>
  <c r="B19" i="49"/>
  <c r="EK19" i="31"/>
  <c r="EL19" i="31"/>
  <c r="B19" i="50"/>
  <c r="B9" i="50"/>
  <c r="G27" i="52"/>
  <c r="EL11" i="31"/>
  <c r="EI11" i="31"/>
  <c r="H12" i="45" s="1"/>
  <c r="B11" i="49"/>
  <c r="EK11" i="31"/>
  <c r="EJ11" i="31"/>
  <c r="I12" i="45" s="1"/>
  <c r="H23" i="51"/>
  <c r="H28" i="48"/>
  <c r="H32" i="50"/>
  <c r="G8" i="52"/>
  <c r="EK6" i="31"/>
  <c r="EL6" i="31"/>
  <c r="B6" i="49"/>
  <c r="EJ6" i="31"/>
  <c r="I7" i="45" s="1"/>
  <c r="EI6" i="31"/>
  <c r="H7" i="45" s="1"/>
  <c r="B9" i="52"/>
  <c r="B9" i="60"/>
  <c r="B12" i="47"/>
  <c r="H21" i="48"/>
  <c r="B19" i="47"/>
  <c r="DD16" i="31"/>
  <c r="I17" i="44" s="1"/>
  <c r="B16" i="48"/>
  <c r="DE16" i="31"/>
  <c r="DF16" i="31"/>
  <c r="DC16" i="31"/>
  <c r="H17" i="44" s="1"/>
  <c r="D6" i="46"/>
  <c r="FV38" i="31" a="1"/>
  <c r="FV38" i="31" s="1"/>
  <c r="FV37" i="31"/>
  <c r="FV36" i="31" a="1"/>
  <c r="FV36" i="31" s="1"/>
  <c r="B4" i="52"/>
  <c r="B4" i="60"/>
  <c r="FH37" i="31"/>
  <c r="H4" i="51"/>
  <c r="FH36" i="31" a="1"/>
  <c r="FH36" i="31" s="1"/>
  <c r="FH38" i="31" a="1"/>
  <c r="FH38" i="31" s="1"/>
  <c r="B11" i="50"/>
  <c r="EI4" i="31"/>
  <c r="B4" i="49"/>
  <c r="EL4" i="31"/>
  <c r="EK4" i="31"/>
  <c r="BB38" i="31" a="1"/>
  <c r="BB38" i="31" s="1"/>
  <c r="EJ4" i="31"/>
  <c r="BB36" i="31" a="1"/>
  <c r="BB36" i="31" s="1"/>
  <c r="BB37" i="31"/>
  <c r="B19" i="60"/>
  <c r="B19" i="52"/>
  <c r="B8" i="47"/>
  <c r="G31" i="52"/>
  <c r="H32" i="51"/>
  <c r="H31" i="51"/>
  <c r="H20" i="49"/>
  <c r="H24" i="48"/>
  <c r="H24" i="47"/>
  <c r="H16" i="49"/>
  <c r="B16" i="60"/>
  <c r="B16" i="52"/>
  <c r="DC25" i="31"/>
  <c r="H26" i="44" s="1"/>
  <c r="DF25" i="31"/>
  <c r="DD25" i="31"/>
  <c r="I26" i="44" s="1"/>
  <c r="DE25" i="31"/>
  <c r="B25" i="48"/>
  <c r="H17" i="47"/>
  <c r="DD12" i="31"/>
  <c r="I13" i="44" s="1"/>
  <c r="B12" i="48"/>
  <c r="DE12" i="31"/>
  <c r="DF12" i="31"/>
  <c r="DC12" i="31"/>
  <c r="H13" i="44" s="1"/>
  <c r="EJ21" i="31"/>
  <c r="I22" i="45" s="1"/>
  <c r="EL21" i="31"/>
  <c r="EI21" i="31"/>
  <c r="H22" i="45" s="1"/>
  <c r="B21" i="49"/>
  <c r="EK21" i="31"/>
  <c r="DC23" i="31"/>
  <c r="H24" i="44" s="1"/>
  <c r="B23" i="48"/>
  <c r="DD23" i="31"/>
  <c r="I24" i="44" s="1"/>
  <c r="DE23" i="31"/>
  <c r="DF23" i="31"/>
  <c r="H32" i="49"/>
  <c r="B13" i="47"/>
  <c r="H27" i="48"/>
  <c r="H15" i="49"/>
  <c r="H5" i="50"/>
  <c r="EI20" i="31"/>
  <c r="H21" i="45" s="1"/>
  <c r="EJ20" i="31"/>
  <c r="I21" i="45" s="1"/>
  <c r="EL20" i="31"/>
  <c r="EK20" i="31"/>
  <c r="B20" i="49"/>
  <c r="B30" i="50"/>
  <c r="D10" i="46"/>
  <c r="AN37" i="31"/>
  <c r="AN36" i="31" a="1"/>
  <c r="AN36" i="31" s="1"/>
  <c r="H4" i="48"/>
  <c r="AN38" i="31" a="1"/>
  <c r="AN38" i="31" s="1"/>
  <c r="DF4" i="31"/>
  <c r="DE4" i="31"/>
  <c r="DD4" i="31"/>
  <c r="DC4" i="31"/>
  <c r="AF38" i="31" a="1"/>
  <c r="AF38" i="31" s="1"/>
  <c r="AF36" i="31" a="1"/>
  <c r="AF36" i="31" s="1"/>
  <c r="AF37" i="31"/>
  <c r="B4" i="48"/>
  <c r="DF27" i="31"/>
  <c r="DC27" i="31"/>
  <c r="H28" i="44" s="1"/>
  <c r="DE27" i="31"/>
  <c r="DD27" i="31"/>
  <c r="I28" i="44" s="1"/>
  <c r="B27" i="48"/>
  <c r="B31" i="60"/>
  <c r="B31" i="52"/>
  <c r="D27" i="46"/>
  <c r="H28" i="49"/>
  <c r="B18" i="51"/>
  <c r="H29" i="48"/>
  <c r="B7" i="60"/>
  <c r="B7" i="52"/>
  <c r="G32" i="52"/>
  <c r="H22" i="48"/>
  <c r="H18" i="47"/>
  <c r="H7" i="49"/>
  <c r="B17" i="51"/>
  <c r="EL32" i="31"/>
  <c r="B32" i="49"/>
  <c r="EI32" i="31"/>
  <c r="H33" i="45" s="1"/>
  <c r="EJ32" i="31"/>
  <c r="I33" i="45" s="1"/>
  <c r="EK32" i="31"/>
  <c r="B29" i="47"/>
  <c r="B28" i="50"/>
  <c r="G21" i="52"/>
  <c r="G18" i="52"/>
  <c r="EJ17" i="31"/>
  <c r="I18" i="45" s="1"/>
  <c r="EK17" i="31"/>
  <c r="B17" i="49"/>
  <c r="EL17" i="31"/>
  <c r="EI17" i="31"/>
  <c r="H18" i="45" s="1"/>
  <c r="B5" i="60"/>
  <c r="B5" i="52"/>
  <c r="B5" i="50"/>
  <c r="B15" i="60"/>
  <c r="B15" i="52"/>
  <c r="B32" i="60"/>
  <c r="B32" i="52"/>
  <c r="B13" i="60"/>
  <c r="B13" i="52"/>
  <c r="B19" i="51"/>
  <c r="H20" i="51"/>
  <c r="B10" i="60"/>
  <c r="B10" i="52"/>
  <c r="D21" i="46"/>
  <c r="B21" i="50"/>
  <c r="H13" i="47"/>
  <c r="DE20" i="31"/>
  <c r="DC20" i="31"/>
  <c r="H21" i="44" s="1"/>
  <c r="B20" i="48"/>
  <c r="DF20" i="31"/>
  <c r="DD20" i="31"/>
  <c r="I21" i="44" s="1"/>
  <c r="B8" i="60"/>
  <c r="B8" i="52"/>
  <c r="D28" i="46"/>
  <c r="B25" i="47"/>
  <c r="H11" i="47"/>
  <c r="H9" i="51"/>
  <c r="B27" i="51"/>
  <c r="B21" i="47"/>
  <c r="D33" i="46"/>
  <c r="D15" i="46"/>
  <c r="H8" i="49"/>
  <c r="D19" i="46"/>
  <c r="B25" i="52"/>
  <c r="B25" i="60"/>
  <c r="H9" i="49"/>
  <c r="H19" i="49"/>
  <c r="H18" i="49"/>
  <c r="H33" i="50"/>
  <c r="D20" i="46"/>
  <c r="H25" i="49"/>
  <c r="D23" i="46"/>
  <c r="H19" i="47"/>
  <c r="G19" i="52"/>
  <c r="B6" i="50"/>
  <c r="H15" i="50"/>
  <c r="B31" i="47"/>
  <c r="H21" i="47"/>
  <c r="B22" i="47"/>
  <c r="G16" i="52"/>
  <c r="B17" i="52"/>
  <c r="B17" i="60"/>
  <c r="B15" i="51"/>
  <c r="H6" i="51"/>
  <c r="B16" i="47"/>
  <c r="G33" i="52"/>
  <c r="H14" i="50"/>
  <c r="H28" i="50"/>
  <c r="D17" i="46"/>
  <c r="H20" i="47"/>
  <c r="H13" i="50"/>
  <c r="B33" i="47"/>
  <c r="G26" i="52"/>
  <c r="B30" i="48"/>
  <c r="DD30" i="31"/>
  <c r="I31" i="44" s="1"/>
  <c r="DF30" i="31"/>
  <c r="DC30" i="31"/>
  <c r="H31" i="44" s="1"/>
  <c r="DE30" i="31"/>
  <c r="B26" i="47"/>
  <c r="D29" i="46"/>
  <c r="H31" i="47"/>
  <c r="GZ36" i="31" a="1"/>
  <c r="GZ36" i="31" s="1"/>
  <c r="GZ38" i="31" a="1"/>
  <c r="GZ38" i="31" s="1"/>
  <c r="GZ37" i="31"/>
  <c r="DE32" i="31"/>
  <c r="DD32" i="31"/>
  <c r="I33" i="44" s="1"/>
  <c r="B32" i="48"/>
  <c r="DF32" i="31"/>
  <c r="DC32" i="31"/>
  <c r="H33" i="44" s="1"/>
  <c r="H16" i="48"/>
  <c r="B32" i="50"/>
  <c r="G22" i="52"/>
  <c r="H10" i="50"/>
  <c r="B30" i="60"/>
  <c r="B30" i="52"/>
  <c r="H26" i="50"/>
  <c r="B12" i="51"/>
  <c r="B32" i="47"/>
  <c r="B32" i="51"/>
  <c r="H13" i="51"/>
  <c r="B20" i="47"/>
  <c r="B16" i="51"/>
  <c r="B28" i="51"/>
  <c r="B9" i="51"/>
  <c r="H26" i="48"/>
  <c r="H19" i="48"/>
  <c r="EK28" i="31"/>
  <c r="EI28" i="31"/>
  <c r="H29" i="45" s="1"/>
  <c r="B28" i="49"/>
  <c r="EL28" i="31"/>
  <c r="EJ28" i="31"/>
  <c r="I29" i="45" s="1"/>
  <c r="EI10" i="31"/>
  <c r="H11" i="45" s="1"/>
  <c r="EK10" i="31"/>
  <c r="EJ10" i="31"/>
  <c r="I11" i="45" s="1"/>
  <c r="B10" i="49"/>
  <c r="EL10" i="31"/>
  <c r="H22" i="47"/>
  <c r="H31" i="49"/>
  <c r="CT37" i="31"/>
  <c r="D5" i="46"/>
  <c r="CT36" i="31" a="1"/>
  <c r="CT36" i="31" s="1"/>
  <c r="CT38" i="31" a="1"/>
  <c r="CT38" i="31" s="1"/>
  <c r="B13" i="50"/>
  <c r="H12" i="50"/>
  <c r="H26" i="51"/>
  <c r="H11" i="50"/>
  <c r="EL8" i="31"/>
  <c r="B8" i="49"/>
  <c r="EK8" i="31"/>
  <c r="EJ8" i="31"/>
  <c r="I9" i="45" s="1"/>
  <c r="EI8" i="31"/>
  <c r="H9" i="45" s="1"/>
  <c r="B17" i="47"/>
  <c r="D11" i="46"/>
  <c r="H25" i="51"/>
  <c r="B29" i="50"/>
  <c r="H16" i="51"/>
  <c r="H16" i="47"/>
  <c r="EI7" i="31"/>
  <c r="H8" i="45" s="1"/>
  <c r="EK7" i="31"/>
  <c r="EJ7" i="31"/>
  <c r="I8" i="45" s="1"/>
  <c r="B7" i="49"/>
  <c r="EL7" i="31"/>
  <c r="H25" i="50"/>
  <c r="H19" i="50"/>
  <c r="B26" i="51"/>
  <c r="G11" i="52"/>
  <c r="DC7" i="31"/>
  <c r="H8" i="44" s="1"/>
  <c r="DF7" i="31"/>
  <c r="DD7" i="31"/>
  <c r="I8" i="44" s="1"/>
  <c r="B7" i="48"/>
  <c r="DE7" i="31"/>
  <c r="D14" i="46"/>
  <c r="H17" i="49"/>
  <c r="B29" i="48"/>
  <c r="DF29" i="31"/>
  <c r="DD29" i="31"/>
  <c r="I30" i="44" s="1"/>
  <c r="DE29" i="31"/>
  <c r="DC29" i="31"/>
  <c r="H30" i="44" s="1"/>
  <c r="G24" i="52"/>
  <c r="H17" i="50"/>
  <c r="H10" i="47"/>
  <c r="BJ38" i="31" a="1"/>
  <c r="BJ38" i="31" s="1"/>
  <c r="H4" i="49"/>
  <c r="BJ36" i="31" a="1"/>
  <c r="BJ36" i="31" s="1"/>
  <c r="BJ37" i="31"/>
  <c r="H6" i="50"/>
  <c r="B23" i="51"/>
  <c r="H14" i="48"/>
  <c r="B14" i="50"/>
  <c r="H12" i="48"/>
  <c r="DE8" i="31"/>
  <c r="DC8" i="31"/>
  <c r="H9" i="44" s="1"/>
  <c r="DF8" i="31"/>
  <c r="DD8" i="31"/>
  <c r="I9" i="44" s="1"/>
  <c r="B8" i="48"/>
  <c r="H22" i="50"/>
  <c r="EL14" i="31"/>
  <c r="B14" i="49"/>
  <c r="EJ14" i="31"/>
  <c r="I15" i="45" s="1"/>
  <c r="EI14" i="31"/>
  <c r="H15" i="45" s="1"/>
  <c r="EK14" i="31"/>
  <c r="H5" i="48"/>
  <c r="B24" i="52"/>
  <c r="B24" i="60"/>
  <c r="B18" i="52"/>
  <c r="B18" i="60"/>
  <c r="H7" i="47"/>
  <c r="IN36" i="31" a="1"/>
  <c r="IN36" i="31" s="1"/>
  <c r="IN38" i="31" a="1"/>
  <c r="IN38" i="31" s="1"/>
  <c r="IN37" i="31"/>
  <c r="H10" i="49"/>
  <c r="G20" i="52"/>
  <c r="H27" i="49"/>
  <c r="G10" i="52"/>
  <c r="HP36" i="31" a="1"/>
  <c r="HP36" i="31" s="1"/>
  <c r="HP38" i="31" a="1"/>
  <c r="HP38" i="31" s="1"/>
  <c r="HP37" i="31"/>
  <c r="D31" i="46"/>
  <c r="B6" i="60"/>
  <c r="B6" i="52"/>
  <c r="B14" i="52"/>
  <c r="B14" i="60"/>
  <c r="G7" i="52"/>
  <c r="DF22" i="31"/>
  <c r="B22" i="48"/>
  <c r="DE22" i="31"/>
  <c r="DC22" i="31"/>
  <c r="H23" i="44" s="1"/>
  <c r="DD22" i="31"/>
  <c r="I23" i="44" s="1"/>
  <c r="B24" i="47"/>
  <c r="B10" i="51"/>
  <c r="H24" i="51"/>
  <c r="B27" i="60"/>
  <c r="B27" i="52"/>
  <c r="B21" i="51"/>
  <c r="DD24" i="31"/>
  <c r="I25" i="44" s="1"/>
  <c r="DC24" i="31"/>
  <c r="H25" i="44" s="1"/>
  <c r="DF24" i="31"/>
  <c r="DE24" i="31"/>
  <c r="B24" i="48"/>
  <c r="B8" i="50"/>
  <c r="G9" i="52"/>
  <c r="B23" i="47"/>
  <c r="EJ13" i="31"/>
  <c r="I14" i="45" s="1"/>
  <c r="EI13" i="31"/>
  <c r="H14" i="45" s="1"/>
  <c r="EL13" i="31"/>
  <c r="B13" i="49"/>
  <c r="EK13" i="31"/>
  <c r="B27" i="50"/>
  <c r="D7" i="46"/>
  <c r="H28" i="51"/>
  <c r="H4" i="47"/>
  <c r="R38" i="31" a="1"/>
  <c r="R38" i="31" s="1"/>
  <c r="R36" i="31" a="1"/>
  <c r="R36" i="31" s="1"/>
  <c r="R37" i="31"/>
  <c r="HH37" i="31"/>
  <c r="HH38" i="31" a="1"/>
  <c r="HH38" i="31" s="1"/>
  <c r="HH36" i="31" a="1"/>
  <c r="HH36" i="31" s="1"/>
  <c r="H11" i="48"/>
  <c r="B5" i="51"/>
  <c r="H24" i="50"/>
  <c r="D26" i="46"/>
  <c r="H36" i="47" l="1" a="1"/>
  <c r="H36" i="47" s="1"/>
  <c r="H37" i="47" a="1"/>
  <c r="H37" i="47" s="1"/>
  <c r="H35" i="47"/>
  <c r="DF37" i="31"/>
  <c r="DF36" i="31" a="1"/>
  <c r="DF36" i="31" s="1"/>
  <c r="DF38" i="31" a="1"/>
  <c r="DF38" i="31" s="1"/>
  <c r="EJ37" i="31"/>
  <c r="EJ36" i="31" a="1"/>
  <c r="EJ36" i="31" s="1"/>
  <c r="EJ38" i="31" a="1"/>
  <c r="EJ38" i="31" s="1"/>
  <c r="I5" i="45"/>
  <c r="B35" i="49"/>
  <c r="B37" i="49" a="1"/>
  <c r="B37" i="49" s="1"/>
  <c r="B36" i="49" a="1"/>
  <c r="B36" i="49" s="1"/>
  <c r="B36" i="52" a="1"/>
  <c r="B36" i="52" s="1"/>
  <c r="B37" i="52" a="1"/>
  <c r="B37" i="52" s="1"/>
  <c r="B35" i="52"/>
  <c r="B36" i="48" a="1"/>
  <c r="B36" i="48" s="1"/>
  <c r="B37" i="48" a="1"/>
  <c r="B37" i="48" s="1"/>
  <c r="B35" i="48"/>
  <c r="H5" i="44"/>
  <c r="DC37" i="31"/>
  <c r="DC38" i="31" a="1"/>
  <c r="DC38" i="31" s="1"/>
  <c r="DC36" i="31" a="1"/>
  <c r="DC36" i="31" s="1"/>
  <c r="EI38" i="31" a="1"/>
  <c r="EI38" i="31" s="1"/>
  <c r="EI37" i="31"/>
  <c r="EI36" i="31" a="1"/>
  <c r="EI36" i="31" s="1"/>
  <c r="H5" i="45"/>
  <c r="H37" i="51" a="1"/>
  <c r="H37" i="51" s="1"/>
  <c r="H36" i="51" a="1"/>
  <c r="H36" i="51" s="1"/>
  <c r="H35" i="51"/>
  <c r="DD38" i="31" a="1"/>
  <c r="DD38" i="31" s="1"/>
  <c r="DD37" i="31"/>
  <c r="I5" i="44"/>
  <c r="DD36" i="31" a="1"/>
  <c r="DD36" i="31" s="1"/>
  <c r="H36" i="48" a="1"/>
  <c r="H36" i="48" s="1"/>
  <c r="H35" i="48"/>
  <c r="H37" i="48" a="1"/>
  <c r="H37" i="48" s="1"/>
  <c r="EK36" i="31" a="1"/>
  <c r="EK36" i="31" s="1"/>
  <c r="EK37" i="31"/>
  <c r="EK38" i="31" a="1"/>
  <c r="EK38" i="31" s="1"/>
  <c r="B35" i="51"/>
  <c r="B36" i="51" a="1"/>
  <c r="B36" i="51" s="1"/>
  <c r="B37" i="51" a="1"/>
  <c r="B37" i="51" s="1"/>
  <c r="H36" i="50" a="1"/>
  <c r="H36" i="50" s="1"/>
  <c r="H35" i="50"/>
  <c r="H37" i="50" a="1"/>
  <c r="H37" i="50" s="1"/>
  <c r="B37" i="47" a="1"/>
  <c r="B37" i="47" s="1"/>
  <c r="B36" i="47" a="1"/>
  <c r="B36" i="47" s="1"/>
  <c r="B35" i="47"/>
  <c r="B36" i="50" a="1"/>
  <c r="B36" i="50" s="1"/>
  <c r="B37" i="50" a="1"/>
  <c r="B37" i="50" s="1"/>
  <c r="B35" i="50"/>
  <c r="H35" i="49"/>
  <c r="H37" i="49" a="1"/>
  <c r="H37" i="49" s="1"/>
  <c r="H36" i="49" a="1"/>
  <c r="H36" i="49" s="1"/>
  <c r="G37" i="52" a="1"/>
  <c r="G37" i="52" s="1"/>
  <c r="G36" i="52" a="1"/>
  <c r="G36" i="52" s="1"/>
  <c r="G35" i="52"/>
  <c r="D37" i="46" a="1"/>
  <c r="D37" i="46" s="1"/>
  <c r="D38" i="46" a="1"/>
  <c r="D38" i="46" s="1"/>
  <c r="D36" i="46"/>
  <c r="D39" i="46"/>
  <c r="DE38" i="31" a="1"/>
  <c r="DE38" i="31" s="1"/>
  <c r="DE36" i="31" a="1"/>
  <c r="DE36" i="31" s="1"/>
  <c r="DE37" i="31"/>
  <c r="EL38" i="31" a="1"/>
  <c r="EL38" i="31" s="1"/>
  <c r="EL36" i="31" a="1"/>
  <c r="EL36" i="31" s="1"/>
  <c r="EL37" i="31"/>
  <c r="B36" i="60" a="1"/>
  <c r="B36" i="60" s="1"/>
  <c r="B35" i="60"/>
  <c r="B37" i="60" a="1"/>
  <c r="B37" i="60" s="1"/>
  <c r="H37" i="44" l="1" a="1"/>
  <c r="H37" i="44" s="1"/>
  <c r="H38" i="44" a="1"/>
  <c r="H38" i="44" s="1"/>
  <c r="H39" i="44"/>
  <c r="H36" i="44"/>
  <c r="H36" i="45"/>
  <c r="H39" i="45"/>
  <c r="H38" i="45" a="1"/>
  <c r="H38" i="45" s="1"/>
  <c r="H37" i="45" a="1"/>
  <c r="H37" i="45" s="1"/>
  <c r="I36" i="45"/>
  <c r="I37" i="45" a="1"/>
  <c r="I37" i="45" s="1"/>
  <c r="I38" i="45" a="1"/>
  <c r="I38" i="45" s="1"/>
  <c r="I39" i="45"/>
  <c r="I39" i="44"/>
  <c r="I38" i="44" a="1"/>
  <c r="I38" i="44" s="1"/>
  <c r="I37" i="44" a="1"/>
  <c r="I37" i="44" s="1"/>
  <c r="I36" i="44"/>
</calcChain>
</file>

<file path=xl/comments1.xml><?xml version="1.0" encoding="utf-8"?>
<comments xmlns="http://schemas.openxmlformats.org/spreadsheetml/2006/main">
  <authors>
    <author>최장선</author>
  </authors>
  <commentList>
    <comment ref="AG2" authorId="0" shapeId="0">
      <text>
        <r>
          <rPr>
            <b/>
            <sz val="9"/>
            <color indexed="81"/>
            <rFont val="돋움"/>
            <family val="3"/>
            <charset val="129"/>
          </rPr>
          <t>작성
올바로 시스템확인후 수기입력</t>
        </r>
      </text>
    </comment>
    <comment ref="AH2" authorId="0" shapeId="0">
      <text>
        <r>
          <rPr>
            <b/>
            <sz val="9"/>
            <color indexed="81"/>
            <rFont val="돋움"/>
            <family val="3"/>
            <charset val="129"/>
          </rPr>
          <t>작성
분뇨처리장 계량일보 확인후 작성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win-7</author>
  </authors>
  <commentList>
    <comment ref="LQ3" authorId="0" shapeId="0">
      <text>
        <r>
          <rPr>
            <b/>
            <sz val="9"/>
            <color indexed="81"/>
            <rFont val="돋움"/>
            <family val="3"/>
            <charset val="129"/>
          </rPr>
          <t>용량계획</t>
        </r>
        <r>
          <rPr>
            <b/>
            <sz val="9"/>
            <color indexed="81"/>
            <rFont val="Tahoma"/>
            <family val="2"/>
          </rPr>
          <t xml:space="preserve"> 0.08
</t>
        </r>
      </text>
    </comment>
    <comment ref="LT3" authorId="0" shapeId="0">
      <text>
        <r>
          <rPr>
            <b/>
            <sz val="9"/>
            <color indexed="81"/>
            <rFont val="돋움"/>
            <family val="3"/>
            <charset val="129"/>
          </rPr>
          <t>막분리호기조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용적</t>
        </r>
        <r>
          <rPr>
            <b/>
            <sz val="9"/>
            <color indexed="81"/>
            <rFont val="Tahoma"/>
            <family val="2"/>
          </rPr>
          <t xml:space="preserve"> 
W * L * H
10.0 * 6.0 * 4.2
= 252.0m3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U3" authorId="0" shapeId="0">
      <text>
        <r>
          <rPr>
            <sz val="9"/>
            <color indexed="81"/>
            <rFont val="돋움"/>
            <family val="3"/>
            <charset val="129"/>
          </rPr>
          <t>계획설계</t>
        </r>
        <r>
          <rPr>
            <sz val="9"/>
            <color indexed="81"/>
            <rFont val="Tahoma"/>
            <family val="2"/>
          </rPr>
          <t xml:space="preserve"> 18day
</t>
        </r>
      </text>
    </comment>
  </commentList>
</comments>
</file>

<file path=xl/comments3.xml><?xml version="1.0" encoding="utf-8"?>
<comments xmlns="http://schemas.openxmlformats.org/spreadsheetml/2006/main">
  <authors>
    <author>win-7</author>
    <author>최장선</author>
  </authors>
  <commentList>
    <comment ref="LO3" authorId="0" shapeId="0">
      <text>
        <r>
          <rPr>
            <b/>
            <sz val="9"/>
            <color indexed="81"/>
            <rFont val="돋움"/>
            <family val="3"/>
            <charset val="129"/>
          </rPr>
          <t>용량계획</t>
        </r>
        <r>
          <rPr>
            <b/>
            <sz val="9"/>
            <color indexed="81"/>
            <rFont val="Tahoma"/>
            <family val="2"/>
          </rPr>
          <t xml:space="preserve"> 0.08
</t>
        </r>
      </text>
    </comment>
    <comment ref="LR3" authorId="0" shapeId="0">
      <text>
        <r>
          <rPr>
            <b/>
            <sz val="9"/>
            <color indexed="81"/>
            <rFont val="돋움"/>
            <family val="3"/>
            <charset val="129"/>
          </rPr>
          <t>막분리호기조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용적</t>
        </r>
        <r>
          <rPr>
            <b/>
            <sz val="9"/>
            <color indexed="81"/>
            <rFont val="Tahoma"/>
            <family val="2"/>
          </rPr>
          <t xml:space="preserve"> 
W * L * H
10.0 * 6.0 * 4.2
= 252.0m3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S3" authorId="0" shapeId="0">
      <text>
        <r>
          <rPr>
            <sz val="9"/>
            <color indexed="81"/>
            <rFont val="돋움"/>
            <family val="3"/>
            <charset val="129"/>
          </rPr>
          <t>계획설계</t>
        </r>
        <r>
          <rPr>
            <sz val="9"/>
            <color indexed="81"/>
            <rFont val="Tahoma"/>
            <family val="2"/>
          </rPr>
          <t xml:space="preserve"> 18day
</t>
        </r>
      </text>
    </comment>
    <comment ref="A41" authorId="1" shapeId="0">
      <text>
        <r>
          <rPr>
            <b/>
            <sz val="9"/>
            <color indexed="81"/>
            <rFont val="돋움"/>
            <family val="3"/>
            <charset val="129"/>
          </rPr>
          <t>최장선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이곳에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날짜별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붙여넣이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종합운영일지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출력가능
</t>
        </r>
      </text>
    </comment>
    <comment ref="A75" authorId="1" shapeId="0">
      <text>
        <r>
          <rPr>
            <b/>
            <sz val="9"/>
            <color indexed="81"/>
            <rFont val="돋움"/>
            <family val="3"/>
            <charset val="129"/>
          </rPr>
          <t>최장선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이곳부터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다음달로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수정
</t>
        </r>
      </text>
    </comment>
  </commentList>
</comments>
</file>

<file path=xl/sharedStrings.xml><?xml version="1.0" encoding="utf-8"?>
<sst xmlns="http://schemas.openxmlformats.org/spreadsheetml/2006/main" count="1834" uniqueCount="626">
  <si>
    <t xml:space="preserve">BOD </t>
    <phoneticPr fontId="2" type="noConversion"/>
  </si>
  <si>
    <t>평균</t>
    <phoneticPr fontId="2" type="noConversion"/>
  </si>
  <si>
    <t>최대</t>
    <phoneticPr fontId="2" type="noConversion"/>
  </si>
  <si>
    <t>최소</t>
    <phoneticPr fontId="2" type="noConversion"/>
  </si>
  <si>
    <t>PH</t>
    <phoneticPr fontId="2" type="noConversion"/>
  </si>
  <si>
    <t>TS</t>
    <phoneticPr fontId="2" type="noConversion"/>
  </si>
  <si>
    <t>VS</t>
    <phoneticPr fontId="2" type="noConversion"/>
  </si>
  <si>
    <t>수온</t>
    <phoneticPr fontId="2" type="noConversion"/>
  </si>
  <si>
    <t>생슬러지</t>
    <phoneticPr fontId="2" type="noConversion"/>
  </si>
  <si>
    <t>반송슬러지</t>
    <phoneticPr fontId="2" type="noConversion"/>
  </si>
  <si>
    <t>PSBR</t>
    <phoneticPr fontId="2" type="noConversion"/>
  </si>
  <si>
    <t>VS(%)</t>
    <phoneticPr fontId="2" type="noConversion"/>
  </si>
  <si>
    <t>연계처리수</t>
    <phoneticPr fontId="2" type="noConversion"/>
  </si>
  <si>
    <t>DO</t>
    <phoneticPr fontId="2" type="noConversion"/>
  </si>
  <si>
    <t>SV30</t>
    <phoneticPr fontId="2" type="noConversion"/>
  </si>
  <si>
    <t>MLSS</t>
    <phoneticPr fontId="2" type="noConversion"/>
  </si>
  <si>
    <t>요일</t>
    <phoneticPr fontId="2" type="noConversion"/>
  </si>
  <si>
    <t>유입수</t>
    <phoneticPr fontId="2" type="noConversion"/>
  </si>
  <si>
    <t>종침처리수</t>
    <phoneticPr fontId="2" type="noConversion"/>
  </si>
  <si>
    <t>분뇨저장조</t>
    <phoneticPr fontId="2" type="noConversion"/>
  </si>
  <si>
    <t>비상방류량</t>
    <phoneticPr fontId="2" type="noConversion"/>
  </si>
  <si>
    <t>최종방류량</t>
    <phoneticPr fontId="2" type="noConversion"/>
  </si>
  <si>
    <t>반송슬러지량</t>
    <phoneticPr fontId="2" type="noConversion"/>
  </si>
  <si>
    <t>잉여슬러지량</t>
    <phoneticPr fontId="2" type="noConversion"/>
  </si>
  <si>
    <t>Tag. No.</t>
    <phoneticPr fontId="2" type="noConversion"/>
  </si>
  <si>
    <t>수온</t>
    <phoneticPr fontId="2" type="noConversion"/>
  </si>
  <si>
    <t>PH</t>
    <phoneticPr fontId="2" type="noConversion"/>
  </si>
  <si>
    <t xml:space="preserve">BOD </t>
    <phoneticPr fontId="2" type="noConversion"/>
  </si>
  <si>
    <t xml:space="preserve">SS     </t>
    <phoneticPr fontId="2" type="noConversion"/>
  </si>
  <si>
    <t xml:space="preserve">T-N  </t>
    <phoneticPr fontId="2" type="noConversion"/>
  </si>
  <si>
    <t xml:space="preserve">T-P </t>
    <phoneticPr fontId="2" type="noConversion"/>
  </si>
  <si>
    <t>대장균</t>
    <phoneticPr fontId="2" type="noConversion"/>
  </si>
  <si>
    <t>최종침전지</t>
    <phoneticPr fontId="2" type="noConversion"/>
  </si>
  <si>
    <t>최초침전지</t>
    <phoneticPr fontId="2" type="noConversion"/>
  </si>
  <si>
    <t>최초침전지-유입수</t>
    <phoneticPr fontId="2" type="noConversion"/>
  </si>
  <si>
    <t>최초침전지-처리수</t>
    <phoneticPr fontId="2" type="noConversion"/>
  </si>
  <si>
    <t>침사지-순수유입수</t>
    <phoneticPr fontId="2" type="noConversion"/>
  </si>
  <si>
    <t>유입하수</t>
    <phoneticPr fontId="2" type="noConversion"/>
  </si>
  <si>
    <t>1차유입수</t>
    <phoneticPr fontId="2" type="noConversion"/>
  </si>
  <si>
    <t>1차처리수</t>
    <phoneticPr fontId="2" type="noConversion"/>
  </si>
  <si>
    <t>총인처리설비</t>
    <phoneticPr fontId="2" type="noConversion"/>
  </si>
  <si>
    <t>최종방류구</t>
    <phoneticPr fontId="2" type="noConversion"/>
  </si>
  <si>
    <t>최종방류수</t>
    <phoneticPr fontId="2" type="noConversion"/>
  </si>
  <si>
    <t>분뇨저류조-처리전 분뇨원수</t>
    <phoneticPr fontId="2" type="noConversion"/>
  </si>
  <si>
    <t>분뇨저장조-처리후 연계처리수</t>
    <phoneticPr fontId="2" type="noConversion"/>
  </si>
  <si>
    <t>자원순환센터</t>
    <phoneticPr fontId="2" type="noConversion"/>
  </si>
  <si>
    <t>방류수역- 하천</t>
    <phoneticPr fontId="2" type="noConversion"/>
  </si>
  <si>
    <t>하천 상류</t>
    <phoneticPr fontId="2" type="noConversion"/>
  </si>
  <si>
    <t>슬러지처리시설</t>
    <phoneticPr fontId="2" type="noConversion"/>
  </si>
  <si>
    <t>탈수기여액</t>
    <phoneticPr fontId="2" type="noConversion"/>
  </si>
  <si>
    <t>ML
VSS</t>
    <phoneticPr fontId="2" type="noConversion"/>
  </si>
  <si>
    <t>반응조 관리</t>
    <phoneticPr fontId="2" type="noConversion"/>
  </si>
  <si>
    <t>PSBR반응조</t>
    <phoneticPr fontId="2" type="noConversion"/>
  </si>
  <si>
    <t>DeNipho반응조-1지</t>
    <phoneticPr fontId="2" type="noConversion"/>
  </si>
  <si>
    <t>DeNipho반응조-2지</t>
    <phoneticPr fontId="2" type="noConversion"/>
  </si>
  <si>
    <t>DeNipho반응조-3지</t>
    <phoneticPr fontId="2" type="noConversion"/>
  </si>
  <si>
    <t>침사유입설비</t>
    <phoneticPr fontId="2" type="noConversion"/>
  </si>
  <si>
    <t>조목스크린 A</t>
    <phoneticPr fontId="2" type="noConversion"/>
  </si>
  <si>
    <t>조목스크린 B</t>
    <phoneticPr fontId="2" type="noConversion"/>
  </si>
  <si>
    <t>침사제거기 A</t>
    <phoneticPr fontId="2" type="noConversion"/>
  </si>
  <si>
    <t>침사제거기 B</t>
    <phoneticPr fontId="2" type="noConversion"/>
  </si>
  <si>
    <t>미세목스크린A</t>
    <phoneticPr fontId="2" type="noConversion"/>
  </si>
  <si>
    <t>미세목스크린B</t>
    <phoneticPr fontId="2" type="noConversion"/>
  </si>
  <si>
    <t>유량조정조 및 최초침전지</t>
    <phoneticPr fontId="2" type="noConversion"/>
  </si>
  <si>
    <t>수중믹서A</t>
    <phoneticPr fontId="2" type="noConversion"/>
  </si>
  <si>
    <t>수중믹서B</t>
    <phoneticPr fontId="2" type="noConversion"/>
  </si>
  <si>
    <t>수중믹서C</t>
    <phoneticPr fontId="2" type="noConversion"/>
  </si>
  <si>
    <t>수중믹서D</t>
    <phoneticPr fontId="2" type="noConversion"/>
  </si>
  <si>
    <t>생슬러지펌프A</t>
    <phoneticPr fontId="2" type="noConversion"/>
  </si>
  <si>
    <t>생슬러지펌프B</t>
    <phoneticPr fontId="2" type="noConversion"/>
  </si>
  <si>
    <t>스컴스키머A</t>
    <phoneticPr fontId="2" type="noConversion"/>
  </si>
  <si>
    <t>스컴스키머B</t>
    <phoneticPr fontId="2" type="noConversion"/>
  </si>
  <si>
    <t>스컴스키머C</t>
    <phoneticPr fontId="2" type="noConversion"/>
  </si>
  <si>
    <t>스컴스키머D</t>
    <phoneticPr fontId="2" type="noConversion"/>
  </si>
  <si>
    <t>협잡물종합처리기</t>
    <phoneticPr fontId="2" type="noConversion"/>
  </si>
  <si>
    <t>간헐포기조 설비</t>
    <phoneticPr fontId="2" type="noConversion"/>
  </si>
  <si>
    <t>송풍기A</t>
    <phoneticPr fontId="2" type="noConversion"/>
  </si>
  <si>
    <t>송풍기B</t>
    <phoneticPr fontId="2" type="noConversion"/>
  </si>
  <si>
    <t>송풍기C</t>
    <phoneticPr fontId="2" type="noConversion"/>
  </si>
  <si>
    <t>PSBR설비</t>
    <phoneticPr fontId="2" type="noConversion"/>
  </si>
  <si>
    <t>잉여슬러지펌프A</t>
    <phoneticPr fontId="2" type="noConversion"/>
  </si>
  <si>
    <t>잉여슬러지펌프B</t>
    <phoneticPr fontId="2" type="noConversion"/>
  </si>
  <si>
    <t>잉여슬러지펌프C</t>
    <phoneticPr fontId="2" type="noConversion"/>
  </si>
  <si>
    <t>처리수배출펌프A</t>
    <phoneticPr fontId="2" type="noConversion"/>
  </si>
  <si>
    <t>처리수배출펌프B</t>
    <phoneticPr fontId="2" type="noConversion"/>
  </si>
  <si>
    <t>분뇨이송펌프B</t>
    <phoneticPr fontId="2" type="noConversion"/>
  </si>
  <si>
    <t>교반용송풍기A</t>
    <phoneticPr fontId="2" type="noConversion"/>
  </si>
  <si>
    <t>포기용송풍기A</t>
    <phoneticPr fontId="2" type="noConversion"/>
  </si>
  <si>
    <t>포기용송풍기B</t>
    <phoneticPr fontId="2" type="noConversion"/>
  </si>
  <si>
    <t>분뇨이송펌프A</t>
    <phoneticPr fontId="2" type="noConversion"/>
  </si>
  <si>
    <t>반송슬러지펌프A</t>
    <phoneticPr fontId="2" type="noConversion"/>
  </si>
  <si>
    <t>반송슬러지펌프B</t>
    <phoneticPr fontId="2" type="noConversion"/>
  </si>
  <si>
    <t>슬러지발효조설비</t>
    <phoneticPr fontId="2" type="noConversion"/>
  </si>
  <si>
    <t>슬러지발효조이송펌프A</t>
    <phoneticPr fontId="2" type="noConversion"/>
  </si>
  <si>
    <t>슬러지발효조이송펌프B</t>
    <phoneticPr fontId="2" type="noConversion"/>
  </si>
  <si>
    <t>(기존)잉여슬러기공급펌프A</t>
    <phoneticPr fontId="2" type="noConversion"/>
  </si>
  <si>
    <t>(기존)잉여슬러기공급펌프B</t>
    <phoneticPr fontId="2" type="noConversion"/>
  </si>
  <si>
    <t>(신설)잉여슬러기공급펌프C</t>
    <phoneticPr fontId="2" type="noConversion"/>
  </si>
  <si>
    <t>농축기설비</t>
    <phoneticPr fontId="2" type="noConversion"/>
  </si>
  <si>
    <t>농축기A</t>
    <phoneticPr fontId="2" type="noConversion"/>
  </si>
  <si>
    <t>농축기B</t>
    <phoneticPr fontId="2" type="noConversion"/>
  </si>
  <si>
    <t>탈수기설비</t>
    <phoneticPr fontId="2" type="noConversion"/>
  </si>
  <si>
    <t>탈수기A</t>
    <phoneticPr fontId="2" type="noConversion"/>
  </si>
  <si>
    <t>탈수기B</t>
    <phoneticPr fontId="2" type="noConversion"/>
  </si>
  <si>
    <t>약품공급펌프A</t>
    <phoneticPr fontId="2" type="noConversion"/>
  </si>
  <si>
    <t>(기존)약품공급펌프A</t>
    <phoneticPr fontId="2" type="noConversion"/>
  </si>
  <si>
    <t>(신설)약품공급펌프A</t>
    <phoneticPr fontId="2" type="noConversion"/>
  </si>
  <si>
    <t>(기존)농축슬러지공급펌프A</t>
    <phoneticPr fontId="2" type="noConversion"/>
  </si>
  <si>
    <t>(기존)농축슬러지공급펌프B</t>
    <phoneticPr fontId="2" type="noConversion"/>
  </si>
  <si>
    <t>(신설)농축슬러지공급펌프C</t>
    <phoneticPr fontId="2" type="noConversion"/>
  </si>
  <si>
    <t>(기존)잉여저류조송풍기A</t>
    <phoneticPr fontId="2" type="noConversion"/>
  </si>
  <si>
    <t>(기존)잉여저류조송풍기B</t>
    <phoneticPr fontId="2" type="noConversion"/>
  </si>
  <si>
    <t>(신설)잉여저류조송풍기C</t>
    <phoneticPr fontId="2" type="noConversion"/>
  </si>
  <si>
    <t>농축저류조송풍기A</t>
    <phoneticPr fontId="2" type="noConversion"/>
  </si>
  <si>
    <t>농축저류조송풍기B</t>
    <phoneticPr fontId="2" type="noConversion"/>
  </si>
  <si>
    <t>분뇨처리설비</t>
    <phoneticPr fontId="2" type="noConversion"/>
  </si>
  <si>
    <t>분뇨처리기A</t>
    <phoneticPr fontId="2" type="noConversion"/>
  </si>
  <si>
    <t>분뇨처리기B</t>
    <phoneticPr fontId="2" type="noConversion"/>
  </si>
  <si>
    <t>혼합액이송펌프A</t>
    <phoneticPr fontId="2" type="noConversion"/>
  </si>
  <si>
    <t>혼합액이송펌프B</t>
    <phoneticPr fontId="2" type="noConversion"/>
  </si>
  <si>
    <t>브로워 A</t>
    <phoneticPr fontId="2" type="noConversion"/>
  </si>
  <si>
    <t>브로워 B</t>
    <phoneticPr fontId="2" type="noConversion"/>
  </si>
  <si>
    <t>브로워 C</t>
    <phoneticPr fontId="2" type="noConversion"/>
  </si>
  <si>
    <t>브로워 D</t>
    <phoneticPr fontId="2" type="noConversion"/>
  </si>
  <si>
    <t>브로워 E</t>
    <phoneticPr fontId="2" type="noConversion"/>
  </si>
  <si>
    <t>원수조펌프A</t>
    <phoneticPr fontId="2" type="noConversion"/>
  </si>
  <si>
    <t>원수조펌프B</t>
    <phoneticPr fontId="2" type="noConversion"/>
  </si>
  <si>
    <t>원수조펌프C</t>
    <phoneticPr fontId="2" type="noConversion"/>
  </si>
  <si>
    <t>분사세척펌프A</t>
    <phoneticPr fontId="2" type="noConversion"/>
  </si>
  <si>
    <t>분사세척펌프B</t>
    <phoneticPr fontId="2" type="noConversion"/>
  </si>
  <si>
    <t>흡입슬러지펌프</t>
    <phoneticPr fontId="2" type="noConversion"/>
  </si>
  <si>
    <t>여과설비(MDF)</t>
    <phoneticPr fontId="2" type="noConversion"/>
  </si>
  <si>
    <t>최대</t>
    <phoneticPr fontId="2" type="noConversion"/>
  </si>
  <si>
    <t>유입하수량</t>
    <phoneticPr fontId="2" type="noConversion"/>
  </si>
  <si>
    <t>초침유입하수량</t>
    <phoneticPr fontId="2" type="noConversion"/>
  </si>
  <si>
    <t>유량관리</t>
    <phoneticPr fontId="2" type="noConversion"/>
  </si>
  <si>
    <t>PSBR유입하수량</t>
    <phoneticPr fontId="2" type="noConversion"/>
  </si>
  <si>
    <t>PSBR처리수배출량</t>
    <phoneticPr fontId="2" type="noConversion"/>
  </si>
  <si>
    <t>총인설비유입량</t>
    <phoneticPr fontId="2" type="noConversion"/>
  </si>
  <si>
    <t>생슬러지농도</t>
    <phoneticPr fontId="2" type="noConversion"/>
  </si>
  <si>
    <t>생슬러지인발량</t>
    <phoneticPr fontId="2" type="noConversion"/>
  </si>
  <si>
    <t>단위</t>
    <phoneticPr fontId="2" type="noConversion"/>
  </si>
  <si>
    <t>슬러지발효조</t>
    <phoneticPr fontId="2" type="noConversion"/>
  </si>
  <si>
    <t>발효액이송량</t>
    <phoneticPr fontId="2" type="noConversion"/>
  </si>
  <si>
    <t>최종침전지</t>
    <phoneticPr fontId="2" type="noConversion"/>
  </si>
  <si>
    <t>반송슬러지농도</t>
    <phoneticPr fontId="2" type="noConversion"/>
  </si>
  <si>
    <t>간헐포기조</t>
    <phoneticPr fontId="2" type="noConversion"/>
  </si>
  <si>
    <t>공기공급량A</t>
    <phoneticPr fontId="2" type="noConversion"/>
  </si>
  <si>
    <t>포기용토출량</t>
    <phoneticPr fontId="2" type="noConversion"/>
  </si>
  <si>
    <t>공기공급량B</t>
    <phoneticPr fontId="2" type="noConversion"/>
  </si>
  <si>
    <t>공기공급량C</t>
    <phoneticPr fontId="2" type="noConversion"/>
  </si>
  <si>
    <t>PSBR반응조</t>
    <phoneticPr fontId="2" type="noConversion"/>
  </si>
  <si>
    <t>포기용송풍기토출량</t>
    <phoneticPr fontId="2" type="noConversion"/>
  </si>
  <si>
    <t>잉여슬러지인발량</t>
    <phoneticPr fontId="2" type="noConversion"/>
  </si>
  <si>
    <t>잉여슬러지량인발량</t>
    <phoneticPr fontId="2" type="noConversion"/>
  </si>
  <si>
    <t>농축기</t>
    <phoneticPr fontId="2" type="noConversion"/>
  </si>
  <si>
    <t>탈수기</t>
    <phoneticPr fontId="2" type="noConversion"/>
  </si>
  <si>
    <t>(기존)농축슬러지량</t>
    <phoneticPr fontId="2" type="noConversion"/>
  </si>
  <si>
    <t>(신설)탈수기공급슬러지량</t>
    <phoneticPr fontId="2" type="noConversion"/>
  </si>
  <si>
    <t>폴리머공급량</t>
    <phoneticPr fontId="2" type="noConversion"/>
  </si>
  <si>
    <t>분뇨연계</t>
    <phoneticPr fontId="2" type="noConversion"/>
  </si>
  <si>
    <t>분뇨이송량</t>
    <phoneticPr fontId="2" type="noConversion"/>
  </si>
  <si>
    <t>분뇨반입량</t>
    <phoneticPr fontId="2" type="noConversion"/>
  </si>
  <si>
    <t>탈수케익발생량</t>
    <phoneticPr fontId="2" type="noConversion"/>
  </si>
  <si>
    <t>응집제사용량</t>
    <phoneticPr fontId="2" type="noConversion"/>
  </si>
  <si>
    <t>PAC사용량</t>
    <phoneticPr fontId="2" type="noConversion"/>
  </si>
  <si>
    <t>역세척량</t>
    <phoneticPr fontId="2" type="noConversion"/>
  </si>
  <si>
    <t>㎥/일</t>
    <phoneticPr fontId="2" type="noConversion"/>
  </si>
  <si>
    <t>㎏</t>
    <phoneticPr fontId="2" type="noConversion"/>
  </si>
  <si>
    <t>ton/일</t>
    <phoneticPr fontId="2" type="noConversion"/>
  </si>
  <si>
    <t>%</t>
    <phoneticPr fontId="2" type="noConversion"/>
  </si>
  <si>
    <t>날씨</t>
    <phoneticPr fontId="2" type="noConversion"/>
  </si>
  <si>
    <t>기온</t>
    <phoneticPr fontId="2" type="noConversion"/>
  </si>
  <si>
    <t>강우량</t>
    <phoneticPr fontId="2" type="noConversion"/>
  </si>
  <si>
    <t>유입TS</t>
    <phoneticPr fontId="2" type="noConversion"/>
  </si>
  <si>
    <t>유입VS</t>
    <phoneticPr fontId="2" type="noConversion"/>
  </si>
  <si>
    <t>방류TS</t>
    <phoneticPr fontId="2" type="noConversion"/>
  </si>
  <si>
    <t>방류VS</t>
    <phoneticPr fontId="2" type="noConversion"/>
  </si>
  <si>
    <t>케익함수율(%)</t>
    <phoneticPr fontId="2" type="noConversion"/>
  </si>
  <si>
    <t>발효액</t>
    <phoneticPr fontId="2" type="noConversion"/>
  </si>
  <si>
    <t>잉여슬러지</t>
    <phoneticPr fontId="2" type="noConversion"/>
  </si>
  <si>
    <t>경사판슬러지</t>
    <phoneticPr fontId="2" type="noConversion"/>
  </si>
  <si>
    <t>발효액농도</t>
    <phoneticPr fontId="2" type="noConversion"/>
  </si>
  <si>
    <t>약품공급펌프B</t>
    <phoneticPr fontId="2" type="noConversion"/>
  </si>
  <si>
    <t>종 합 운 영 일 지</t>
    <phoneticPr fontId="2" type="noConversion"/>
  </si>
  <si>
    <t>결
재</t>
    <phoneticPr fontId="32" type="noConversion"/>
  </si>
  <si>
    <t>작  성</t>
    <phoneticPr fontId="32" type="noConversion"/>
  </si>
  <si>
    <t>검  토</t>
    <phoneticPr fontId="32" type="noConversion"/>
  </si>
  <si>
    <t>승  인</t>
    <phoneticPr fontId="32" type="noConversion"/>
  </si>
  <si>
    <t>CODE</t>
    <phoneticPr fontId="2" type="noConversion"/>
  </si>
  <si>
    <t>현 장 명</t>
    <phoneticPr fontId="32" type="noConversion"/>
  </si>
  <si>
    <t>영동공공하수처리시설</t>
    <phoneticPr fontId="2" type="noConversion"/>
  </si>
  <si>
    <t xml:space="preserve"> 기온 :</t>
    <phoneticPr fontId="32" type="noConversion"/>
  </si>
  <si>
    <t>℃</t>
    <phoneticPr fontId="32" type="noConversion"/>
  </si>
  <si>
    <t>날씨 :</t>
    <phoneticPr fontId="32" type="noConversion"/>
  </si>
  <si>
    <t>강수/적설량</t>
    <phoneticPr fontId="32" type="noConversion"/>
  </si>
  <si>
    <t>mm</t>
  </si>
  <si>
    <t>채수시간 : 10시</t>
    <phoneticPr fontId="32" type="noConversion"/>
  </si>
  <si>
    <t>■ 공정별 처리현황</t>
    <phoneticPr fontId="32" type="noConversion"/>
  </si>
  <si>
    <t>구   분</t>
    <phoneticPr fontId="32" type="noConversion"/>
  </si>
  <si>
    <t>유입하수유량</t>
    <phoneticPr fontId="32" type="noConversion"/>
  </si>
  <si>
    <t>방류수 유량</t>
    <phoneticPr fontId="32" type="noConversion"/>
  </si>
  <si>
    <t>생슬러지</t>
    <phoneticPr fontId="32" type="noConversion"/>
  </si>
  <si>
    <t>유 량</t>
    <phoneticPr fontId="32" type="noConversion"/>
  </si>
  <si>
    <t>Denipho</t>
    <phoneticPr fontId="32" type="noConversion"/>
  </si>
  <si>
    <t>인발량</t>
    <phoneticPr fontId="32" type="noConversion"/>
  </si>
  <si>
    <t>PSBR</t>
    <phoneticPr fontId="32" type="noConversion"/>
  </si>
  <si>
    <t>TS(%)</t>
    <phoneticPr fontId="32" type="noConversion"/>
  </si>
  <si>
    <t>VS(%)</t>
    <phoneticPr fontId="32" type="noConversion"/>
  </si>
  <si>
    <t>VS(%)</t>
  </si>
  <si>
    <t>■ 수질관리현황</t>
    <phoneticPr fontId="32" type="noConversion"/>
  </si>
  <si>
    <t>구  분</t>
    <phoneticPr fontId="32" type="noConversion"/>
  </si>
  <si>
    <t>하수</t>
    <phoneticPr fontId="32" type="noConversion"/>
  </si>
  <si>
    <t>초침(入)</t>
    <phoneticPr fontId="32" type="noConversion"/>
  </si>
  <si>
    <t>최종방류수</t>
    <phoneticPr fontId="32" type="noConversion"/>
  </si>
  <si>
    <t>총제거효율</t>
    <phoneticPr fontId="32" type="noConversion"/>
  </si>
  <si>
    <t>분뇨</t>
    <phoneticPr fontId="32" type="noConversion"/>
  </si>
  <si>
    <t>초침(出)</t>
    <phoneticPr fontId="32" type="noConversion"/>
  </si>
  <si>
    <t>종침</t>
    <phoneticPr fontId="32" type="noConversion"/>
  </si>
  <si>
    <t>유량조정조</t>
    <phoneticPr fontId="32" type="noConversion"/>
  </si>
  <si>
    <t>유출집수조</t>
    <phoneticPr fontId="32" type="noConversion"/>
  </si>
  <si>
    <t>저류조</t>
    <phoneticPr fontId="32" type="noConversion"/>
  </si>
  <si>
    <t>연계처리수</t>
    <phoneticPr fontId="32" type="noConversion"/>
  </si>
  <si>
    <t>수온</t>
    <phoneticPr fontId="32" type="noConversion"/>
  </si>
  <si>
    <t>PH</t>
    <phoneticPr fontId="32" type="noConversion"/>
  </si>
  <si>
    <t>BOD</t>
    <phoneticPr fontId="32" type="noConversion"/>
  </si>
  <si>
    <t>SS</t>
    <phoneticPr fontId="32" type="noConversion"/>
  </si>
  <si>
    <t>T-N</t>
    <phoneticPr fontId="32" type="noConversion"/>
  </si>
  <si>
    <t>T-P</t>
    <phoneticPr fontId="32" type="noConversion"/>
  </si>
  <si>
    <t>대장균수</t>
    <phoneticPr fontId="32" type="noConversion"/>
  </si>
  <si>
    <t>■ 생물반응조</t>
    <phoneticPr fontId="32" type="noConversion"/>
  </si>
  <si>
    <t>■ 미생물 상태</t>
    <phoneticPr fontId="32" type="noConversion"/>
  </si>
  <si>
    <t>구 분</t>
    <phoneticPr fontId="32" type="noConversion"/>
  </si>
  <si>
    <t>DO</t>
    <phoneticPr fontId="32" type="noConversion"/>
  </si>
  <si>
    <t>SV30</t>
    <phoneticPr fontId="32" type="noConversion"/>
  </si>
  <si>
    <t>구분</t>
    <phoneticPr fontId="32" type="noConversion"/>
  </si>
  <si>
    <t>출현 미생물</t>
    <phoneticPr fontId="32" type="noConversion"/>
  </si>
  <si>
    <t>간헐포기조 운전인자</t>
    <phoneticPr fontId="2" type="noConversion"/>
  </si>
  <si>
    <t>SVI</t>
    <phoneticPr fontId="2" type="noConversion"/>
  </si>
  <si>
    <t>BOD
용적부하</t>
    <phoneticPr fontId="2" type="noConversion"/>
  </si>
  <si>
    <t>F/M비</t>
    <phoneticPr fontId="2" type="noConversion"/>
  </si>
  <si>
    <t>SRT</t>
    <phoneticPr fontId="2" type="noConversion"/>
  </si>
  <si>
    <t>C/N비</t>
    <phoneticPr fontId="2" type="noConversion"/>
  </si>
  <si>
    <t>C/P비</t>
    <phoneticPr fontId="2" type="noConversion"/>
  </si>
  <si>
    <t>HRT</t>
    <phoneticPr fontId="2" type="noConversion"/>
  </si>
  <si>
    <t>반송율</t>
    <phoneticPr fontId="2" type="noConversion"/>
  </si>
  <si>
    <t>PSBR 운전인자</t>
    <phoneticPr fontId="2" type="noConversion"/>
  </si>
  <si>
    <t>미생물</t>
    <phoneticPr fontId="2" type="noConversion"/>
  </si>
  <si>
    <t>NH3</t>
    <phoneticPr fontId="2" type="noConversion"/>
  </si>
  <si>
    <t>NO2</t>
    <phoneticPr fontId="2" type="noConversion"/>
  </si>
  <si>
    <t>PO4-P</t>
    <phoneticPr fontId="2" type="noConversion"/>
  </si>
  <si>
    <t>kg/일</t>
    <phoneticPr fontId="2" type="noConversion"/>
  </si>
  <si>
    <t>-</t>
  </si>
  <si>
    <t>□운전일보</t>
    <phoneticPr fontId="2" type="noConversion"/>
  </si>
  <si>
    <t>ㅇ하수처리현황</t>
    <phoneticPr fontId="2" type="noConversion"/>
  </si>
  <si>
    <t xml:space="preserve">        구분</t>
    <phoneticPr fontId="2" type="noConversion"/>
  </si>
  <si>
    <t>유입량</t>
    <phoneticPr fontId="2" type="noConversion"/>
  </si>
  <si>
    <t>방류량</t>
    <phoneticPr fontId="2" type="noConversion"/>
  </si>
  <si>
    <t>생
슬러지량</t>
    <phoneticPr fontId="2" type="noConversion"/>
  </si>
  <si>
    <t>분뇨
반입량</t>
    <phoneticPr fontId="2" type="noConversion"/>
  </si>
  <si>
    <t>분뇨
연계량</t>
    <phoneticPr fontId="2" type="noConversion"/>
  </si>
  <si>
    <t>PAC
사용량</t>
    <phoneticPr fontId="2" type="noConversion"/>
  </si>
  <si>
    <t>고분자
응집제</t>
    <phoneticPr fontId="2" type="noConversion"/>
  </si>
  <si>
    <t>Denipho잉여량</t>
    <phoneticPr fontId="2" type="noConversion"/>
  </si>
  <si>
    <t>PSBR
잉여량</t>
    <phoneticPr fontId="2" type="noConversion"/>
  </si>
  <si>
    <t>일자</t>
    <phoneticPr fontId="2" type="noConversion"/>
  </si>
  <si>
    <t>(㎥/일)</t>
  </si>
  <si>
    <t>(kg/일)</t>
    <phoneticPr fontId="2" type="noConversion"/>
  </si>
  <si>
    <t>(ton/일)</t>
    <phoneticPr fontId="2" type="noConversion"/>
  </si>
  <si>
    <t>월계</t>
    <phoneticPr fontId="2" type="noConversion"/>
  </si>
  <si>
    <t>ㅇDenipho 반응조운영현황</t>
    <phoneticPr fontId="2" type="noConversion"/>
  </si>
  <si>
    <t xml:space="preserve">        구분
 일자</t>
    <phoneticPr fontId="2" type="noConversion"/>
  </si>
  <si>
    <t>수온(℃)</t>
    <phoneticPr fontId="2" type="noConversion"/>
  </si>
  <si>
    <t>DO           (㎎/ℓ)</t>
    <phoneticPr fontId="2" type="noConversion"/>
  </si>
  <si>
    <t>MLSS          (㎎/ℓ)</t>
    <phoneticPr fontId="2" type="noConversion"/>
  </si>
  <si>
    <t>SV30 (%)</t>
    <phoneticPr fontId="2" type="noConversion"/>
  </si>
  <si>
    <t xml:space="preserve"> SVI</t>
    <phoneticPr fontId="2" type="noConversion"/>
  </si>
  <si>
    <t>BOD-     용적부하</t>
    <phoneticPr fontId="2" type="noConversion"/>
  </si>
  <si>
    <t xml:space="preserve"> FM비</t>
    <phoneticPr fontId="2" type="noConversion"/>
  </si>
  <si>
    <t xml:space="preserve"> SRT         (일)</t>
    <phoneticPr fontId="2" type="noConversion"/>
  </si>
  <si>
    <t xml:space="preserve"> HRT         (hr)</t>
    <phoneticPr fontId="2" type="noConversion"/>
  </si>
  <si>
    <t xml:space="preserve"> </t>
    <phoneticPr fontId="2" type="noConversion"/>
  </si>
  <si>
    <t>ㅇPSBR 반응조운영현황</t>
    <phoneticPr fontId="2" type="noConversion"/>
  </si>
  <si>
    <t>ㅇ최종방류수수질현황</t>
    <phoneticPr fontId="2" type="noConversion"/>
  </si>
  <si>
    <t xml:space="preserve">       구분
 일자</t>
    <phoneticPr fontId="2" type="noConversion"/>
  </si>
  <si>
    <t>BOD   (㎎/ℓ)</t>
    <phoneticPr fontId="2" type="noConversion"/>
  </si>
  <si>
    <t>SS       (㎎/ℓ)</t>
    <phoneticPr fontId="2" type="noConversion"/>
  </si>
  <si>
    <t>T-N    (㎎/ℓ)</t>
    <phoneticPr fontId="2" type="noConversion"/>
  </si>
  <si>
    <t>T-P    (㎎/ℓ)</t>
    <phoneticPr fontId="2" type="noConversion"/>
  </si>
  <si>
    <t>E. Coli</t>
    <phoneticPr fontId="2" type="noConversion"/>
  </si>
  <si>
    <t>ㅇ수질관리현황</t>
    <phoneticPr fontId="2" type="noConversion"/>
  </si>
  <si>
    <t xml:space="preserve">         구분
 일자</t>
    <phoneticPr fontId="2" type="noConversion"/>
  </si>
  <si>
    <t>순수유입수</t>
    <phoneticPr fontId="2" type="noConversion"/>
  </si>
  <si>
    <t>BOD</t>
    <phoneticPr fontId="2" type="noConversion"/>
  </si>
  <si>
    <t>SS</t>
    <phoneticPr fontId="2" type="noConversion"/>
  </si>
  <si>
    <t>T-N</t>
    <phoneticPr fontId="2" type="noConversion"/>
  </si>
  <si>
    <t>T-P</t>
    <phoneticPr fontId="2" type="noConversion"/>
  </si>
  <si>
    <t>E.coli</t>
    <phoneticPr fontId="2" type="noConversion"/>
  </si>
  <si>
    <t>최종침전지 유출수</t>
    <phoneticPr fontId="2" type="noConversion"/>
  </si>
  <si>
    <t>PSBR 유입수</t>
    <phoneticPr fontId="2" type="noConversion"/>
  </si>
  <si>
    <t>PSBR 유출수</t>
    <phoneticPr fontId="2" type="noConversion"/>
  </si>
  <si>
    <t>분뇨 유입수</t>
    <phoneticPr fontId="2" type="noConversion"/>
  </si>
  <si>
    <t>분뇨 유출수(연계처리수)</t>
    <phoneticPr fontId="2" type="noConversion"/>
  </si>
  <si>
    <t>유입수+반류수</t>
    <phoneticPr fontId="2" type="noConversion"/>
  </si>
  <si>
    <t>최초짐전지
월류</t>
    <phoneticPr fontId="2" type="noConversion"/>
  </si>
  <si>
    <t>탈수케익반입량</t>
    <phoneticPr fontId="2" type="noConversion"/>
  </si>
  <si>
    <t>분뇨반입량</t>
    <phoneticPr fontId="2" type="noConversion"/>
  </si>
  <si>
    <t>강우량/적설량</t>
    <phoneticPr fontId="2" type="noConversion"/>
  </si>
  <si>
    <t>유입-방류량</t>
    <phoneticPr fontId="2" type="noConversion"/>
  </si>
  <si>
    <t>㎥/일</t>
    <phoneticPr fontId="2" type="noConversion"/>
  </si>
  <si>
    <t>평균</t>
    <phoneticPr fontId="2" type="noConversion"/>
  </si>
  <si>
    <t>최소</t>
    <phoneticPr fontId="2" type="noConversion"/>
  </si>
  <si>
    <t>초침By-pass유입</t>
    <phoneticPr fontId="2" type="noConversion"/>
  </si>
  <si>
    <t>초침By-pass방류</t>
    <phoneticPr fontId="2" type="noConversion"/>
  </si>
  <si>
    <t>초침 By-pass</t>
    <phoneticPr fontId="32" type="noConversion"/>
  </si>
  <si>
    <t>초침방류
By-pass</t>
    <phoneticPr fontId="2" type="noConversion"/>
  </si>
  <si>
    <t>초침월류수</t>
    <phoneticPr fontId="2" type="noConversion"/>
  </si>
  <si>
    <t>초침방류 By-pass</t>
    <phoneticPr fontId="2" type="noConversion"/>
  </si>
  <si>
    <t>하나로마트</t>
    <phoneticPr fontId="2" type="noConversion"/>
  </si>
  <si>
    <t>어미실맨홀</t>
    <phoneticPr fontId="2" type="noConversion"/>
  </si>
  <si>
    <t>(단위 : ℃, mg/L)</t>
    <phoneticPr fontId="32" type="noConversion"/>
  </si>
  <si>
    <t>(단위 : ℃, m3, kg-BOD/m3, D, %)</t>
    <phoneticPr fontId="32" type="noConversion"/>
  </si>
  <si>
    <t>맑음</t>
  </si>
  <si>
    <t>유출수</t>
    <phoneticPr fontId="2" type="noConversion"/>
  </si>
  <si>
    <t>하천 하류</t>
    <phoneticPr fontId="2" type="noConversion"/>
  </si>
  <si>
    <t>동정리맨홀</t>
    <phoneticPr fontId="2" type="noConversion"/>
  </si>
  <si>
    <t>매천리맨홀</t>
    <phoneticPr fontId="2" type="noConversion"/>
  </si>
  <si>
    <t>총량</t>
    <phoneticPr fontId="2" type="noConversion"/>
  </si>
  <si>
    <t>최초침전지 유출수</t>
    <phoneticPr fontId="2" type="noConversion"/>
  </si>
  <si>
    <t>NO3</t>
    <phoneticPr fontId="2" type="noConversion"/>
  </si>
  <si>
    <t>오정리1맨홀</t>
    <phoneticPr fontId="2" type="noConversion"/>
  </si>
  <si>
    <t>오정리2맨홀</t>
    <phoneticPr fontId="2" type="noConversion"/>
  </si>
  <si>
    <t>상시용유입펌프 A</t>
    <phoneticPr fontId="2" type="noConversion"/>
  </si>
  <si>
    <t>상시용유입펌프 B</t>
    <phoneticPr fontId="2" type="noConversion"/>
  </si>
  <si>
    <t>상시용유입펌프 C</t>
    <phoneticPr fontId="2" type="noConversion"/>
  </si>
  <si>
    <t>상시용유입펌프</t>
    <phoneticPr fontId="2" type="noConversion"/>
  </si>
  <si>
    <t>농도기준</t>
    <phoneticPr fontId="2" type="noConversion"/>
  </si>
  <si>
    <t>kg/일</t>
    <phoneticPr fontId="2" type="noConversion"/>
  </si>
  <si>
    <t>mg/L</t>
    <phoneticPr fontId="2" type="noConversion"/>
  </si>
  <si>
    <t>.</t>
    <phoneticPr fontId="2" type="noConversion"/>
  </si>
  <si>
    <t>KS-MBR</t>
    <phoneticPr fontId="2" type="noConversion"/>
  </si>
  <si>
    <t>반송량(D)</t>
  </si>
  <si>
    <t>반송량(K)</t>
  </si>
  <si>
    <t>총인유입수</t>
    <phoneticPr fontId="2" type="noConversion"/>
  </si>
  <si>
    <t>총인유출수</t>
    <phoneticPr fontId="2" type="noConversion"/>
  </si>
  <si>
    <t>유입수</t>
    <phoneticPr fontId="2" type="noConversion"/>
  </si>
  <si>
    <t>KS-MBR</t>
    <phoneticPr fontId="32" type="noConversion"/>
  </si>
  <si>
    <t>MLSS</t>
    <phoneticPr fontId="2" type="noConversion"/>
  </si>
  <si>
    <t>MLVSS(%)</t>
    <phoneticPr fontId="2" type="noConversion"/>
  </si>
  <si>
    <t>SVI</t>
    <phoneticPr fontId="2" type="noConversion"/>
  </si>
  <si>
    <t>반송슬러지</t>
    <phoneticPr fontId="2" type="noConversion"/>
  </si>
  <si>
    <t>반송량(P)</t>
    <phoneticPr fontId="2" type="noConversion"/>
  </si>
  <si>
    <t>총유량</t>
    <phoneticPr fontId="2" type="noConversion"/>
  </si>
  <si>
    <t>■ 특이사항</t>
    <phoneticPr fontId="2" type="noConversion"/>
  </si>
  <si>
    <t>분뇨</t>
    <phoneticPr fontId="2" type="noConversion"/>
  </si>
  <si>
    <t>탈수슬러지</t>
    <phoneticPr fontId="2" type="noConversion"/>
  </si>
  <si>
    <t>잉여슬러지</t>
    <phoneticPr fontId="2" type="noConversion"/>
  </si>
  <si>
    <t>발효액     이송량</t>
    <phoneticPr fontId="2" type="noConversion"/>
  </si>
  <si>
    <t>탈수기
공급량
(기존)</t>
    <phoneticPr fontId="2" type="noConversion"/>
  </si>
  <si>
    <t>탈수기
공급량
(증설)</t>
    <phoneticPr fontId="2" type="noConversion"/>
  </si>
  <si>
    <t>인발량
(D)</t>
    <phoneticPr fontId="2" type="noConversion"/>
  </si>
  <si>
    <t>인발량
(P)</t>
    <phoneticPr fontId="2" type="noConversion"/>
  </si>
  <si>
    <t>인발량
(K)</t>
    <phoneticPr fontId="2" type="noConversion"/>
  </si>
  <si>
    <t>유입비율</t>
    <phoneticPr fontId="2" type="noConversion"/>
  </si>
  <si>
    <t>C/N 비</t>
    <phoneticPr fontId="2" type="noConversion"/>
  </si>
  <si>
    <t>C/P 비</t>
    <phoneticPr fontId="2" type="noConversion"/>
  </si>
  <si>
    <t>T-P 오염총량관리</t>
    <phoneticPr fontId="2" type="noConversion"/>
  </si>
  <si>
    <t>할당량</t>
    <phoneticPr fontId="2" type="noConversion"/>
  </si>
  <si>
    <t>반송률</t>
    <phoneticPr fontId="2" type="noConversion"/>
  </si>
  <si>
    <t>SRT</t>
    <phoneticPr fontId="2" type="noConversion"/>
  </si>
  <si>
    <t>반응조 특이사항</t>
    <phoneticPr fontId="2" type="noConversion"/>
  </si>
  <si>
    <t>유량관리(증설)</t>
    <phoneticPr fontId="2" type="noConversion"/>
  </si>
  <si>
    <t>유입하수량</t>
    <phoneticPr fontId="2" type="noConversion"/>
  </si>
  <si>
    <t>최종방류량</t>
    <phoneticPr fontId="2" type="noConversion"/>
  </si>
  <si>
    <t>처리수이송유량B</t>
    <phoneticPr fontId="2" type="noConversion"/>
  </si>
  <si>
    <t>역세수
이송유량</t>
    <phoneticPr fontId="2" type="noConversion"/>
  </si>
  <si>
    <t>처리수
이송유량A</t>
    <phoneticPr fontId="2" type="noConversion"/>
  </si>
  <si>
    <t>처리수
공급유량B</t>
    <phoneticPr fontId="2" type="noConversion"/>
  </si>
  <si>
    <t>처리수
공급유량A</t>
    <phoneticPr fontId="2" type="noConversion"/>
  </si>
  <si>
    <t>막분리호기조(증설)</t>
    <phoneticPr fontId="2" type="noConversion"/>
  </si>
  <si>
    <t>반송슬러지
공급유량A</t>
    <phoneticPr fontId="2" type="noConversion"/>
  </si>
  <si>
    <t>반송슬러지
공급유량B</t>
    <phoneticPr fontId="2" type="noConversion"/>
  </si>
  <si>
    <t>잉여슬러지
공급유량A</t>
    <phoneticPr fontId="2" type="noConversion"/>
  </si>
  <si>
    <t>잉여슬러지
공급유량B</t>
    <phoneticPr fontId="2" type="noConversion"/>
  </si>
  <si>
    <t>탈수기(증설)</t>
    <phoneticPr fontId="2" type="noConversion"/>
  </si>
  <si>
    <t>슬러지
공급유량A</t>
    <phoneticPr fontId="2" type="noConversion"/>
  </si>
  <si>
    <t>슬러지
공급유량B</t>
    <phoneticPr fontId="2" type="noConversion"/>
  </si>
  <si>
    <t>폴리머
공급유량B</t>
    <phoneticPr fontId="2" type="noConversion"/>
  </si>
  <si>
    <t>폴리머
공급유량A</t>
    <phoneticPr fontId="2" type="noConversion"/>
  </si>
  <si>
    <t>㎥/일</t>
  </si>
  <si>
    <t>KS-MBR유입</t>
    <phoneticPr fontId="2" type="noConversion"/>
  </si>
  <si>
    <t>KS-MBR총인제거설비</t>
    <phoneticPr fontId="2" type="noConversion"/>
  </si>
  <si>
    <t>반송슬러지</t>
    <phoneticPr fontId="2" type="noConversion"/>
  </si>
  <si>
    <t>KS-MBR막분리호기조</t>
    <phoneticPr fontId="2" type="noConversion"/>
  </si>
  <si>
    <t>KS-MBR탈수기</t>
    <phoneticPr fontId="2" type="noConversion"/>
  </si>
  <si>
    <t>KS-MBR반응조</t>
    <phoneticPr fontId="2" type="noConversion"/>
  </si>
  <si>
    <t>KS-MBR반응조 운전인자</t>
    <phoneticPr fontId="2" type="noConversion"/>
  </si>
  <si>
    <t>NH3</t>
  </si>
  <si>
    <t>NH3</t>
    <phoneticPr fontId="2" type="noConversion"/>
  </si>
  <si>
    <t>NO3</t>
  </si>
  <si>
    <t>NO3</t>
    <phoneticPr fontId="2" type="noConversion"/>
  </si>
  <si>
    <t>PO4</t>
  </si>
  <si>
    <t>PO4</t>
    <phoneticPr fontId="2" type="noConversion"/>
  </si>
  <si>
    <t>TS</t>
  </si>
  <si>
    <t>TS</t>
    <phoneticPr fontId="32" type="noConversion"/>
  </si>
  <si>
    <t>HRT</t>
    <phoneticPr fontId="2" type="noConversion"/>
  </si>
  <si>
    <t>처리수공급유량</t>
    <phoneticPr fontId="2" type="noConversion"/>
  </si>
  <si>
    <t>처리수
이송유량</t>
    <phoneticPr fontId="2" type="noConversion"/>
  </si>
  <si>
    <t>반송슬러지
공급유량</t>
    <phoneticPr fontId="2" type="noConversion"/>
  </si>
  <si>
    <t>잉여슬러지
공급유량</t>
    <phoneticPr fontId="2" type="noConversion"/>
  </si>
  <si>
    <t>슬러지공급유량</t>
    <phoneticPr fontId="2" type="noConversion"/>
  </si>
  <si>
    <t>폴리머공급유량</t>
    <phoneticPr fontId="2" type="noConversion"/>
  </si>
  <si>
    <t>잉여슬러지농도</t>
    <phoneticPr fontId="2" type="noConversion"/>
  </si>
  <si>
    <t>mg/L</t>
    <phoneticPr fontId="2" type="noConversion"/>
  </si>
  <si>
    <t>함수율(%)</t>
    <phoneticPr fontId="2" type="noConversion"/>
  </si>
  <si>
    <t>총인제거설비</t>
    <phoneticPr fontId="2" type="noConversion"/>
  </si>
  <si>
    <t>유입수</t>
    <phoneticPr fontId="2" type="noConversion"/>
  </si>
  <si>
    <t>유출수</t>
    <phoneticPr fontId="2" type="noConversion"/>
  </si>
  <si>
    <t>pH</t>
    <phoneticPr fontId="32" type="noConversion"/>
  </si>
  <si>
    <t>ㅇKS-MBR 반응조운영현황</t>
    <phoneticPr fontId="2" type="noConversion"/>
  </si>
  <si>
    <t>pH</t>
    <phoneticPr fontId="2" type="noConversion"/>
  </si>
  <si>
    <t>KS-MBR 유입수</t>
    <phoneticPr fontId="2" type="noConversion"/>
  </si>
  <si>
    <t>KS-MBR 유출수</t>
    <phoneticPr fontId="2" type="noConversion"/>
  </si>
  <si>
    <t>KS-MBR
잉여량</t>
    <phoneticPr fontId="2" type="noConversion"/>
  </si>
  <si>
    <t>탈수케익</t>
    <phoneticPr fontId="2" type="noConversion"/>
  </si>
  <si>
    <t>함수율</t>
    <phoneticPr fontId="2" type="noConversion"/>
  </si>
  <si>
    <t>탈수케익</t>
    <phoneticPr fontId="2" type="noConversion"/>
  </si>
  <si>
    <t>함수율(%)</t>
    <phoneticPr fontId="2" type="noConversion"/>
  </si>
  <si>
    <t>TOC</t>
  </si>
  <si>
    <t>TOC</t>
    <phoneticPr fontId="2" type="noConversion"/>
  </si>
  <si>
    <t xml:space="preserve">TOC </t>
  </si>
  <si>
    <t xml:space="preserve">TOC </t>
    <phoneticPr fontId="2" type="noConversion"/>
  </si>
  <si>
    <t>유입수</t>
    <phoneticPr fontId="2" type="noConversion"/>
  </si>
  <si>
    <t>TOC</t>
    <phoneticPr fontId="2" type="noConversion"/>
  </si>
  <si>
    <t>TOC</t>
    <phoneticPr fontId="32" type="noConversion"/>
  </si>
  <si>
    <t>MIN</t>
  </si>
  <si>
    <t>MIN</t>
    <phoneticPr fontId="2" type="noConversion"/>
  </si>
  <si>
    <t>회분식반응조
유입펌프A</t>
    <phoneticPr fontId="2" type="noConversion"/>
  </si>
  <si>
    <t>회분식반응조
유입펌프B</t>
    <phoneticPr fontId="2" type="noConversion"/>
  </si>
  <si>
    <t>회분식반응조
유입펌프C</t>
    <phoneticPr fontId="2" type="noConversion"/>
  </si>
  <si>
    <t>MIN</t>
    <phoneticPr fontId="2" type="noConversion"/>
  </si>
  <si>
    <t>슬러지
인발밸브 A</t>
    <phoneticPr fontId="2" type="noConversion"/>
  </si>
  <si>
    <t>슬러지
인발밸브 B</t>
    <phoneticPr fontId="2" type="noConversion"/>
  </si>
  <si>
    <t>슬러지
인발밸브 C</t>
    <phoneticPr fontId="2" type="noConversion"/>
  </si>
  <si>
    <t>슬러지
인발밸브 D</t>
    <phoneticPr fontId="2" type="noConversion"/>
  </si>
  <si>
    <t>수로용
송풍기A</t>
    <phoneticPr fontId="2" type="noConversion"/>
  </si>
  <si>
    <t>수로용
송풍기B</t>
    <phoneticPr fontId="2" type="noConversion"/>
  </si>
  <si>
    <t>반송슬러지펌프C</t>
  </si>
  <si>
    <t>잉여슬러지 토출밸브</t>
    <phoneticPr fontId="2" type="noConversion"/>
  </si>
  <si>
    <t>반응조유입밸브</t>
    <phoneticPr fontId="2" type="noConversion"/>
  </si>
  <si>
    <t>유출게이트</t>
    <phoneticPr fontId="2" type="noConversion"/>
  </si>
  <si>
    <t>잉여슬러지 절환밸브</t>
    <phoneticPr fontId="2" type="noConversion"/>
  </si>
  <si>
    <t>교반용송풍기B</t>
  </si>
  <si>
    <t>PAC주입펌프A</t>
    <phoneticPr fontId="2" type="noConversion"/>
  </si>
  <si>
    <t>PAC주입펌프B</t>
    <phoneticPr fontId="2" type="noConversion"/>
  </si>
  <si>
    <t>(신설)농축슬러지공급펌프D</t>
    <phoneticPr fontId="2" type="noConversion"/>
  </si>
  <si>
    <t>슬러지인발펌프A</t>
    <phoneticPr fontId="2" type="noConversion"/>
  </si>
  <si>
    <t>슬러지인발펌프B</t>
    <phoneticPr fontId="2" type="noConversion"/>
  </si>
  <si>
    <t>유량조정조 설비(증설)</t>
    <phoneticPr fontId="2" type="noConversion"/>
  </si>
  <si>
    <t>유입펌프 A</t>
    <phoneticPr fontId="2" type="noConversion"/>
  </si>
  <si>
    <t>유입펌프 B</t>
    <phoneticPr fontId="2" type="noConversion"/>
  </si>
  <si>
    <t>유량조정조 교반기 A</t>
    <phoneticPr fontId="2" type="noConversion"/>
  </si>
  <si>
    <t>유량조정조 교반기 B</t>
    <phoneticPr fontId="2" type="noConversion"/>
  </si>
  <si>
    <t>유량조정조 교반기 C</t>
    <phoneticPr fontId="2" type="noConversion"/>
  </si>
  <si>
    <t>유량조정조 교반기 D</t>
    <phoneticPr fontId="2" type="noConversion"/>
  </si>
  <si>
    <t>유량조정조펌프A</t>
    <phoneticPr fontId="2" type="noConversion"/>
  </si>
  <si>
    <t>유량조정조펌프B</t>
    <phoneticPr fontId="2" type="noConversion"/>
  </si>
  <si>
    <t>드럼스크린 A</t>
    <phoneticPr fontId="2" type="noConversion"/>
  </si>
  <si>
    <t>드럼스크린 B</t>
    <phoneticPr fontId="2" type="noConversion"/>
  </si>
  <si>
    <t>NaOCl 공급펌프 A</t>
    <phoneticPr fontId="2" type="noConversion"/>
  </si>
  <si>
    <t>NaOCl 공급펌프 B</t>
    <phoneticPr fontId="2" type="noConversion"/>
  </si>
  <si>
    <t>MBR반응조</t>
    <phoneticPr fontId="2" type="noConversion"/>
  </si>
  <si>
    <t>스컴스키머A</t>
  </si>
  <si>
    <t>스컴스키머B</t>
  </si>
  <si>
    <t>반송슬러지
펌프A</t>
  </si>
  <si>
    <t>반송슬러지
펌프B</t>
  </si>
  <si>
    <t>반송슬러지
펌프C</t>
  </si>
  <si>
    <t>반송슬러지
펌프D</t>
  </si>
  <si>
    <t>교대반응조
브로와A</t>
  </si>
  <si>
    <t>교대반응조
브로와B</t>
  </si>
  <si>
    <t>교대반응조
브로와C</t>
  </si>
  <si>
    <t>호기조
브로와A</t>
  </si>
  <si>
    <t>호기조
브로와B</t>
  </si>
  <si>
    <t>호기조
브로와C</t>
  </si>
  <si>
    <t>세정용
브로와A</t>
  </si>
  <si>
    <t>세정용
브로와B</t>
  </si>
  <si>
    <t>진공발생기A</t>
  </si>
  <si>
    <t>진공발생기B</t>
  </si>
  <si>
    <t>슬러지 탈수설비(증설)</t>
    <phoneticPr fontId="2" type="noConversion"/>
  </si>
  <si>
    <t>잉여슬러지
펌프A</t>
  </si>
  <si>
    <t>잉여슬러지
펌프B</t>
  </si>
  <si>
    <t>잉여슬러지
펌프C</t>
  </si>
  <si>
    <t>잉여슬러지
펌프D</t>
  </si>
  <si>
    <t>교반브로와A</t>
  </si>
  <si>
    <t>교반브로와B</t>
  </si>
  <si>
    <t>슬러지
공급펌프A</t>
  </si>
  <si>
    <t>슬러지
공급펌프B</t>
  </si>
  <si>
    <t>슬러지
공급펌프C</t>
  </si>
  <si>
    <t>폴리머
공급펌프A</t>
  </si>
  <si>
    <t>폴리머
공급펌프B</t>
  </si>
  <si>
    <t>폴리머
공급펌프C</t>
  </si>
  <si>
    <t>스컴펌프A</t>
  </si>
  <si>
    <t>스컴펌프B</t>
  </si>
  <si>
    <t>탈수기 A</t>
    <phoneticPr fontId="2" type="noConversion"/>
  </si>
  <si>
    <t>탈수기 B</t>
    <phoneticPr fontId="2" type="noConversion"/>
  </si>
  <si>
    <t>인제거 및 용수공급설비</t>
    <phoneticPr fontId="2" type="noConversion"/>
  </si>
  <si>
    <t>분리막
흡입펌프A</t>
  </si>
  <si>
    <t>분리막
흡입펌프B</t>
  </si>
  <si>
    <t>분리막
흡입펌프C</t>
  </si>
  <si>
    <t>분리막
흡입펌프D</t>
  </si>
  <si>
    <t>처리수
공급펌프A</t>
  </si>
  <si>
    <t>처리수
공급펌프B</t>
  </si>
  <si>
    <t>처리수
공급펌프C</t>
  </si>
  <si>
    <t>방류펌프A</t>
  </si>
  <si>
    <t>방류펌프B</t>
  </si>
  <si>
    <t>역세펌프A</t>
  </si>
  <si>
    <t>역세펌프B</t>
  </si>
  <si>
    <t>용수자동공급
제어반</t>
  </si>
  <si>
    <t>섬유디스크필터</t>
    <phoneticPr fontId="2" type="noConversion"/>
  </si>
  <si>
    <t>섬유디스크필터A 
분사펌프A</t>
  </si>
  <si>
    <t>섬유디스크필터A 
분사펌프B</t>
  </si>
  <si>
    <t>섬유디스크필터B 
분사펌프C</t>
  </si>
  <si>
    <t>섬유디스크필터B 
분사펌프D</t>
  </si>
  <si>
    <t>약품설비</t>
    <phoneticPr fontId="2" type="noConversion"/>
  </si>
  <si>
    <t>부대설비
폴리머공급펌프A</t>
  </si>
  <si>
    <t>부대설비
폴리머공급펌프B</t>
  </si>
  <si>
    <t>부대설비
폴리머공급펌프C</t>
  </si>
  <si>
    <t>부대설비
PAC공급펌프A</t>
  </si>
  <si>
    <t>부대설비
PAC공급펌프B</t>
  </si>
  <si>
    <t>부대설비
PAC공급펌프C</t>
  </si>
  <si>
    <t>Vorticella외 다수</t>
  </si>
  <si>
    <t>최종침전지
분배조수위</t>
  </si>
  <si>
    <t>슬러지발효조
액위A</t>
  </si>
  <si>
    <t>슬러지발효조
액위B</t>
  </si>
  <si>
    <t>잉여슬러지
저류조액위</t>
  </si>
  <si>
    <t>농축슬러지
저류조액위</t>
  </si>
  <si>
    <t>단위</t>
    <phoneticPr fontId="2" type="noConversion"/>
  </si>
  <si>
    <t>항목명</t>
    <phoneticPr fontId="2" type="noConversion"/>
  </si>
  <si>
    <t>회분식반위조
수위</t>
  </si>
  <si>
    <t>분뇨저류조
수위</t>
  </si>
  <si>
    <t>유출집수조
수위</t>
  </si>
  <si>
    <t>저류조
수위</t>
  </si>
  <si>
    <t>접촉산화조
DO A</t>
  </si>
  <si>
    <t>접촉산화조
DO B</t>
  </si>
  <si>
    <t>접촉산화조
DO C</t>
  </si>
  <si>
    <t>접촉산화조
DO D</t>
  </si>
  <si>
    <t>회분식반응조
DO</t>
  </si>
  <si>
    <t>m</t>
  </si>
  <si>
    <t>ppm</t>
  </si>
  <si>
    <t>유입펌프장
수위(최대)</t>
    <phoneticPr fontId="2" type="noConversion"/>
  </si>
  <si>
    <t>유입펌프장
수위(최소)</t>
    <phoneticPr fontId="2" type="noConversion"/>
  </si>
  <si>
    <t>m</t>
    <phoneticPr fontId="2" type="noConversion"/>
  </si>
  <si>
    <t>유량조정조
수위
(최대)</t>
    <phoneticPr fontId="2" type="noConversion"/>
  </si>
  <si>
    <t>유량조정조
수위
(최소)</t>
    <phoneticPr fontId="2" type="noConversion"/>
  </si>
  <si>
    <t>접촉산화조
MLSS A</t>
  </si>
  <si>
    <t>접촉산화조
MLSS B</t>
  </si>
  <si>
    <t>접촉산화조
ORP A</t>
  </si>
  <si>
    <t>접촉산화조
ORP B</t>
  </si>
  <si>
    <t>접촉산화조
ORP C</t>
  </si>
  <si>
    <t>회분식반응조
ORP</t>
  </si>
  <si>
    <t>일차침전지
슬러지농도</t>
  </si>
  <si>
    <t>접촉산화조
농도</t>
  </si>
  <si>
    <t>반송슬러지
농도</t>
  </si>
  <si>
    <t>슬러지발효조
농도</t>
  </si>
  <si>
    <t>회분식반응조
슬러지 농도</t>
    <phoneticPr fontId="2" type="noConversion"/>
  </si>
  <si>
    <t>ppm</t>
    <phoneticPr fontId="2" type="noConversion"/>
  </si>
  <si>
    <t>mV</t>
  </si>
  <si>
    <t>mV</t>
    <phoneticPr fontId="2" type="noConversion"/>
  </si>
  <si>
    <t>유량조정조
수위A</t>
  </si>
  <si>
    <t>유량조정조
수위B</t>
  </si>
  <si>
    <t>처리수조
수위</t>
  </si>
  <si>
    <t>방류수조
수위</t>
  </si>
  <si>
    <t>교대반응조
DO A</t>
  </si>
  <si>
    <t>교대반응조
DO B</t>
  </si>
  <si>
    <t>혐기조
ORP A</t>
  </si>
  <si>
    <t>혐기조
ORP B</t>
  </si>
  <si>
    <t>교대반응조
ORP A</t>
  </si>
  <si>
    <t>교대반응조
ORP B</t>
  </si>
  <si>
    <t>막분리호기조
MLSS A</t>
  </si>
  <si>
    <t>막분리호기조
MLSS B</t>
  </si>
  <si>
    <t>mmhg</t>
  </si>
  <si>
    <t>기존계측기기</t>
    <phoneticPr fontId="2" type="noConversion"/>
  </si>
  <si>
    <t>증설 계측기기</t>
    <phoneticPr fontId="2" type="noConversion"/>
  </si>
  <si>
    <t>용존산소저감조
수위B
(최소)</t>
    <phoneticPr fontId="2" type="noConversion"/>
  </si>
  <si>
    <t>용존산소저감조
수위A
(최소)</t>
    <phoneticPr fontId="2" type="noConversion"/>
  </si>
  <si>
    <t>슬러지저류조
수위
(최대)</t>
    <phoneticPr fontId="2" type="noConversion"/>
  </si>
  <si>
    <t>흡입펌프A
압력
(최대)</t>
    <phoneticPr fontId="2" type="noConversion"/>
  </si>
  <si>
    <t>흡입펌프B
압력
(최대)</t>
    <phoneticPr fontId="2" type="noConversion"/>
  </si>
  <si>
    <t>비상방류
하수량적산</t>
  </si>
  <si>
    <t>유입하수
유량적산</t>
  </si>
  <si>
    <t>회분식반응조
하수유량적산</t>
  </si>
  <si>
    <t>최초침전지
유입하수유량적산</t>
  </si>
  <si>
    <t>최초침전지
공기공급량적산</t>
  </si>
  <si>
    <t>최초침전지
슬러지인발량적산</t>
  </si>
  <si>
    <t>최초침전지
BY-Pass 
유입유량계적산</t>
  </si>
  <si>
    <t>최초침전지
BY-Pass 
방류유량계적산</t>
  </si>
  <si>
    <t>접촉산화조
공기공급량A적산</t>
  </si>
  <si>
    <t>접촉산화조 
공기공급량B적산</t>
  </si>
  <si>
    <t>㎥</t>
  </si>
  <si>
    <t>접촉산화조
공기공급량C적산</t>
  </si>
  <si>
    <t>포기용송풍기
토출공기량적산</t>
  </si>
  <si>
    <t>수로포기용송풍기 토출공기량적산</t>
  </si>
  <si>
    <t>반송슬러지량
적산</t>
  </si>
  <si>
    <t>반송잉여슬러지량 적산</t>
  </si>
  <si>
    <t>슬러지발효액
이송량적산</t>
  </si>
  <si>
    <t>잉여슬러지송풍기 토출공기량순시</t>
  </si>
  <si>
    <t>농축슬러지송풍기 토출공기량순시</t>
  </si>
  <si>
    <t>탈수기공급
농축슬러지량적산</t>
  </si>
  <si>
    <t>회분식반응조
MLSS
(최대)</t>
    <phoneticPr fontId="2" type="noConversion"/>
  </si>
  <si>
    <t>회분식반응조
MLSS
(최소)</t>
    <phoneticPr fontId="2" type="noConversion"/>
  </si>
  <si>
    <t>최소가동시간</t>
    <phoneticPr fontId="2" type="noConversion"/>
  </si>
  <si>
    <t>최대가동시간</t>
    <phoneticPr fontId="2" type="noConversion"/>
  </si>
  <si>
    <t>Acineta외 다수</t>
  </si>
  <si>
    <t>Tokophrya 외 소수</t>
  </si>
  <si>
    <r>
      <t>(단위 : m</t>
    </r>
    <r>
      <rPr>
        <vertAlign val="superscript"/>
        <sz val="10"/>
        <rFont val="-윤고딕120"/>
        <family val="1"/>
        <charset val="129"/>
      </rPr>
      <t>3</t>
    </r>
    <r>
      <rPr>
        <sz val="10"/>
        <rFont val="-윤고딕120"/>
        <family val="1"/>
        <charset val="129"/>
      </rPr>
      <t>/일, mg/L)</t>
    </r>
    <phoneticPr fontId="32" type="noConversion"/>
  </si>
  <si>
    <t xml:space="preserve">1. BOD는 5일전 값임.
</t>
    <phoneticPr fontId="2" type="noConversion"/>
  </si>
  <si>
    <t>TOC   (㎎/ℓ)</t>
    <phoneticPr fontId="2" type="noConversion"/>
  </si>
  <si>
    <t>응집제사용량</t>
  </si>
  <si>
    <t>kg/일</t>
  </si>
  <si>
    <t>탈수기 여액(증설)</t>
    <phoneticPr fontId="2" type="noConversion"/>
  </si>
  <si>
    <t>총인설비 유입수(증설)</t>
    <phoneticPr fontId="2" type="noConversion"/>
  </si>
  <si>
    <t>총인설비 유출수(증설)</t>
    <phoneticPr fontId="2" type="noConversion"/>
  </si>
  <si>
    <t>총인설비 유입수(기존)</t>
    <phoneticPr fontId="2" type="noConversion"/>
  </si>
  <si>
    <t>총인설비 유출수(기존)</t>
    <phoneticPr fontId="2" type="noConversion"/>
  </si>
  <si>
    <t>농축기 여액(기존)</t>
    <phoneticPr fontId="2" type="noConversion"/>
  </si>
  <si>
    <t>탈수기 여액(기존)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</si>
</sst>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9">
    <numFmt numFmtId="41" formatCode="_-* #,##0_-;\-* #,##0_-;_-* &quot;-&quot;_-;_-@_-"/>
    <numFmt numFmtId="43" formatCode="_-* #,##0.00_-;\-* #,##0.00_-;_-* &quot;-&quot;??_-;_-@_-"/>
    <numFmt numFmtId="176" formatCode="_-* #,##0.0_-;\-* #,##0.0_-;_-* &quot;-&quot;_-;_-@_-"/>
    <numFmt numFmtId="177" formatCode="_-* #,##0.00_-;\-* #,##0.00_-;_-* &quot;-&quot;_-;_-@_-"/>
    <numFmt numFmtId="178" formatCode="#,##0_);[Red]\(#,##0\)"/>
    <numFmt numFmtId="179" formatCode="#,##0.0_);[Red]\(#,##0.0\)"/>
    <numFmt numFmtId="180" formatCode="#,##0.00_);[Red]\(#,##0.00\)"/>
    <numFmt numFmtId="181" formatCode="_-* #,##0.000_-;\-* #,##0.000_-;_-* &quot;-&quot;_-;_-@_-"/>
    <numFmt numFmtId="182" formatCode="#,##0.0_ "/>
    <numFmt numFmtId="183" formatCode="_-* #,##0_-;&quot;₩&quot;\!\-* #,##0_-;_-* &quot;-&quot;_-;_-@_-"/>
    <numFmt numFmtId="184" formatCode="0.0"/>
    <numFmt numFmtId="185" formatCode="0.000"/>
    <numFmt numFmtId="186" formatCode="0.00000000"/>
    <numFmt numFmtId="187" formatCode="_-* #,##0.0_-;&quot;₩&quot;\!\-* #,##0.0_-;_-* &quot;-&quot;_-;_-@_-"/>
    <numFmt numFmtId="188" formatCode="_-* #,##0.000_-;&quot;₩&quot;\!\-* #,##0.000_-;_-* &quot;-&quot;_-;_-@_-"/>
    <numFmt numFmtId="189" formatCode="0.000_);[Red]\(0.000\)"/>
    <numFmt numFmtId="190" formatCode="0.0_);[Red]\(0.0\)"/>
    <numFmt numFmtId="191" formatCode="0.00_);[Red]\(0.00\)"/>
    <numFmt numFmtId="192" formatCode="0.0_ "/>
    <numFmt numFmtId="193" formatCode="_ * #,##0_ ;_ * \-#,##0_ ;_ * &quot;-&quot;_ ;_ @_ "/>
    <numFmt numFmtId="194" formatCode="_ * #,##0.00_ ;_ * \-#,##0.00_ ;_ * &quot;-&quot;??_ ;_ @_ "/>
    <numFmt numFmtId="195" formatCode="mm&quot;월&quot;\ dd&quot;일&quot;"/>
    <numFmt numFmtId="196" formatCode="0.0;[Red]0.0"/>
    <numFmt numFmtId="197" formatCode="m&quot;월&quot;\ d&quot;일&quot;;@"/>
    <numFmt numFmtId="198" formatCode="#,##0;[Red]#,##0"/>
    <numFmt numFmtId="199" formatCode="0.00;[Red]0.00"/>
    <numFmt numFmtId="200" formatCode="0.0_);\(0.0\)"/>
    <numFmt numFmtId="201" formatCode="yyyy&quot;년&quot;\ m&quot;월&quot;\ d&quot;일&quot;;@"/>
    <numFmt numFmtId="202" formatCode="_-* #,##0.0_-;\-* #,##0.0_-;_-* &quot;-&quot;?_-;_-@_-"/>
    <numFmt numFmtId="203" formatCode="_-* #,##0.000_-;\-* #,##0.000_-;_-* &quot;-&quot;???_-;_-@_-"/>
    <numFmt numFmtId="204" formatCode="yy&quot;/&quot;m&quot;/&quot;d;@"/>
    <numFmt numFmtId="205" formatCode="[$-F800]dddd\,\ mmmm\ dd\,\ yyyy"/>
    <numFmt numFmtId="206" formatCode="_-* #,##0.00_-;\-* #,##0.00_-;_-* &quot;-&quot;?_-;_-@_-"/>
    <numFmt numFmtId="207" formatCode="_-* #\ ##0_-;\-* #\ ##0_-;_-* &quot;-&quot;_-;_-@_-"/>
    <numFmt numFmtId="208" formatCode="_-* #\ ##0.0_-;\-* #\ ##0.0_-;_-* &quot;-&quot;?_-;_-@_-"/>
    <numFmt numFmtId="209" formatCode="_-* #\ ##0.000_-;\-* #\ ##0.000_-;_-* &quot;-&quot;???_-;_-@_-"/>
    <numFmt numFmtId="210" formatCode="0.00000"/>
    <numFmt numFmtId="211" formatCode="_-* #,##0_-;\-* #,##0_-;_-* &quot;-&quot;?_-;_-@_-"/>
    <numFmt numFmtId="212" formatCode="_-* #,##0.000_-;\-* #,##0.000_-;_-* &quot;-&quot;?_-;_-@_-"/>
  </numFmts>
  <fonts count="50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sz val="12"/>
      <name val="뼻뮝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2"/>
      <name val="바탕체"/>
      <family val="1"/>
      <charset val="129"/>
    </font>
    <font>
      <sz val="10"/>
      <name val="Arial"/>
      <family val="2"/>
    </font>
    <font>
      <b/>
      <sz val="10"/>
      <name val="돋움"/>
      <family val="3"/>
      <charset val="129"/>
    </font>
    <font>
      <b/>
      <sz val="10"/>
      <name val="굴림"/>
      <family val="3"/>
      <charset val="129"/>
    </font>
    <font>
      <sz val="10"/>
      <name val="돋움"/>
      <family val="3"/>
      <charset val="129"/>
    </font>
    <font>
      <sz val="10"/>
      <name val="굴림"/>
      <family val="3"/>
      <charset val="129"/>
    </font>
    <font>
      <sz val="9"/>
      <name val="돋움"/>
      <family val="3"/>
      <charset val="129"/>
    </font>
    <font>
      <sz val="9"/>
      <color indexed="81"/>
      <name val="Tahoma"/>
      <family val="2"/>
    </font>
    <font>
      <b/>
      <sz val="9"/>
      <color indexed="81"/>
      <name val="돋움"/>
      <family val="3"/>
      <charset val="129"/>
    </font>
    <font>
      <sz val="11"/>
      <name val="-윤명조120"/>
      <family val="1"/>
      <charset val="129"/>
    </font>
    <font>
      <sz val="24"/>
      <name val="-윤명조140"/>
      <family val="1"/>
      <charset val="129"/>
    </font>
    <font>
      <sz val="8"/>
      <name val="맑은 고딕"/>
      <family val="3"/>
      <charset val="129"/>
    </font>
    <font>
      <sz val="11"/>
      <name val="바탕체"/>
      <family val="1"/>
      <charset val="129"/>
    </font>
    <font>
      <sz val="10"/>
      <name val="-윤고딕120"/>
      <family val="1"/>
      <charset val="129"/>
    </font>
    <font>
      <sz val="9"/>
      <name val="-윤고딕120"/>
      <family val="1"/>
      <charset val="129"/>
    </font>
    <font>
      <sz val="10"/>
      <name val="바탕체"/>
      <family val="1"/>
      <charset val="129"/>
    </font>
    <font>
      <sz val="8.5"/>
      <name val="-윤고딕120"/>
      <family val="1"/>
      <charset val="129"/>
    </font>
    <font>
      <sz val="9"/>
      <name val="바탕체"/>
      <family val="1"/>
      <charset val="129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b/>
      <sz val="18"/>
      <name val="굴림"/>
      <family val="3"/>
      <charset val="129"/>
    </font>
    <font>
      <b/>
      <sz val="12"/>
      <name val="굴림"/>
      <family val="3"/>
      <charset val="129"/>
    </font>
    <font>
      <b/>
      <sz val="11"/>
      <name val="굴림"/>
      <family val="3"/>
      <charset val="129"/>
    </font>
    <font>
      <sz val="11"/>
      <name val="굴림"/>
      <family val="3"/>
      <charset val="129"/>
    </font>
    <font>
      <sz val="8"/>
      <name val="-윤고딕120"/>
      <family val="1"/>
      <charset val="129"/>
    </font>
    <font>
      <vertAlign val="superscript"/>
      <sz val="10"/>
      <name val="-윤고딕120"/>
      <family val="1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돋움"/>
      <family val="3"/>
      <charset val="129"/>
    </font>
    <font>
      <sz val="11"/>
      <name val="맑은 고딕"/>
      <family val="3"/>
      <charset val="129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92D050"/>
        <bgColor indexed="64"/>
      </patternFill>
    </fill>
  </fills>
  <borders count="13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double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 diagonalDown="1">
      <left style="hair">
        <color indexed="64"/>
      </left>
      <right/>
      <top style="hair">
        <color indexed="64"/>
      </top>
      <bottom style="hair">
        <color indexed="64"/>
      </bottom>
      <diagonal style="hair">
        <color indexed="64"/>
      </diagonal>
    </border>
    <border diagonalDown="1">
      <left/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 diagonalDown="1">
      <left style="hair">
        <color indexed="64"/>
      </left>
      <right/>
      <top style="double">
        <color indexed="64"/>
      </top>
      <bottom style="hair">
        <color indexed="64"/>
      </bottom>
      <diagonal style="hair">
        <color indexed="64"/>
      </diagonal>
    </border>
    <border diagonalDown="1">
      <left/>
      <right style="hair">
        <color indexed="64"/>
      </right>
      <top style="double">
        <color indexed="64"/>
      </top>
      <bottom style="hair">
        <color indexed="64"/>
      </bottom>
      <diagonal style="hair">
        <color indexed="64"/>
      </diagonal>
    </border>
    <border>
      <left/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 diagonalDown="1"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Down="1"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 style="hair">
        <color indexed="64"/>
      </diagonal>
    </border>
    <border diagonalDown="1">
      <left style="thin">
        <color indexed="64"/>
      </left>
      <right/>
      <top style="thin">
        <color indexed="64"/>
      </top>
      <bottom style="hair">
        <color indexed="64"/>
      </bottom>
      <diagonal style="hair">
        <color indexed="64"/>
      </diagonal>
    </border>
    <border diagonalDown="1">
      <left style="thin">
        <color indexed="64"/>
      </left>
      <right/>
      <top style="hair">
        <color indexed="64"/>
      </top>
      <bottom style="double">
        <color indexed="64"/>
      </bottom>
      <diagonal style="hair">
        <color indexed="64"/>
      </diagonal>
    </border>
    <border>
      <left style="thin">
        <color indexed="64"/>
      </left>
      <right/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 diagonalDown="1"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hair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 diagonalDown="1"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</borders>
  <cellStyleXfs count="232">
    <xf numFmtId="0" fontId="0" fillId="0" borderId="0">
      <alignment vertical="center"/>
    </xf>
    <xf numFmtId="0" fontId="3" fillId="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193" fontId="22" fillId="0" borderId="0" applyFont="0" applyFill="0" applyBorder="0" applyAlignment="0" applyProtection="0"/>
    <xf numFmtId="194" fontId="22" fillId="0" borderId="0" applyFont="0" applyFill="0" applyBorder="0" applyAlignment="0" applyProtection="0"/>
    <xf numFmtId="186" fontId="1" fillId="0" borderId="0" applyFont="0" applyFill="0" applyBorder="0" applyAlignment="0" applyProtection="0"/>
    <xf numFmtId="31" fontId="1" fillId="0" borderId="0" applyFont="0" applyFill="0" applyBorder="0" applyAlignment="0" applyProtection="0"/>
    <xf numFmtId="0" fontId="22" fillId="0" borderId="0"/>
    <xf numFmtId="0" fontId="4" fillId="16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0" borderId="1" applyNumberFormat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" fillId="21" borderId="2" applyNumberFormat="0" applyFont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9" fillId="0" borderId="0"/>
    <xf numFmtId="0" fontId="10" fillId="0" borderId="0" applyNumberFormat="0" applyFill="0" applyBorder="0" applyAlignment="0" applyProtection="0">
      <alignment vertical="center"/>
    </xf>
    <xf numFmtId="0" fontId="11" fillId="23" borderId="3" applyNumberFormat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183" fontId="1" fillId="0" borderId="0" applyFont="0" applyFill="0" applyBorder="0" applyAlignment="0" applyProtection="0"/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7" borderId="1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0" fillId="20" borderId="9" applyNumberFormat="0" applyAlignment="0" applyProtection="0">
      <alignment vertical="center"/>
    </xf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vertical="center"/>
    </xf>
    <xf numFmtId="0" fontId="1" fillId="0" borderId="0"/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vertical="center"/>
    </xf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1" fillId="0" borderId="0" applyFont="0" applyFill="0" applyBorder="0" applyAlignment="0" applyProtection="0">
      <alignment vertical="center"/>
    </xf>
  </cellStyleXfs>
  <cellXfs count="1061">
    <xf numFmtId="0" fontId="0" fillId="0" borderId="0" xfId="0">
      <alignment vertical="center"/>
    </xf>
    <xf numFmtId="184" fontId="25" fillId="0" borderId="10" xfId="230" applyNumberFormat="1" applyFont="1" applyFill="1" applyBorder="1" applyAlignment="1">
      <alignment horizontal="right" vertical="center"/>
    </xf>
    <xf numFmtId="191" fontId="25" fillId="0" borderId="10" xfId="230" applyNumberFormat="1" applyFont="1" applyFill="1" applyBorder="1" applyAlignment="1">
      <alignment horizontal="right" vertical="center"/>
    </xf>
    <xf numFmtId="190" fontId="25" fillId="0" borderId="10" xfId="230" applyNumberFormat="1" applyFont="1" applyFill="1" applyBorder="1" applyAlignment="1">
      <alignment horizontal="right" vertical="center"/>
    </xf>
    <xf numFmtId="189" fontId="25" fillId="0" borderId="10" xfId="230" applyNumberFormat="1" applyFont="1" applyFill="1" applyBorder="1" applyAlignment="1">
      <alignment horizontal="right" vertical="center"/>
    </xf>
    <xf numFmtId="1" fontId="25" fillId="0" borderId="10" xfId="230" applyNumberFormat="1" applyFont="1" applyFill="1" applyBorder="1" applyAlignment="1">
      <alignment horizontal="right" vertical="center"/>
    </xf>
    <xf numFmtId="0" fontId="25" fillId="0" borderId="10" xfId="230" applyFont="1" applyFill="1" applyBorder="1" applyAlignment="1">
      <alignment horizontal="right" vertical="center"/>
    </xf>
    <xf numFmtId="200" fontId="25" fillId="0" borderId="10" xfId="230" applyNumberFormat="1" applyFont="1" applyFill="1" applyBorder="1" applyAlignment="1">
      <alignment horizontal="right" vertical="center"/>
    </xf>
    <xf numFmtId="185" fontId="25" fillId="0" borderId="10" xfId="230" applyNumberFormat="1" applyFont="1" applyFill="1" applyBorder="1" applyAlignment="1">
      <alignment horizontal="right" vertical="center"/>
    </xf>
    <xf numFmtId="190" fontId="25" fillId="0" borderId="11" xfId="230" applyNumberFormat="1" applyFont="1" applyFill="1" applyBorder="1" applyAlignment="1">
      <alignment horizontal="right" vertical="center"/>
    </xf>
    <xf numFmtId="0" fontId="25" fillId="0" borderId="10" xfId="230" applyFont="1" applyFill="1" applyBorder="1" applyAlignment="1">
      <alignment horizontal="center" vertical="center"/>
    </xf>
    <xf numFmtId="0" fontId="23" fillId="24" borderId="10" xfId="230" applyFont="1" applyFill="1" applyBorder="1" applyAlignment="1">
      <alignment horizontal="center" vertical="center"/>
    </xf>
    <xf numFmtId="191" fontId="25" fillId="0" borderId="12" xfId="230" applyNumberFormat="1" applyFont="1" applyFill="1" applyBorder="1" applyAlignment="1">
      <alignment horizontal="right" vertical="center"/>
    </xf>
    <xf numFmtId="190" fontId="25" fillId="0" borderId="12" xfId="230" applyNumberFormat="1" applyFont="1" applyFill="1" applyBorder="1" applyAlignment="1">
      <alignment horizontal="right" vertical="center"/>
    </xf>
    <xf numFmtId="0" fontId="27" fillId="0" borderId="12" xfId="230" applyFont="1" applyFill="1" applyBorder="1" applyAlignment="1">
      <alignment horizontal="right" vertical="center"/>
    </xf>
    <xf numFmtId="0" fontId="25" fillId="0" borderId="13" xfId="230" applyFont="1" applyFill="1" applyBorder="1" applyAlignment="1">
      <alignment horizontal="right" vertical="center"/>
    </xf>
    <xf numFmtId="0" fontId="23" fillId="25" borderId="14" xfId="230" applyFont="1" applyFill="1" applyBorder="1" applyAlignment="1">
      <alignment horizontal="center" vertical="center"/>
    </xf>
    <xf numFmtId="184" fontId="25" fillId="0" borderId="11" xfId="230" applyNumberFormat="1" applyFont="1" applyFill="1" applyBorder="1" applyAlignment="1">
      <alignment horizontal="right" vertical="center"/>
    </xf>
    <xf numFmtId="190" fontId="25" fillId="0" borderId="15" xfId="230" applyNumberFormat="1" applyFont="1" applyFill="1" applyBorder="1" applyAlignment="1">
      <alignment horizontal="right" vertical="center"/>
    </xf>
    <xf numFmtId="1" fontId="25" fillId="0" borderId="11" xfId="230" applyNumberFormat="1" applyFont="1" applyFill="1" applyBorder="1" applyAlignment="1">
      <alignment horizontal="right" vertical="center"/>
    </xf>
    <xf numFmtId="0" fontId="25" fillId="0" borderId="11" xfId="230" applyFont="1" applyFill="1" applyBorder="1" applyAlignment="1">
      <alignment horizontal="right" vertical="center"/>
    </xf>
    <xf numFmtId="191" fontId="25" fillId="0" borderId="17" xfId="230" applyNumberFormat="1" applyFont="1" applyFill="1" applyBorder="1" applyAlignment="1">
      <alignment horizontal="right" vertical="center"/>
    </xf>
    <xf numFmtId="190" fontId="25" fillId="0" borderId="17" xfId="230" applyNumberFormat="1" applyFont="1" applyFill="1" applyBorder="1" applyAlignment="1">
      <alignment horizontal="right" vertical="center"/>
    </xf>
    <xf numFmtId="1" fontId="25" fillId="0" borderId="17" xfId="230" applyNumberFormat="1" applyFont="1" applyFill="1" applyBorder="1" applyAlignment="1">
      <alignment horizontal="right" vertical="center"/>
    </xf>
    <xf numFmtId="190" fontId="25" fillId="0" borderId="18" xfId="230" applyNumberFormat="1" applyFont="1" applyFill="1" applyBorder="1" applyAlignment="1">
      <alignment horizontal="right" vertical="center"/>
    </xf>
    <xf numFmtId="1" fontId="25" fillId="0" borderId="18" xfId="230" applyNumberFormat="1" applyFont="1" applyFill="1" applyBorder="1" applyAlignment="1">
      <alignment horizontal="right" vertical="center"/>
    </xf>
    <xf numFmtId="0" fontId="25" fillId="0" borderId="18" xfId="230" applyFont="1" applyFill="1" applyBorder="1" applyAlignment="1">
      <alignment horizontal="right" vertical="center"/>
    </xf>
    <xf numFmtId="0" fontId="25" fillId="0" borderId="17" xfId="230" applyFont="1" applyFill="1" applyBorder="1" applyAlignment="1">
      <alignment horizontal="right" vertical="center"/>
    </xf>
    <xf numFmtId="0" fontId="25" fillId="0" borderId="0" xfId="230" applyFont="1" applyFill="1" applyBorder="1" applyAlignment="1">
      <alignment horizontal="right" vertical="center"/>
    </xf>
    <xf numFmtId="184" fontId="25" fillId="0" borderId="0" xfId="230" applyNumberFormat="1" applyFont="1" applyFill="1" applyBorder="1" applyAlignment="1">
      <alignment horizontal="right" vertical="center"/>
    </xf>
    <xf numFmtId="191" fontId="25" fillId="0" borderId="0" xfId="230" applyNumberFormat="1" applyFont="1" applyBorder="1" applyAlignment="1">
      <alignment horizontal="right" vertical="center"/>
    </xf>
    <xf numFmtId="190" fontId="26" fillId="0" borderId="0" xfId="230" applyNumberFormat="1" applyFont="1" applyFill="1" applyBorder="1" applyAlignment="1">
      <alignment horizontal="right" vertical="center" wrapText="1"/>
    </xf>
    <xf numFmtId="200" fontId="26" fillId="0" borderId="0" xfId="230" applyNumberFormat="1" applyFont="1" applyFill="1" applyBorder="1" applyAlignment="1">
      <alignment horizontal="right" vertical="center" wrapText="1"/>
    </xf>
    <xf numFmtId="184" fontId="26" fillId="0" borderId="0" xfId="230" applyNumberFormat="1" applyFont="1" applyFill="1" applyBorder="1" applyAlignment="1">
      <alignment horizontal="right" vertical="center" wrapText="1"/>
    </xf>
    <xf numFmtId="185" fontId="26" fillId="0" borderId="0" xfId="230" applyNumberFormat="1" applyFont="1" applyFill="1" applyBorder="1" applyAlignment="1">
      <alignment horizontal="right" vertical="center" wrapText="1"/>
    </xf>
    <xf numFmtId="185" fontId="25" fillId="0" borderId="0" xfId="230" applyNumberFormat="1" applyFont="1" applyBorder="1" applyAlignment="1">
      <alignment horizontal="right" vertical="center"/>
    </xf>
    <xf numFmtId="1" fontId="26" fillId="0" borderId="0" xfId="230" applyNumberFormat="1" applyFont="1" applyFill="1" applyBorder="1" applyAlignment="1">
      <alignment horizontal="right" vertical="center" wrapText="1"/>
    </xf>
    <xf numFmtId="190" fontId="25" fillId="0" borderId="0" xfId="230" applyNumberFormat="1" applyFont="1" applyBorder="1" applyAlignment="1">
      <alignment horizontal="right" vertical="center"/>
    </xf>
    <xf numFmtId="189" fontId="26" fillId="0" borderId="0" xfId="230" applyNumberFormat="1" applyFont="1" applyFill="1" applyBorder="1" applyAlignment="1">
      <alignment horizontal="right" vertical="center" wrapText="1"/>
    </xf>
    <xf numFmtId="191" fontId="26" fillId="0" borderId="0" xfId="230" applyNumberFormat="1" applyFont="1" applyFill="1" applyBorder="1" applyAlignment="1">
      <alignment horizontal="right" vertical="center" wrapText="1"/>
    </xf>
    <xf numFmtId="0" fontId="27" fillId="0" borderId="0" xfId="230" applyFont="1" applyFill="1" applyBorder="1" applyAlignment="1">
      <alignment horizontal="right" vertical="center"/>
    </xf>
    <xf numFmtId="191" fontId="25" fillId="0" borderId="0" xfId="230" applyNumberFormat="1" applyFont="1" applyFill="1" applyBorder="1" applyAlignment="1">
      <alignment horizontal="right" vertical="center"/>
    </xf>
    <xf numFmtId="190" fontId="25" fillId="0" borderId="0" xfId="230" applyNumberFormat="1" applyFont="1" applyFill="1" applyBorder="1" applyAlignment="1">
      <alignment horizontal="right" vertical="center"/>
    </xf>
    <xf numFmtId="200" fontId="25" fillId="0" borderId="0" xfId="230" applyNumberFormat="1" applyFont="1" applyFill="1" applyBorder="1" applyAlignment="1">
      <alignment horizontal="right" vertical="center"/>
    </xf>
    <xf numFmtId="185" fontId="25" fillId="0" borderId="0" xfId="230" applyNumberFormat="1" applyFont="1" applyFill="1" applyBorder="1" applyAlignment="1">
      <alignment horizontal="right" vertical="center"/>
    </xf>
    <xf numFmtId="1" fontId="25" fillId="0" borderId="0" xfId="230" applyNumberFormat="1" applyFont="1" applyFill="1" applyBorder="1" applyAlignment="1">
      <alignment horizontal="right" vertical="center"/>
    </xf>
    <xf numFmtId="189" fontId="25" fillId="0" borderId="0" xfId="230" applyNumberFormat="1" applyFont="1" applyFill="1" applyBorder="1" applyAlignment="1">
      <alignment horizontal="right" vertical="center"/>
    </xf>
    <xf numFmtId="0" fontId="23" fillId="26" borderId="19" xfId="230" applyFont="1" applyFill="1" applyBorder="1" applyAlignment="1">
      <alignment horizontal="center" vertical="center"/>
    </xf>
    <xf numFmtId="184" fontId="23" fillId="26" borderId="20" xfId="230" applyNumberFormat="1" applyFont="1" applyFill="1" applyBorder="1" applyAlignment="1">
      <alignment horizontal="right" vertical="center"/>
    </xf>
    <xf numFmtId="184" fontId="23" fillId="26" borderId="21" xfId="230" applyNumberFormat="1" applyFont="1" applyFill="1" applyBorder="1" applyAlignment="1">
      <alignment horizontal="right" vertical="center"/>
    </xf>
    <xf numFmtId="184" fontId="23" fillId="26" borderId="22" xfId="230" applyNumberFormat="1" applyFont="1" applyFill="1" applyBorder="1" applyAlignment="1">
      <alignment horizontal="right" vertical="center"/>
    </xf>
    <xf numFmtId="0" fontId="23" fillId="26" borderId="20" xfId="230" applyFont="1" applyFill="1" applyBorder="1" applyAlignment="1">
      <alignment horizontal="right" vertical="center"/>
    </xf>
    <xf numFmtId="0" fontId="23" fillId="26" borderId="21" xfId="230" applyFont="1" applyFill="1" applyBorder="1" applyAlignment="1">
      <alignment horizontal="right" vertical="center"/>
    </xf>
    <xf numFmtId="0" fontId="23" fillId="26" borderId="23" xfId="230" applyFont="1" applyFill="1" applyBorder="1" applyAlignment="1">
      <alignment horizontal="center" vertical="center"/>
    </xf>
    <xf numFmtId="184" fontId="23" fillId="26" borderId="15" xfId="230" applyNumberFormat="1" applyFont="1" applyFill="1" applyBorder="1" applyAlignment="1">
      <alignment horizontal="right" vertical="center"/>
    </xf>
    <xf numFmtId="184" fontId="23" fillId="26" borderId="12" xfId="230" applyNumberFormat="1" applyFont="1" applyFill="1" applyBorder="1" applyAlignment="1">
      <alignment horizontal="right" vertical="center"/>
    </xf>
    <xf numFmtId="184" fontId="23" fillId="26" borderId="24" xfId="230" applyNumberFormat="1" applyFont="1" applyFill="1" applyBorder="1" applyAlignment="1">
      <alignment horizontal="right" vertical="center"/>
    </xf>
    <xf numFmtId="0" fontId="23" fillId="26" borderId="15" xfId="230" applyFont="1" applyFill="1" applyBorder="1" applyAlignment="1">
      <alignment horizontal="right" vertical="center"/>
    </xf>
    <xf numFmtId="0" fontId="23" fillId="26" borderId="12" xfId="230" applyFont="1" applyFill="1" applyBorder="1" applyAlignment="1">
      <alignment horizontal="right" vertical="center"/>
    </xf>
    <xf numFmtId="0" fontId="23" fillId="26" borderId="25" xfId="230" applyFont="1" applyFill="1" applyBorder="1" applyAlignment="1">
      <alignment horizontal="center" vertical="center"/>
    </xf>
    <xf numFmtId="184" fontId="23" fillId="26" borderId="26" xfId="230" applyNumberFormat="1" applyFont="1" applyFill="1" applyBorder="1" applyAlignment="1">
      <alignment horizontal="right" vertical="center"/>
    </xf>
    <xf numFmtId="184" fontId="23" fillId="26" borderId="13" xfId="230" applyNumberFormat="1" applyFont="1" applyFill="1" applyBorder="1" applyAlignment="1">
      <alignment horizontal="right" vertical="center"/>
    </xf>
    <xf numFmtId="184" fontId="23" fillId="26" borderId="27" xfId="230" applyNumberFormat="1" applyFont="1" applyFill="1" applyBorder="1" applyAlignment="1">
      <alignment horizontal="right" vertical="center"/>
    </xf>
    <xf numFmtId="0" fontId="23" fillId="26" borderId="26" xfId="230" applyFont="1" applyFill="1" applyBorder="1" applyAlignment="1">
      <alignment horizontal="right" vertical="center"/>
    </xf>
    <xf numFmtId="0" fontId="23" fillId="26" borderId="13" xfId="230" applyFont="1" applyFill="1" applyBorder="1" applyAlignment="1">
      <alignment horizontal="right" vertical="center"/>
    </xf>
    <xf numFmtId="195" fontId="25" fillId="0" borderId="28" xfId="230" applyNumberFormat="1" applyFont="1" applyFill="1" applyBorder="1" applyAlignment="1">
      <alignment horizontal="center" vertical="center"/>
    </xf>
    <xf numFmtId="195" fontId="25" fillId="0" borderId="29" xfId="230" applyNumberFormat="1" applyFont="1" applyFill="1" applyBorder="1" applyAlignment="1">
      <alignment horizontal="center" vertical="center"/>
    </xf>
    <xf numFmtId="195" fontId="25" fillId="0" borderId="30" xfId="230" applyNumberFormat="1" applyFont="1" applyFill="1" applyBorder="1" applyAlignment="1">
      <alignment horizontal="center" vertical="center"/>
    </xf>
    <xf numFmtId="0" fontId="25" fillId="0" borderId="0" xfId="230" applyFont="1" applyFill="1" applyBorder="1" applyAlignment="1">
      <alignment horizontal="center" vertical="center"/>
    </xf>
    <xf numFmtId="195" fontId="25" fillId="0" borderId="0" xfId="230" applyNumberFormat="1" applyFont="1" applyFill="1" applyBorder="1" applyAlignment="1">
      <alignment horizontal="center" vertical="center"/>
    </xf>
    <xf numFmtId="195" fontId="25" fillId="0" borderId="31" xfId="230" applyNumberFormat="1" applyFont="1" applyFill="1" applyBorder="1" applyAlignment="1">
      <alignment horizontal="center" vertical="center"/>
    </xf>
    <xf numFmtId="0" fontId="23" fillId="26" borderId="32" xfId="230" applyFont="1" applyFill="1" applyBorder="1" applyAlignment="1">
      <alignment horizontal="center" vertical="center"/>
    </xf>
    <xf numFmtId="0" fontId="23" fillId="26" borderId="28" xfId="230" applyFont="1" applyFill="1" applyBorder="1" applyAlignment="1">
      <alignment horizontal="center" vertical="center"/>
    </xf>
    <xf numFmtId="0" fontId="23" fillId="26" borderId="29" xfId="230" applyFont="1" applyFill="1" applyBorder="1" applyAlignment="1">
      <alignment horizontal="center" vertical="center"/>
    </xf>
    <xf numFmtId="189" fontId="25" fillId="0" borderId="33" xfId="230" applyNumberFormat="1" applyFont="1" applyFill="1" applyBorder="1" applyAlignment="1">
      <alignment horizontal="right" vertical="center"/>
    </xf>
    <xf numFmtId="189" fontId="26" fillId="0" borderId="33" xfId="230" applyNumberFormat="1" applyFont="1" applyFill="1" applyBorder="1" applyAlignment="1">
      <alignment horizontal="right" vertical="center" wrapText="1"/>
    </xf>
    <xf numFmtId="1" fontId="25" fillId="0" borderId="33" xfId="230" applyNumberFormat="1" applyFont="1" applyFill="1" applyBorder="1" applyAlignment="1">
      <alignment horizontal="right" vertical="center"/>
    </xf>
    <xf numFmtId="1" fontId="26" fillId="0" borderId="33" xfId="230" applyNumberFormat="1" applyFont="1" applyFill="1" applyBorder="1" applyAlignment="1">
      <alignment horizontal="right" vertical="center" wrapText="1"/>
    </xf>
    <xf numFmtId="184" fontId="25" fillId="0" borderId="33" xfId="230" applyNumberFormat="1" applyFont="1" applyFill="1" applyBorder="1" applyAlignment="1">
      <alignment horizontal="right" vertical="center"/>
    </xf>
    <xf numFmtId="0" fontId="25" fillId="0" borderId="33" xfId="230" applyFont="1" applyFill="1" applyBorder="1" applyAlignment="1">
      <alignment horizontal="center" vertical="center"/>
    </xf>
    <xf numFmtId="195" fontId="25" fillId="0" borderId="33" xfId="230" applyNumberFormat="1" applyFont="1" applyFill="1" applyBorder="1" applyAlignment="1">
      <alignment horizontal="center" vertical="center"/>
    </xf>
    <xf numFmtId="195" fontId="25" fillId="0" borderId="12" xfId="230" applyNumberFormat="1" applyFont="1" applyFill="1" applyBorder="1" applyAlignment="1">
      <alignment horizontal="center" vertical="center"/>
    </xf>
    <xf numFmtId="192" fontId="25" fillId="0" borderId="0" xfId="230" applyNumberFormat="1" applyFont="1" applyFill="1" applyBorder="1" applyAlignment="1">
      <alignment horizontal="center" vertical="center"/>
    </xf>
    <xf numFmtId="192" fontId="25" fillId="0" borderId="10" xfId="230" applyNumberFormat="1" applyFont="1" applyFill="1" applyBorder="1" applyAlignment="1">
      <alignment horizontal="center" vertical="center"/>
    </xf>
    <xf numFmtId="202" fontId="24" fillId="25" borderId="16" xfId="230" applyNumberFormat="1" applyFont="1" applyFill="1" applyBorder="1" applyAlignment="1">
      <alignment horizontal="center" vertical="center" wrapText="1"/>
    </xf>
    <xf numFmtId="202" fontId="25" fillId="0" borderId="15" xfId="230" applyNumberFormat="1" applyFont="1" applyFill="1" applyBorder="1" applyAlignment="1">
      <alignment horizontal="right" vertical="center"/>
    </xf>
    <xf numFmtId="202" fontId="25" fillId="0" borderId="18" xfId="230" applyNumberFormat="1" applyFont="1" applyFill="1" applyBorder="1" applyAlignment="1">
      <alignment horizontal="right" vertical="center"/>
    </xf>
    <xf numFmtId="202" fontId="23" fillId="26" borderId="20" xfId="230" applyNumberFormat="1" applyFont="1" applyFill="1" applyBorder="1" applyAlignment="1">
      <alignment horizontal="right" vertical="center"/>
    </xf>
    <xf numFmtId="202" fontId="23" fillId="26" borderId="15" xfId="230" applyNumberFormat="1" applyFont="1" applyFill="1" applyBorder="1" applyAlignment="1">
      <alignment horizontal="right" vertical="center"/>
    </xf>
    <xf numFmtId="202" fontId="23" fillId="26" borderId="26" xfId="230" applyNumberFormat="1" applyFont="1" applyFill="1" applyBorder="1" applyAlignment="1">
      <alignment horizontal="right" vertical="center"/>
    </xf>
    <xf numFmtId="202" fontId="25" fillId="0" borderId="0" xfId="230" applyNumberFormat="1" applyFont="1" applyFill="1" applyBorder="1" applyAlignment="1">
      <alignment horizontal="right" vertical="center"/>
    </xf>
    <xf numFmtId="202" fontId="25" fillId="0" borderId="11" xfId="230" applyNumberFormat="1" applyFont="1" applyFill="1" applyBorder="1" applyAlignment="1">
      <alignment horizontal="right" vertical="center"/>
    </xf>
    <xf numFmtId="202" fontId="24" fillId="25" borderId="14" xfId="230" applyNumberFormat="1" applyFont="1" applyFill="1" applyBorder="1" applyAlignment="1">
      <alignment horizontal="center" vertical="center" wrapText="1"/>
    </xf>
    <xf numFmtId="202" fontId="25" fillId="0" borderId="12" xfId="230" applyNumberFormat="1" applyFont="1" applyFill="1" applyBorder="1" applyAlignment="1">
      <alignment horizontal="right" vertical="center"/>
    </xf>
    <xf numFmtId="202" fontId="25" fillId="0" borderId="17" xfId="230" applyNumberFormat="1" applyFont="1" applyFill="1" applyBorder="1" applyAlignment="1">
      <alignment horizontal="right" vertical="center"/>
    </xf>
    <xf numFmtId="202" fontId="23" fillId="26" borderId="21" xfId="230" applyNumberFormat="1" applyFont="1" applyFill="1" applyBorder="1" applyAlignment="1">
      <alignment horizontal="right" vertical="center"/>
    </xf>
    <xf numFmtId="202" fontId="23" fillId="26" borderId="12" xfId="230" applyNumberFormat="1" applyFont="1" applyFill="1" applyBorder="1" applyAlignment="1">
      <alignment horizontal="right" vertical="center"/>
    </xf>
    <xf numFmtId="202" fontId="23" fillId="26" borderId="13" xfId="230" applyNumberFormat="1" applyFont="1" applyFill="1" applyBorder="1" applyAlignment="1">
      <alignment horizontal="right" vertical="center"/>
    </xf>
    <xf numFmtId="202" fontId="26" fillId="0" borderId="0" xfId="230" applyNumberFormat="1" applyFont="1" applyBorder="1" applyAlignment="1">
      <alignment horizontal="right" vertical="center"/>
    </xf>
    <xf numFmtId="202" fontId="25" fillId="0" borderId="0" xfId="230" applyNumberFormat="1" applyFont="1" applyBorder="1" applyAlignment="1">
      <alignment horizontal="right" vertical="center"/>
    </xf>
    <xf numFmtId="202" fontId="25" fillId="0" borderId="10" xfId="230" applyNumberFormat="1" applyFont="1" applyFill="1" applyBorder="1" applyAlignment="1">
      <alignment horizontal="right" vertical="center"/>
    </xf>
    <xf numFmtId="43" fontId="25" fillId="0" borderId="12" xfId="230" applyNumberFormat="1" applyFont="1" applyFill="1" applyBorder="1" applyAlignment="1">
      <alignment horizontal="right" vertical="center"/>
    </xf>
    <xf numFmtId="43" fontId="25" fillId="0" borderId="17" xfId="230" applyNumberFormat="1" applyFont="1" applyFill="1" applyBorder="1" applyAlignment="1">
      <alignment horizontal="right" vertical="center"/>
    </xf>
    <xf numFmtId="43" fontId="23" fillId="26" borderId="21" xfId="230" applyNumberFormat="1" applyFont="1" applyFill="1" applyBorder="1" applyAlignment="1">
      <alignment horizontal="right" vertical="center"/>
    </xf>
    <xf numFmtId="43" fontId="23" fillId="26" borderId="12" xfId="230" applyNumberFormat="1" applyFont="1" applyFill="1" applyBorder="1" applyAlignment="1">
      <alignment horizontal="right" vertical="center"/>
    </xf>
    <xf numFmtId="43" fontId="23" fillId="26" borderId="13" xfId="230" applyNumberFormat="1" applyFont="1" applyFill="1" applyBorder="1" applyAlignment="1">
      <alignment horizontal="right" vertical="center"/>
    </xf>
    <xf numFmtId="43" fontId="25" fillId="0" borderId="0" xfId="230" applyNumberFormat="1" applyFont="1" applyFill="1" applyBorder="1" applyAlignment="1">
      <alignment horizontal="right" vertical="center"/>
    </xf>
    <xf numFmtId="43" fontId="25" fillId="0" borderId="0" xfId="230" applyNumberFormat="1" applyFont="1" applyBorder="1" applyAlignment="1">
      <alignment horizontal="right" vertical="center"/>
    </xf>
    <xf numFmtId="43" fontId="25" fillId="0" borderId="10" xfId="230" applyNumberFormat="1" applyFont="1" applyFill="1" applyBorder="1" applyAlignment="1">
      <alignment horizontal="right" vertical="center"/>
    </xf>
    <xf numFmtId="203" fontId="25" fillId="0" borderId="12" xfId="230" applyNumberFormat="1" applyFont="1" applyFill="1" applyBorder="1" applyAlignment="1">
      <alignment horizontal="right" vertical="center"/>
    </xf>
    <xf numFmtId="203" fontId="25" fillId="0" borderId="17" xfId="230" applyNumberFormat="1" applyFont="1" applyFill="1" applyBorder="1" applyAlignment="1">
      <alignment horizontal="right" vertical="center"/>
    </xf>
    <xf numFmtId="203" fontId="23" fillId="26" borderId="21" xfId="230" applyNumberFormat="1" applyFont="1" applyFill="1" applyBorder="1" applyAlignment="1">
      <alignment horizontal="right" vertical="center"/>
    </xf>
    <xf numFmtId="203" fontId="23" fillId="26" borderId="12" xfId="230" applyNumberFormat="1" applyFont="1" applyFill="1" applyBorder="1" applyAlignment="1">
      <alignment horizontal="right" vertical="center"/>
    </xf>
    <xf numFmtId="203" fontId="23" fillId="26" borderId="13" xfId="230" applyNumberFormat="1" applyFont="1" applyFill="1" applyBorder="1" applyAlignment="1">
      <alignment horizontal="right" vertical="center"/>
    </xf>
    <xf numFmtId="203" fontId="25" fillId="0" borderId="0" xfId="230" applyNumberFormat="1" applyFont="1" applyFill="1" applyBorder="1" applyAlignment="1">
      <alignment horizontal="right" vertical="center"/>
    </xf>
    <xf numFmtId="203" fontId="25" fillId="0" borderId="0" xfId="230" applyNumberFormat="1" applyFont="1" applyBorder="1" applyAlignment="1">
      <alignment horizontal="right" vertical="center"/>
    </xf>
    <xf numFmtId="203" fontId="25" fillId="0" borderId="10" xfId="230" applyNumberFormat="1" applyFont="1" applyFill="1" applyBorder="1" applyAlignment="1">
      <alignment horizontal="right" vertical="center"/>
    </xf>
    <xf numFmtId="41" fontId="25" fillId="0" borderId="24" xfId="230" applyNumberFormat="1" applyFont="1" applyFill="1" applyBorder="1" applyAlignment="1">
      <alignment horizontal="right" vertical="center"/>
    </xf>
    <xf numFmtId="41" fontId="25" fillId="0" borderId="34" xfId="230" applyNumberFormat="1" applyFont="1" applyFill="1" applyBorder="1" applyAlignment="1">
      <alignment horizontal="right" vertical="center"/>
    </xf>
    <xf numFmtId="41" fontId="23" fillId="26" borderId="22" xfId="230" applyNumberFormat="1" applyFont="1" applyFill="1" applyBorder="1" applyAlignment="1">
      <alignment horizontal="right" vertical="center"/>
    </xf>
    <xf numFmtId="41" fontId="23" fillId="26" borderId="24" xfId="230" applyNumberFormat="1" applyFont="1" applyFill="1" applyBorder="1" applyAlignment="1">
      <alignment horizontal="right" vertical="center"/>
    </xf>
    <xf numFmtId="41" fontId="23" fillId="26" borderId="27" xfId="230" applyNumberFormat="1" applyFont="1" applyFill="1" applyBorder="1" applyAlignment="1">
      <alignment horizontal="right" vertical="center"/>
    </xf>
    <xf numFmtId="41" fontId="25" fillId="0" borderId="33" xfId="230" applyNumberFormat="1" applyFont="1" applyFill="1" applyBorder="1" applyAlignment="1">
      <alignment horizontal="right" vertical="center"/>
    </xf>
    <xf numFmtId="41" fontId="25" fillId="0" borderId="33" xfId="230" applyNumberFormat="1" applyFont="1" applyBorder="1" applyAlignment="1">
      <alignment horizontal="right" vertical="center"/>
    </xf>
    <xf numFmtId="41" fontId="25" fillId="0" borderId="28" xfId="230" applyNumberFormat="1" applyFont="1" applyFill="1" applyBorder="1" applyAlignment="1">
      <alignment horizontal="right" vertical="center"/>
    </xf>
    <xf numFmtId="41" fontId="25" fillId="0" borderId="12" xfId="230" applyNumberFormat="1" applyFont="1" applyFill="1" applyBorder="1" applyAlignment="1">
      <alignment horizontal="right" vertical="center"/>
    </xf>
    <xf numFmtId="202" fontId="25" fillId="0" borderId="24" xfId="230" applyNumberFormat="1" applyFont="1" applyFill="1" applyBorder="1" applyAlignment="1">
      <alignment horizontal="right" vertical="center"/>
    </xf>
    <xf numFmtId="0" fontId="23" fillId="25" borderId="35" xfId="230" applyFont="1" applyFill="1" applyBorder="1" applyAlignment="1">
      <alignment horizontal="center" vertical="center"/>
    </xf>
    <xf numFmtId="0" fontId="23" fillId="25" borderId="0" xfId="230" applyFont="1" applyFill="1" applyBorder="1" applyAlignment="1">
      <alignment horizontal="center" vertical="center"/>
    </xf>
    <xf numFmtId="195" fontId="25" fillId="0" borderId="36" xfId="230" applyNumberFormat="1" applyFont="1" applyFill="1" applyBorder="1" applyAlignment="1">
      <alignment horizontal="center" vertical="center"/>
    </xf>
    <xf numFmtId="0" fontId="27" fillId="0" borderId="37" xfId="230" applyFont="1" applyFill="1" applyBorder="1" applyAlignment="1">
      <alignment horizontal="right" vertical="center"/>
    </xf>
    <xf numFmtId="0" fontId="27" fillId="0" borderId="38" xfId="230" applyFont="1" applyFill="1" applyBorder="1" applyAlignment="1">
      <alignment horizontal="right" vertical="center"/>
    </xf>
    <xf numFmtId="41" fontId="25" fillId="0" borderId="0" xfId="230" applyNumberFormat="1" applyFont="1" applyFill="1" applyBorder="1" applyAlignment="1">
      <alignment horizontal="right" vertical="center"/>
    </xf>
    <xf numFmtId="41" fontId="25" fillId="0" borderId="0" xfId="230" applyNumberFormat="1" applyFont="1" applyBorder="1" applyAlignment="1">
      <alignment horizontal="right" vertical="center"/>
    </xf>
    <xf numFmtId="0" fontId="27" fillId="0" borderId="17" xfId="230" applyFont="1" applyFill="1" applyBorder="1" applyAlignment="1">
      <alignment horizontal="right" vertical="center"/>
    </xf>
    <xf numFmtId="195" fontId="25" fillId="0" borderId="39" xfId="230" applyNumberFormat="1" applyFont="1" applyFill="1" applyBorder="1" applyAlignment="1">
      <alignment horizontal="center" vertical="center"/>
    </xf>
    <xf numFmtId="202" fontId="25" fillId="0" borderId="40" xfId="230" applyNumberFormat="1" applyFont="1" applyFill="1" applyBorder="1" applyAlignment="1">
      <alignment horizontal="right" vertical="center"/>
    </xf>
    <xf numFmtId="202" fontId="25" fillId="0" borderId="37" xfId="230" applyNumberFormat="1" applyFont="1" applyFill="1" applyBorder="1" applyAlignment="1">
      <alignment horizontal="right" vertical="center"/>
    </xf>
    <xf numFmtId="202" fontId="25" fillId="0" borderId="41" xfId="230" applyNumberFormat="1" applyFont="1" applyFill="1" applyBorder="1" applyAlignment="1">
      <alignment horizontal="right" vertical="center"/>
    </xf>
    <xf numFmtId="202" fontId="26" fillId="0" borderId="37" xfId="230" applyNumberFormat="1" applyFont="1" applyFill="1" applyBorder="1" applyAlignment="1">
      <alignment horizontal="right" vertical="center"/>
    </xf>
    <xf numFmtId="202" fontId="26" fillId="0" borderId="41" xfId="230" applyNumberFormat="1" applyFont="1" applyFill="1" applyBorder="1" applyAlignment="1">
      <alignment horizontal="right" vertical="center"/>
    </xf>
    <xf numFmtId="202" fontId="27" fillId="0" borderId="40" xfId="230" applyNumberFormat="1" applyFont="1" applyFill="1" applyBorder="1" applyAlignment="1">
      <alignment horizontal="right" vertical="center"/>
    </xf>
    <xf numFmtId="202" fontId="27" fillId="0" borderId="37" xfId="230" applyNumberFormat="1" applyFont="1" applyFill="1" applyBorder="1" applyAlignment="1">
      <alignment horizontal="right" vertical="center"/>
    </xf>
    <xf numFmtId="202" fontId="26" fillId="0" borderId="12" xfId="230" applyNumberFormat="1" applyFont="1" applyFill="1" applyBorder="1" applyAlignment="1">
      <alignment horizontal="right" vertical="center"/>
    </xf>
    <xf numFmtId="202" fontId="26" fillId="0" borderId="24" xfId="230" applyNumberFormat="1" applyFont="1" applyFill="1" applyBorder="1" applyAlignment="1">
      <alignment horizontal="right" vertical="center"/>
    </xf>
    <xf numFmtId="202" fontId="27" fillId="0" borderId="15" xfId="230" applyNumberFormat="1" applyFont="1" applyFill="1" applyBorder="1" applyAlignment="1">
      <alignment horizontal="right" vertical="center"/>
    </xf>
    <xf numFmtId="202" fontId="27" fillId="0" borderId="12" xfId="230" applyNumberFormat="1" applyFont="1" applyFill="1" applyBorder="1" applyAlignment="1">
      <alignment horizontal="right" vertical="center"/>
    </xf>
    <xf numFmtId="0" fontId="33" fillId="0" borderId="0" xfId="136" applyFont="1">
      <alignment vertical="center"/>
    </xf>
    <xf numFmtId="0" fontId="30" fillId="0" borderId="42" xfId="136" applyFont="1" applyBorder="1" applyAlignment="1">
      <alignment horizontal="center" vertical="center"/>
    </xf>
    <xf numFmtId="0" fontId="30" fillId="0" borderId="42" xfId="136" applyFont="1" applyBorder="1">
      <alignment vertical="center"/>
    </xf>
    <xf numFmtId="0" fontId="30" fillId="0" borderId="0" xfId="136" applyFont="1" applyBorder="1">
      <alignment vertical="center"/>
    </xf>
    <xf numFmtId="0" fontId="30" fillId="0" borderId="43" xfId="136" applyFont="1" applyBorder="1">
      <alignment vertical="center"/>
    </xf>
    <xf numFmtId="0" fontId="34" fillId="0" borderId="0" xfId="136" applyFont="1" applyBorder="1" applyAlignment="1">
      <alignment horizontal="left" vertical="center" indent="2"/>
    </xf>
    <xf numFmtId="0" fontId="34" fillId="0" borderId="0" xfId="136" applyFont="1" applyBorder="1" applyAlignment="1">
      <alignment horizontal="right" vertical="center"/>
    </xf>
    <xf numFmtId="0" fontId="34" fillId="0" borderId="0" xfId="136" applyFont="1" applyBorder="1" applyAlignment="1">
      <alignment vertical="center"/>
    </xf>
    <xf numFmtId="0" fontId="35" fillId="0" borderId="0" xfId="136" applyFont="1" applyBorder="1" applyAlignment="1">
      <alignment horizontal="center" vertical="center"/>
    </xf>
    <xf numFmtId="0" fontId="36" fillId="0" borderId="0" xfId="136" applyFont="1">
      <alignment vertical="center"/>
    </xf>
    <xf numFmtId="0" fontId="34" fillId="0" borderId="0" xfId="136" applyFont="1" applyBorder="1">
      <alignment vertical="center"/>
    </xf>
    <xf numFmtId="0" fontId="34" fillId="0" borderId="0" xfId="136" applyFont="1" applyBorder="1" applyAlignment="1">
      <alignment horizontal="left" vertical="center"/>
    </xf>
    <xf numFmtId="0" fontId="38" fillId="0" borderId="0" xfId="136" applyFont="1">
      <alignment vertical="center"/>
    </xf>
    <xf numFmtId="0" fontId="35" fillId="0" borderId="0" xfId="136" applyFont="1" applyAlignment="1">
      <alignment vertical="center"/>
    </xf>
    <xf numFmtId="0" fontId="35" fillId="0" borderId="0" xfId="136" applyFont="1">
      <alignment vertical="center"/>
    </xf>
    <xf numFmtId="0" fontId="34" fillId="0" borderId="0" xfId="136" applyFont="1">
      <alignment vertical="center"/>
    </xf>
    <xf numFmtId="178" fontId="34" fillId="0" borderId="0" xfId="136" applyNumberFormat="1" applyFont="1">
      <alignment vertical="center"/>
    </xf>
    <xf numFmtId="0" fontId="34" fillId="0" borderId="0" xfId="136" applyFont="1" applyAlignment="1">
      <alignment horizontal="right" vertical="center"/>
    </xf>
    <xf numFmtId="0" fontId="37" fillId="0" borderId="44" xfId="136" applyFont="1" applyBorder="1" applyAlignment="1">
      <alignment horizontal="center" vertical="center"/>
    </xf>
    <xf numFmtId="0" fontId="37" fillId="0" borderId="45" xfId="136" applyFont="1" applyBorder="1" applyAlignment="1">
      <alignment horizontal="center" vertical="center"/>
    </xf>
    <xf numFmtId="0" fontId="37" fillId="0" borderId="28" xfId="136" applyFont="1" applyBorder="1" applyAlignment="1">
      <alignment horizontal="center" vertical="center"/>
    </xf>
    <xf numFmtId="0" fontId="37" fillId="0" borderId="46" xfId="136" applyFont="1" applyBorder="1" applyAlignment="1">
      <alignment horizontal="center" vertical="center"/>
    </xf>
    <xf numFmtId="0" fontId="37" fillId="0" borderId="0" xfId="136" applyFont="1" applyBorder="1" applyAlignment="1">
      <alignment horizontal="center" vertical="center"/>
    </xf>
    <xf numFmtId="0" fontId="37" fillId="0" borderId="0" xfId="136" applyFont="1" applyBorder="1">
      <alignment vertical="center"/>
    </xf>
    <xf numFmtId="41" fontId="25" fillId="0" borderId="31" xfId="230" applyNumberFormat="1" applyFont="1" applyFill="1" applyBorder="1" applyAlignment="1">
      <alignment horizontal="right" vertical="center"/>
    </xf>
    <xf numFmtId="41" fontId="25" fillId="0" borderId="17" xfId="230" applyNumberFormat="1" applyFont="1" applyFill="1" applyBorder="1" applyAlignment="1">
      <alignment horizontal="right" vertical="center"/>
    </xf>
    <xf numFmtId="181" fontId="25" fillId="0" borderId="12" xfId="230" applyNumberFormat="1" applyFont="1" applyFill="1" applyBorder="1" applyAlignment="1">
      <alignment horizontal="right" vertical="center"/>
    </xf>
    <xf numFmtId="177" fontId="25" fillId="0" borderId="12" xfId="230" applyNumberFormat="1" applyFont="1" applyFill="1" applyBorder="1" applyAlignment="1">
      <alignment horizontal="right" vertical="center"/>
    </xf>
    <xf numFmtId="176" fontId="25" fillId="0" borderId="12" xfId="230" applyNumberFormat="1" applyFont="1" applyFill="1" applyBorder="1" applyAlignment="1">
      <alignment horizontal="right" vertical="center"/>
    </xf>
    <xf numFmtId="41" fontId="25" fillId="0" borderId="47" xfId="230" applyNumberFormat="1" applyFont="1" applyFill="1" applyBorder="1" applyAlignment="1">
      <alignment horizontal="right" vertical="center"/>
    </xf>
    <xf numFmtId="41" fontId="25" fillId="0" borderId="48" xfId="230" applyNumberFormat="1" applyFont="1" applyFill="1" applyBorder="1" applyAlignment="1">
      <alignment horizontal="right" vertical="center"/>
    </xf>
    <xf numFmtId="41" fontId="23" fillId="26" borderId="49" xfId="230" applyNumberFormat="1" applyFont="1" applyFill="1" applyBorder="1" applyAlignment="1">
      <alignment horizontal="right" vertical="center"/>
    </xf>
    <xf numFmtId="41" fontId="23" fillId="26" borderId="47" xfId="230" applyNumberFormat="1" applyFont="1" applyFill="1" applyBorder="1" applyAlignment="1">
      <alignment horizontal="right" vertical="center"/>
    </xf>
    <xf numFmtId="41" fontId="23" fillId="26" borderId="50" xfId="230" applyNumberFormat="1" applyFont="1" applyFill="1" applyBorder="1" applyAlignment="1">
      <alignment horizontal="right" vertical="center"/>
    </xf>
    <xf numFmtId="176" fontId="25" fillId="0" borderId="24" xfId="230" applyNumberFormat="1" applyFont="1" applyFill="1" applyBorder="1" applyAlignment="1">
      <alignment horizontal="right" vertical="center"/>
    </xf>
    <xf numFmtId="184" fontId="25" fillId="0" borderId="51" xfId="230" applyNumberFormat="1" applyFont="1" applyFill="1" applyBorder="1" applyAlignment="1">
      <alignment horizontal="right" vertical="center"/>
    </xf>
    <xf numFmtId="184" fontId="23" fillId="26" borderId="32" xfId="230" applyNumberFormat="1" applyFont="1" applyFill="1" applyBorder="1" applyAlignment="1">
      <alignment horizontal="right" vertical="center"/>
    </xf>
    <xf numFmtId="184" fontId="23" fillId="26" borderId="28" xfId="230" applyNumberFormat="1" applyFont="1" applyFill="1" applyBorder="1" applyAlignment="1">
      <alignment horizontal="right" vertical="center"/>
    </xf>
    <xf numFmtId="184" fontId="23" fillId="26" borderId="29" xfId="230" applyNumberFormat="1" applyFont="1" applyFill="1" applyBorder="1" applyAlignment="1">
      <alignment horizontal="right" vertical="center"/>
    </xf>
    <xf numFmtId="176" fontId="25" fillId="0" borderId="24" xfId="230" applyNumberFormat="1" applyFont="1" applyFill="1" applyBorder="1" applyAlignment="1">
      <alignment horizontal="right" vertical="center" shrinkToFit="1"/>
    </xf>
    <xf numFmtId="41" fontId="25" fillId="0" borderId="11" xfId="230" applyNumberFormat="1" applyFont="1" applyFill="1" applyBorder="1" applyAlignment="1">
      <alignment horizontal="right" vertical="center"/>
    </xf>
    <xf numFmtId="176" fontId="25" fillId="0" borderId="28" xfId="230" applyNumberFormat="1" applyFont="1" applyFill="1" applyBorder="1" applyAlignment="1">
      <alignment horizontal="right" vertical="center"/>
    </xf>
    <xf numFmtId="41" fontId="25" fillId="0" borderId="52" xfId="230" applyNumberFormat="1" applyFont="1" applyFill="1" applyBorder="1" applyAlignment="1">
      <alignment horizontal="right" vertical="center"/>
    </xf>
    <xf numFmtId="177" fontId="25" fillId="0" borderId="24" xfId="230" applyNumberFormat="1" applyFont="1" applyFill="1" applyBorder="1" applyAlignment="1">
      <alignment horizontal="right" vertical="center"/>
    </xf>
    <xf numFmtId="0" fontId="23" fillId="24" borderId="53" xfId="230" applyFont="1" applyFill="1" applyBorder="1" applyAlignment="1">
      <alignment horizontal="center" vertical="center"/>
    </xf>
    <xf numFmtId="0" fontId="23" fillId="24" borderId="54" xfId="230" applyFont="1" applyFill="1" applyBorder="1" applyAlignment="1">
      <alignment horizontal="center" vertical="center"/>
    </xf>
    <xf numFmtId="192" fontId="23" fillId="24" borderId="54" xfId="230" applyNumberFormat="1" applyFont="1" applyFill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192" fontId="25" fillId="0" borderId="12" xfId="230" applyNumberFormat="1" applyFont="1" applyFill="1" applyBorder="1" applyAlignment="1">
      <alignment horizontal="center" vertical="center"/>
    </xf>
    <xf numFmtId="0" fontId="23" fillId="26" borderId="12" xfId="230" applyFont="1" applyFill="1" applyBorder="1" applyAlignment="1">
      <alignment horizontal="center" vertical="center"/>
    </xf>
    <xf numFmtId="192" fontId="23" fillId="26" borderId="12" xfId="230" applyNumberFormat="1" applyFont="1" applyFill="1" applyBorder="1" applyAlignment="1">
      <alignment horizontal="center" vertical="center"/>
    </xf>
    <xf numFmtId="0" fontId="23" fillId="26" borderId="13" xfId="230" applyFont="1" applyFill="1" applyBorder="1" applyAlignment="1">
      <alignment horizontal="center" vertical="center"/>
    </xf>
    <xf numFmtId="192" fontId="23" fillId="26" borderId="13" xfId="230" applyNumberFormat="1" applyFont="1" applyFill="1" applyBorder="1" applyAlignment="1">
      <alignment horizontal="center" vertical="center"/>
    </xf>
    <xf numFmtId="195" fontId="25" fillId="0" borderId="55" xfId="230" applyNumberFormat="1" applyFont="1" applyFill="1" applyBorder="1" applyAlignment="1">
      <alignment horizontal="center" vertical="center"/>
    </xf>
    <xf numFmtId="195" fontId="25" fillId="0" borderId="38" xfId="230" applyNumberFormat="1" applyFont="1" applyFill="1" applyBorder="1" applyAlignment="1">
      <alignment horizontal="center" vertical="center"/>
    </xf>
    <xf numFmtId="192" fontId="25" fillId="0" borderId="38" xfId="230" applyNumberFormat="1" applyFont="1" applyFill="1" applyBorder="1" applyAlignment="1">
      <alignment horizontal="center" vertical="center"/>
    </xf>
    <xf numFmtId="202" fontId="25" fillId="0" borderId="38" xfId="230" applyNumberFormat="1" applyFont="1" applyFill="1" applyBorder="1" applyAlignment="1">
      <alignment horizontal="right" vertical="center"/>
    </xf>
    <xf numFmtId="43" fontId="25" fillId="0" borderId="38" xfId="230" applyNumberFormat="1" applyFont="1" applyFill="1" applyBorder="1" applyAlignment="1">
      <alignment horizontal="right" vertical="center"/>
    </xf>
    <xf numFmtId="203" fontId="25" fillId="0" borderId="38" xfId="230" applyNumberFormat="1" applyFont="1" applyFill="1" applyBorder="1" applyAlignment="1">
      <alignment horizontal="right" vertical="center"/>
    </xf>
    <xf numFmtId="41" fontId="25" fillId="0" borderId="38" xfId="230" applyNumberFormat="1" applyFont="1" applyFill="1" applyBorder="1" applyAlignment="1">
      <alignment horizontal="right" vertical="center"/>
    </xf>
    <xf numFmtId="176" fontId="25" fillId="0" borderId="38" xfId="230" applyNumberFormat="1" applyFont="1" applyFill="1" applyBorder="1" applyAlignment="1">
      <alignment horizontal="right" vertical="center"/>
    </xf>
    <xf numFmtId="177" fontId="25" fillId="0" borderId="38" xfId="230" applyNumberFormat="1" applyFont="1" applyFill="1" applyBorder="1" applyAlignment="1">
      <alignment horizontal="right" vertical="center"/>
    </xf>
    <xf numFmtId="181" fontId="25" fillId="0" borderId="38" xfId="230" applyNumberFormat="1" applyFont="1" applyFill="1" applyBorder="1" applyAlignment="1">
      <alignment horizontal="right" vertical="center"/>
    </xf>
    <xf numFmtId="190" fontId="25" fillId="0" borderId="38" xfId="230" applyNumberFormat="1" applyFont="1" applyFill="1" applyBorder="1" applyAlignment="1">
      <alignment horizontal="right" vertical="center"/>
    </xf>
    <xf numFmtId="191" fontId="25" fillId="0" borderId="38" xfId="230" applyNumberFormat="1" applyFont="1" applyFill="1" applyBorder="1" applyAlignment="1">
      <alignment horizontal="right" vertical="center"/>
    </xf>
    <xf numFmtId="202" fontId="24" fillId="25" borderId="44" xfId="230" applyNumberFormat="1" applyFont="1" applyFill="1" applyBorder="1" applyAlignment="1">
      <alignment horizontal="center" vertical="center" wrapText="1"/>
    </xf>
    <xf numFmtId="43" fontId="24" fillId="25" borderId="44" xfId="230" applyNumberFormat="1" applyFont="1" applyFill="1" applyBorder="1" applyAlignment="1">
      <alignment horizontal="center" vertical="center" wrapText="1"/>
    </xf>
    <xf numFmtId="203" fontId="24" fillId="25" borderId="44" xfId="230" applyNumberFormat="1" applyFont="1" applyFill="1" applyBorder="1" applyAlignment="1">
      <alignment horizontal="center" vertical="center" wrapText="1"/>
    </xf>
    <xf numFmtId="190" fontId="24" fillId="25" borderId="44" xfId="230" applyNumberFormat="1" applyFont="1" applyFill="1" applyBorder="1" applyAlignment="1">
      <alignment horizontal="center" vertical="center" wrapText="1"/>
    </xf>
    <xf numFmtId="191" fontId="24" fillId="25" borderId="44" xfId="230" applyNumberFormat="1" applyFont="1" applyFill="1" applyBorder="1" applyAlignment="1">
      <alignment horizontal="center" vertical="center" wrapText="1"/>
    </xf>
    <xf numFmtId="200" fontId="24" fillId="25" borderId="44" xfId="230" applyNumberFormat="1" applyFont="1" applyFill="1" applyBorder="1" applyAlignment="1">
      <alignment horizontal="center" vertical="center" wrapText="1"/>
    </xf>
    <xf numFmtId="184" fontId="24" fillId="25" borderId="44" xfId="230" applyNumberFormat="1" applyFont="1" applyFill="1" applyBorder="1" applyAlignment="1">
      <alignment horizontal="center" vertical="center" wrapText="1"/>
    </xf>
    <xf numFmtId="185" fontId="24" fillId="25" borderId="44" xfId="230" applyNumberFormat="1" applyFont="1" applyFill="1" applyBorder="1" applyAlignment="1">
      <alignment horizontal="center" vertical="center" wrapText="1"/>
    </xf>
    <xf numFmtId="1" fontId="24" fillId="25" borderId="44" xfId="230" applyNumberFormat="1" applyFont="1" applyFill="1" applyBorder="1" applyAlignment="1">
      <alignment horizontal="center" vertical="center" wrapText="1"/>
    </xf>
    <xf numFmtId="189" fontId="24" fillId="25" borderId="44" xfId="230" applyNumberFormat="1" applyFont="1" applyFill="1" applyBorder="1" applyAlignment="1">
      <alignment horizontal="center" vertical="center" wrapText="1"/>
    </xf>
    <xf numFmtId="0" fontId="23" fillId="25" borderId="44" xfId="230" applyFont="1" applyFill="1" applyBorder="1" applyAlignment="1">
      <alignment horizontal="center" vertical="center"/>
    </xf>
    <xf numFmtId="195" fontId="25" fillId="0" borderId="17" xfId="230" applyNumberFormat="1" applyFont="1" applyFill="1" applyBorder="1" applyAlignment="1">
      <alignment horizontal="center" vertical="center"/>
    </xf>
    <xf numFmtId="192" fontId="25" fillId="0" borderId="17" xfId="230" applyNumberFormat="1" applyFont="1" applyFill="1" applyBorder="1" applyAlignment="1">
      <alignment horizontal="center" vertical="center"/>
    </xf>
    <xf numFmtId="0" fontId="23" fillId="26" borderId="21" xfId="230" applyFont="1" applyFill="1" applyBorder="1" applyAlignment="1">
      <alignment horizontal="center" vertical="center"/>
    </xf>
    <xf numFmtId="192" fontId="23" fillId="26" borderId="21" xfId="230" applyNumberFormat="1" applyFont="1" applyFill="1" applyBorder="1" applyAlignment="1">
      <alignment horizontal="center" vertical="center"/>
    </xf>
    <xf numFmtId="2" fontId="23" fillId="26" borderId="21" xfId="230" applyNumberFormat="1" applyFont="1" applyFill="1" applyBorder="1" applyAlignment="1">
      <alignment horizontal="right" vertical="center"/>
    </xf>
    <xf numFmtId="2" fontId="23" fillId="26" borderId="12" xfId="230" applyNumberFormat="1" applyFont="1" applyFill="1" applyBorder="1" applyAlignment="1">
      <alignment horizontal="right" vertical="center"/>
    </xf>
    <xf numFmtId="2" fontId="23" fillId="26" borderId="13" xfId="230" applyNumberFormat="1" applyFont="1" applyFill="1" applyBorder="1" applyAlignment="1">
      <alignment horizontal="right" vertical="center"/>
    </xf>
    <xf numFmtId="202" fontId="24" fillId="25" borderId="56" xfId="230" applyNumberFormat="1" applyFont="1" applyFill="1" applyBorder="1" applyAlignment="1">
      <alignment horizontal="center" vertical="center" wrapText="1"/>
    </xf>
    <xf numFmtId="202" fontId="25" fillId="0" borderId="57" xfId="230" applyNumberFormat="1" applyFont="1" applyFill="1" applyBorder="1" applyAlignment="1">
      <alignment horizontal="right" vertical="center"/>
    </xf>
    <xf numFmtId="41" fontId="24" fillId="25" borderId="56" xfId="230" applyNumberFormat="1" applyFont="1" applyFill="1" applyBorder="1" applyAlignment="1">
      <alignment horizontal="center" vertical="center" wrapText="1"/>
    </xf>
    <xf numFmtId="176" fontId="25" fillId="0" borderId="57" xfId="230" applyNumberFormat="1" applyFont="1" applyFill="1" applyBorder="1" applyAlignment="1">
      <alignment horizontal="right" vertical="center"/>
    </xf>
    <xf numFmtId="176" fontId="25" fillId="0" borderId="15" xfId="230" applyNumberFormat="1" applyFont="1" applyFill="1" applyBorder="1" applyAlignment="1">
      <alignment horizontal="right" vertical="center"/>
    </xf>
    <xf numFmtId="41" fontId="25" fillId="0" borderId="15" xfId="230" applyNumberFormat="1" applyFont="1" applyFill="1" applyBorder="1" applyAlignment="1">
      <alignment horizontal="right" vertical="center"/>
    </xf>
    <xf numFmtId="41" fontId="25" fillId="0" borderId="18" xfId="230" applyNumberFormat="1" applyFont="1" applyFill="1" applyBorder="1" applyAlignment="1">
      <alignment horizontal="right" vertical="center"/>
    </xf>
    <xf numFmtId="190" fontId="24" fillId="25" borderId="56" xfId="230" applyNumberFormat="1" applyFont="1" applyFill="1" applyBorder="1" applyAlignment="1">
      <alignment horizontal="center" vertical="center" wrapText="1"/>
    </xf>
    <xf numFmtId="1" fontId="24" fillId="25" borderId="56" xfId="230" applyNumberFormat="1" applyFont="1" applyFill="1" applyBorder="1" applyAlignment="1">
      <alignment horizontal="center" vertical="center" wrapText="1"/>
    </xf>
    <xf numFmtId="41" fontId="25" fillId="0" borderId="57" xfId="230" applyNumberFormat="1" applyFont="1" applyFill="1" applyBorder="1" applyAlignment="1">
      <alignment horizontal="right" vertical="center"/>
    </xf>
    <xf numFmtId="0" fontId="23" fillId="25" borderId="15" xfId="230" applyFont="1" applyFill="1" applyBorder="1" applyAlignment="1">
      <alignment horizontal="center" vertical="center"/>
    </xf>
    <xf numFmtId="0" fontId="23" fillId="24" borderId="58" xfId="230" applyFont="1" applyFill="1" applyBorder="1" applyAlignment="1">
      <alignment horizontal="center" vertical="center"/>
    </xf>
    <xf numFmtId="177" fontId="25" fillId="0" borderId="57" xfId="230" applyNumberFormat="1" applyFont="1" applyFill="1" applyBorder="1" applyAlignment="1">
      <alignment horizontal="right" vertical="center"/>
    </xf>
    <xf numFmtId="190" fontId="25" fillId="0" borderId="57" xfId="230" applyNumberFormat="1" applyFont="1" applyFill="1" applyBorder="1" applyAlignment="1">
      <alignment horizontal="right" vertical="center"/>
    </xf>
    <xf numFmtId="0" fontId="23" fillId="24" borderId="59" xfId="230" applyFont="1" applyFill="1" applyBorder="1" applyAlignment="1">
      <alignment horizontal="center" vertical="center"/>
    </xf>
    <xf numFmtId="190" fontId="25" fillId="0" borderId="60" xfId="230" applyNumberFormat="1" applyFont="1" applyFill="1" applyBorder="1" applyAlignment="1">
      <alignment horizontal="center" vertical="center"/>
    </xf>
    <xf numFmtId="190" fontId="25" fillId="0" borderId="24" xfId="230" applyNumberFormat="1" applyFont="1" applyFill="1" applyBorder="1" applyAlignment="1">
      <alignment horizontal="center" vertical="center"/>
    </xf>
    <xf numFmtId="195" fontId="25" fillId="0" borderId="34" xfId="230" applyNumberFormat="1" applyFont="1" applyFill="1" applyBorder="1" applyAlignment="1">
      <alignment horizontal="center" vertical="center"/>
    </xf>
    <xf numFmtId="0" fontId="23" fillId="26" borderId="22" xfId="230" applyFont="1" applyFill="1" applyBorder="1" applyAlignment="1">
      <alignment horizontal="center" vertical="center"/>
    </xf>
    <xf numFmtId="0" fontId="23" fillId="26" borderId="24" xfId="230" applyFont="1" applyFill="1" applyBorder="1" applyAlignment="1">
      <alignment horizontal="center" vertical="center"/>
    </xf>
    <xf numFmtId="0" fontId="23" fillId="26" borderId="27" xfId="230" applyFont="1" applyFill="1" applyBorder="1" applyAlignment="1">
      <alignment horizontal="center" vertical="center"/>
    </xf>
    <xf numFmtId="41" fontId="24" fillId="25" borderId="61" xfId="230" applyNumberFormat="1" applyFont="1" applyFill="1" applyBorder="1" applyAlignment="1">
      <alignment horizontal="center" vertical="center" wrapText="1"/>
    </xf>
    <xf numFmtId="176" fontId="25" fillId="0" borderId="60" xfId="230" applyNumberFormat="1" applyFont="1" applyFill="1" applyBorder="1" applyAlignment="1">
      <alignment horizontal="right" vertical="center"/>
    </xf>
    <xf numFmtId="202" fontId="23" fillId="26" borderId="22" xfId="230" applyNumberFormat="1" applyFont="1" applyFill="1" applyBorder="1" applyAlignment="1">
      <alignment horizontal="right" vertical="center"/>
    </xf>
    <xf numFmtId="202" fontId="23" fillId="26" borderId="24" xfId="230" applyNumberFormat="1" applyFont="1" applyFill="1" applyBorder="1" applyAlignment="1">
      <alignment horizontal="right" vertical="center"/>
    </xf>
    <xf numFmtId="202" fontId="23" fillId="26" borderId="27" xfId="230" applyNumberFormat="1" applyFont="1" applyFill="1" applyBorder="1" applyAlignment="1">
      <alignment horizontal="right" vertical="center"/>
    </xf>
    <xf numFmtId="1" fontId="24" fillId="25" borderId="61" xfId="230" applyNumberFormat="1" applyFont="1" applyFill="1" applyBorder="1" applyAlignment="1">
      <alignment horizontal="center" vertical="center" wrapText="1"/>
    </xf>
    <xf numFmtId="41" fontId="25" fillId="0" borderId="60" xfId="230" applyNumberFormat="1" applyFont="1" applyFill="1" applyBorder="1" applyAlignment="1">
      <alignment horizontal="right" vertical="center"/>
    </xf>
    <xf numFmtId="1" fontId="25" fillId="0" borderId="34" xfId="230" applyNumberFormat="1" applyFont="1" applyFill="1" applyBorder="1" applyAlignment="1">
      <alignment horizontal="right" vertical="center"/>
    </xf>
    <xf numFmtId="0" fontId="23" fillId="25" borderId="24" xfId="230" applyFont="1" applyFill="1" applyBorder="1" applyAlignment="1">
      <alignment horizontal="center" vertical="center"/>
    </xf>
    <xf numFmtId="177" fontId="25" fillId="0" borderId="60" xfId="230" applyNumberFormat="1" applyFont="1" applyFill="1" applyBorder="1" applyAlignment="1">
      <alignment horizontal="right" vertical="center"/>
    </xf>
    <xf numFmtId="176" fontId="25" fillId="0" borderId="60" xfId="230" applyNumberFormat="1" applyFont="1" applyFill="1" applyBorder="1" applyAlignment="1">
      <alignment horizontal="right" vertical="center" shrinkToFit="1"/>
    </xf>
    <xf numFmtId="189" fontId="24" fillId="25" borderId="61" xfId="230" applyNumberFormat="1" applyFont="1" applyFill="1" applyBorder="1" applyAlignment="1">
      <alignment horizontal="center" vertical="center" wrapText="1"/>
    </xf>
    <xf numFmtId="203" fontId="25" fillId="0" borderId="60" xfId="230" applyNumberFormat="1" applyFont="1" applyFill="1" applyBorder="1" applyAlignment="1">
      <alignment horizontal="right" vertical="center"/>
    </xf>
    <xf numFmtId="203" fontId="25" fillId="0" borderId="24" xfId="230" applyNumberFormat="1" applyFont="1" applyFill="1" applyBorder="1" applyAlignment="1">
      <alignment horizontal="right" vertical="center"/>
    </xf>
    <xf numFmtId="203" fontId="25" fillId="0" borderId="34" xfId="230" applyNumberFormat="1" applyFont="1" applyFill="1" applyBorder="1" applyAlignment="1">
      <alignment horizontal="right" vertical="center"/>
    </xf>
    <xf numFmtId="203" fontId="23" fillId="26" borderId="22" xfId="230" applyNumberFormat="1" applyFont="1" applyFill="1" applyBorder="1" applyAlignment="1">
      <alignment horizontal="right" vertical="center"/>
    </xf>
    <xf numFmtId="203" fontId="23" fillId="26" borderId="24" xfId="230" applyNumberFormat="1" applyFont="1" applyFill="1" applyBorder="1" applyAlignment="1">
      <alignment horizontal="right" vertical="center"/>
    </xf>
    <xf numFmtId="203" fontId="23" fillId="26" borderId="27" xfId="230" applyNumberFormat="1" applyFont="1" applyFill="1" applyBorder="1" applyAlignment="1">
      <alignment horizontal="right" vertical="center"/>
    </xf>
    <xf numFmtId="41" fontId="24" fillId="25" borderId="62" xfId="230" applyNumberFormat="1" applyFont="1" applyFill="1" applyBorder="1" applyAlignment="1">
      <alignment horizontal="center" vertical="center" wrapText="1"/>
    </xf>
    <xf numFmtId="41" fontId="25" fillId="0" borderId="63" xfId="230" applyNumberFormat="1" applyFont="1" applyFill="1" applyBorder="1" applyAlignment="1">
      <alignment horizontal="right" vertical="center"/>
    </xf>
    <xf numFmtId="41" fontId="24" fillId="25" borderId="64" xfId="230" applyNumberFormat="1" applyFont="1" applyFill="1" applyBorder="1" applyAlignment="1">
      <alignment horizontal="center" vertical="center" wrapText="1"/>
    </xf>
    <xf numFmtId="176" fontId="25" fillId="0" borderId="55" xfId="230" applyNumberFormat="1" applyFont="1" applyFill="1" applyBorder="1" applyAlignment="1">
      <alignment horizontal="right" vertical="center"/>
    </xf>
    <xf numFmtId="202" fontId="23" fillId="26" borderId="32" xfId="230" applyNumberFormat="1" applyFont="1" applyFill="1" applyBorder="1" applyAlignment="1">
      <alignment horizontal="right" vertical="center"/>
    </xf>
    <xf numFmtId="202" fontId="23" fillId="26" borderId="28" xfId="230" applyNumberFormat="1" applyFont="1" applyFill="1" applyBorder="1" applyAlignment="1">
      <alignment horizontal="right" vertical="center"/>
    </xf>
    <xf numFmtId="202" fontId="23" fillId="26" borderId="29" xfId="230" applyNumberFormat="1" applyFont="1" applyFill="1" applyBorder="1" applyAlignment="1">
      <alignment horizontal="right" vertical="center"/>
    </xf>
    <xf numFmtId="41" fontId="25" fillId="0" borderId="45" xfId="230" applyNumberFormat="1" applyFont="1" applyFill="1" applyBorder="1" applyAlignment="1">
      <alignment horizontal="right" vertical="center"/>
    </xf>
    <xf numFmtId="41" fontId="25" fillId="0" borderId="45" xfId="230" applyNumberFormat="1" applyFont="1" applyBorder="1" applyAlignment="1">
      <alignment horizontal="right" vertical="center"/>
    </xf>
    <xf numFmtId="41" fontId="25" fillId="0" borderId="65" xfId="230" applyNumberFormat="1" applyFont="1" applyFill="1" applyBorder="1" applyAlignment="1">
      <alignment horizontal="right" vertical="center"/>
    </xf>
    <xf numFmtId="1" fontId="24" fillId="25" borderId="62" xfId="230" applyNumberFormat="1" applyFont="1" applyFill="1" applyBorder="1" applyAlignment="1">
      <alignment horizontal="center" vertical="center" wrapText="1"/>
    </xf>
    <xf numFmtId="1" fontId="24" fillId="25" borderId="64" xfId="230" applyNumberFormat="1" applyFont="1" applyFill="1" applyBorder="1" applyAlignment="1">
      <alignment horizontal="center" vertical="center" wrapText="1"/>
    </xf>
    <xf numFmtId="0" fontId="23" fillId="25" borderId="28" xfId="230" applyFont="1" applyFill="1" applyBorder="1" applyAlignment="1">
      <alignment horizontal="center" vertical="center"/>
    </xf>
    <xf numFmtId="190" fontId="24" fillId="25" borderId="64" xfId="230" applyNumberFormat="1" applyFont="1" applyFill="1" applyBorder="1" applyAlignment="1">
      <alignment horizontal="center" vertical="center" wrapText="1"/>
    </xf>
    <xf numFmtId="184" fontId="25" fillId="0" borderId="66" xfId="230" applyNumberFormat="1" applyFont="1" applyFill="1" applyBorder="1" applyAlignment="1">
      <alignment horizontal="right" vertical="center"/>
    </xf>
    <xf numFmtId="1" fontId="26" fillId="0" borderId="66" xfId="230" applyNumberFormat="1" applyFont="1" applyFill="1" applyBorder="1" applyAlignment="1">
      <alignment horizontal="right" vertical="center" wrapText="1"/>
    </xf>
    <xf numFmtId="184" fontId="25" fillId="0" borderId="67" xfId="230" applyNumberFormat="1" applyFont="1" applyFill="1" applyBorder="1" applyAlignment="1">
      <alignment horizontal="right" vertical="center"/>
    </xf>
    <xf numFmtId="189" fontId="24" fillId="25" borderId="62" xfId="230" applyNumberFormat="1" applyFont="1" applyFill="1" applyBorder="1" applyAlignment="1">
      <alignment horizontal="center" vertical="center" wrapText="1"/>
    </xf>
    <xf numFmtId="203" fontId="25" fillId="0" borderId="63" xfId="230" applyNumberFormat="1" applyFont="1" applyFill="1" applyBorder="1" applyAlignment="1">
      <alignment horizontal="right" vertical="center"/>
    </xf>
    <xf numFmtId="203" fontId="25" fillId="0" borderId="47" xfId="230" applyNumberFormat="1" applyFont="1" applyFill="1" applyBorder="1" applyAlignment="1">
      <alignment horizontal="right" vertical="center"/>
    </xf>
    <xf numFmtId="203" fontId="25" fillId="0" borderId="48" xfId="230" applyNumberFormat="1" applyFont="1" applyFill="1" applyBorder="1" applyAlignment="1">
      <alignment horizontal="right" vertical="center"/>
    </xf>
    <xf numFmtId="203" fontId="23" fillId="26" borderId="49" xfId="230" applyNumberFormat="1" applyFont="1" applyFill="1" applyBorder="1" applyAlignment="1">
      <alignment horizontal="right" vertical="center"/>
    </xf>
    <xf numFmtId="203" fontId="23" fillId="26" borderId="47" xfId="230" applyNumberFormat="1" applyFont="1" applyFill="1" applyBorder="1" applyAlignment="1">
      <alignment horizontal="right" vertical="center"/>
    </xf>
    <xf numFmtId="203" fontId="23" fillId="26" borderId="50" xfId="230" applyNumberFormat="1" applyFont="1" applyFill="1" applyBorder="1" applyAlignment="1">
      <alignment horizontal="right" vertical="center"/>
    </xf>
    <xf numFmtId="41" fontId="25" fillId="0" borderId="55" xfId="230" applyNumberFormat="1" applyFont="1" applyFill="1" applyBorder="1" applyAlignment="1">
      <alignment horizontal="right" vertical="center"/>
    </xf>
    <xf numFmtId="1" fontId="25" fillId="0" borderId="31" xfId="230" applyNumberFormat="1" applyFont="1" applyFill="1" applyBorder="1" applyAlignment="1">
      <alignment horizontal="right" vertical="center"/>
    </xf>
    <xf numFmtId="202" fontId="23" fillId="24" borderId="11" xfId="230" applyNumberFormat="1" applyFont="1" applyFill="1" applyBorder="1" applyAlignment="1">
      <alignment horizontal="center" vertical="center"/>
    </xf>
    <xf numFmtId="202" fontId="26" fillId="0" borderId="68" xfId="230" applyNumberFormat="1" applyFont="1" applyFill="1" applyBorder="1" applyAlignment="1">
      <alignment horizontal="right" vertical="center"/>
    </xf>
    <xf numFmtId="202" fontId="25" fillId="0" borderId="17" xfId="230" applyNumberFormat="1" applyFont="1" applyFill="1" applyBorder="1" applyAlignment="1">
      <alignment horizontal="right" vertical="center" wrapText="1"/>
    </xf>
    <xf numFmtId="202" fontId="25" fillId="0" borderId="34" xfId="230" applyNumberFormat="1" applyFont="1" applyFill="1" applyBorder="1" applyAlignment="1">
      <alignment horizontal="right" vertical="center" wrapText="1"/>
    </xf>
    <xf numFmtId="202" fontId="25" fillId="0" borderId="18" xfId="230" applyNumberFormat="1" applyFont="1" applyFill="1" applyBorder="1" applyAlignment="1">
      <alignment horizontal="right" vertical="center" wrapText="1"/>
    </xf>
    <xf numFmtId="202" fontId="26" fillId="0" borderId="34" xfId="230" applyNumberFormat="1" applyFont="1" applyFill="1" applyBorder="1" applyAlignment="1">
      <alignment horizontal="right" vertical="center" wrapText="1"/>
    </xf>
    <xf numFmtId="202" fontId="26" fillId="0" borderId="70" xfId="230" applyNumberFormat="1" applyFont="1" applyFill="1" applyBorder="1" applyAlignment="1">
      <alignment horizontal="right" vertical="center"/>
    </xf>
    <xf numFmtId="202" fontId="25" fillId="0" borderId="13" xfId="230" applyNumberFormat="1" applyFont="1" applyFill="1" applyBorder="1" applyAlignment="1">
      <alignment horizontal="right" vertical="center"/>
    </xf>
    <xf numFmtId="202" fontId="25" fillId="0" borderId="27" xfId="230" applyNumberFormat="1" applyFont="1" applyFill="1" applyBorder="1" applyAlignment="1">
      <alignment horizontal="right" vertical="center"/>
    </xf>
    <xf numFmtId="202" fontId="25" fillId="0" borderId="26" xfId="230" applyNumberFormat="1" applyFont="1" applyFill="1" applyBorder="1" applyAlignment="1">
      <alignment horizontal="right" vertical="center"/>
    </xf>
    <xf numFmtId="202" fontId="25" fillId="0" borderId="71" xfId="230" applyNumberFormat="1" applyFont="1" applyFill="1" applyBorder="1" applyAlignment="1">
      <alignment horizontal="right" vertical="center"/>
    </xf>
    <xf numFmtId="202" fontId="25" fillId="0" borderId="33" xfId="230" applyNumberFormat="1" applyFont="1" applyFill="1" applyBorder="1" applyAlignment="1">
      <alignment horizontal="right" vertical="center"/>
    </xf>
    <xf numFmtId="202" fontId="25" fillId="0" borderId="33" xfId="230" applyNumberFormat="1" applyFont="1" applyBorder="1" applyAlignment="1">
      <alignment horizontal="right" vertical="center"/>
    </xf>
    <xf numFmtId="202" fontId="26" fillId="0" borderId="0" xfId="230" applyNumberFormat="1" applyFont="1" applyFill="1" applyBorder="1" applyAlignment="1">
      <alignment horizontal="right" vertical="center" wrapText="1"/>
    </xf>
    <xf numFmtId="202" fontId="26" fillId="0" borderId="33" xfId="230" applyNumberFormat="1" applyFont="1" applyFill="1" applyBorder="1" applyAlignment="1">
      <alignment horizontal="right" vertical="center" wrapText="1"/>
    </xf>
    <xf numFmtId="202" fontId="23" fillId="26" borderId="72" xfId="230" applyNumberFormat="1" applyFont="1" applyFill="1" applyBorder="1" applyAlignment="1">
      <alignment horizontal="right" vertical="center"/>
    </xf>
    <xf numFmtId="202" fontId="23" fillId="26" borderId="73" xfId="230" applyNumberFormat="1" applyFont="1" applyFill="1" applyBorder="1" applyAlignment="1">
      <alignment horizontal="right" vertical="center"/>
    </xf>
    <xf numFmtId="202" fontId="23" fillId="26" borderId="74" xfId="230" applyNumberFormat="1" applyFont="1" applyFill="1" applyBorder="1" applyAlignment="1">
      <alignment horizontal="right" vertical="center"/>
    </xf>
    <xf numFmtId="202" fontId="23" fillId="26" borderId="75" xfId="230" applyNumberFormat="1" applyFont="1" applyFill="1" applyBorder="1" applyAlignment="1">
      <alignment horizontal="right" vertical="center"/>
    </xf>
    <xf numFmtId="202" fontId="23" fillId="26" borderId="70" xfId="230" applyNumberFormat="1" applyFont="1" applyFill="1" applyBorder="1" applyAlignment="1">
      <alignment horizontal="right" vertical="center"/>
    </xf>
    <xf numFmtId="202" fontId="23" fillId="26" borderId="71" xfId="230" applyNumberFormat="1" applyFont="1" applyFill="1" applyBorder="1" applyAlignment="1">
      <alignment horizontal="right" vertical="center"/>
    </xf>
    <xf numFmtId="202" fontId="27" fillId="0" borderId="18" xfId="230" applyNumberFormat="1" applyFont="1" applyFill="1" applyBorder="1" applyAlignment="1">
      <alignment horizontal="right" vertical="center"/>
    </xf>
    <xf numFmtId="202" fontId="27" fillId="0" borderId="17" xfId="230" applyNumberFormat="1" applyFont="1" applyFill="1" applyBorder="1" applyAlignment="1">
      <alignment horizontal="right" vertical="center"/>
    </xf>
    <xf numFmtId="2" fontId="24" fillId="25" borderId="16" xfId="230" applyNumberFormat="1" applyFont="1" applyFill="1" applyBorder="1" applyAlignment="1">
      <alignment horizontal="center" vertical="center" wrapText="1"/>
    </xf>
    <xf numFmtId="2" fontId="24" fillId="25" borderId="14" xfId="230" applyNumberFormat="1" applyFont="1" applyFill="1" applyBorder="1" applyAlignment="1">
      <alignment horizontal="center" vertical="center" wrapText="1"/>
    </xf>
    <xf numFmtId="2" fontId="24" fillId="25" borderId="76" xfId="230" applyNumberFormat="1" applyFont="1" applyFill="1" applyBorder="1" applyAlignment="1">
      <alignment horizontal="center" vertical="center" wrapText="1"/>
    </xf>
    <xf numFmtId="2" fontId="25" fillId="0" borderId="40" xfId="230" applyNumberFormat="1" applyFont="1" applyFill="1" applyBorder="1" applyAlignment="1">
      <alignment horizontal="right" vertical="center"/>
    </xf>
    <xf numFmtId="2" fontId="25" fillId="0" borderId="37" xfId="230" applyNumberFormat="1" applyFont="1" applyFill="1" applyBorder="1" applyAlignment="1">
      <alignment horizontal="right" vertical="center"/>
    </xf>
    <xf numFmtId="2" fontId="25" fillId="0" borderId="18" xfId="230" applyNumberFormat="1" applyFont="1" applyFill="1" applyBorder="1" applyAlignment="1">
      <alignment horizontal="right" vertical="center"/>
    </xf>
    <xf numFmtId="2" fontId="25" fillId="0" borderId="17" xfId="230" applyNumberFormat="1" applyFont="1" applyFill="1" applyBorder="1" applyAlignment="1">
      <alignment horizontal="right" vertical="center"/>
    </xf>
    <xf numFmtId="2" fontId="25" fillId="0" borderId="15" xfId="230" applyNumberFormat="1" applyFont="1" applyFill="1" applyBorder="1" applyAlignment="1">
      <alignment horizontal="right" vertical="center"/>
    </xf>
    <xf numFmtId="2" fontId="25" fillId="0" borderId="12" xfId="230" applyNumberFormat="1" applyFont="1" applyFill="1" applyBorder="1" applyAlignment="1">
      <alignment horizontal="right" vertical="center"/>
    </xf>
    <xf numFmtId="2" fontId="23" fillId="26" borderId="20" xfId="230" applyNumberFormat="1" applyFont="1" applyFill="1" applyBorder="1" applyAlignment="1">
      <alignment horizontal="right" vertical="center"/>
    </xf>
    <xf numFmtId="2" fontId="23" fillId="26" borderId="15" xfId="230" applyNumberFormat="1" applyFont="1" applyFill="1" applyBorder="1" applyAlignment="1">
      <alignment horizontal="right" vertical="center"/>
    </xf>
    <xf numFmtId="2" fontId="23" fillId="26" borderId="26" xfId="230" applyNumberFormat="1" applyFont="1" applyFill="1" applyBorder="1" applyAlignment="1">
      <alignment horizontal="right" vertical="center"/>
    </xf>
    <xf numFmtId="2" fontId="25" fillId="0" borderId="0" xfId="230" applyNumberFormat="1" applyFont="1" applyFill="1" applyBorder="1" applyAlignment="1">
      <alignment horizontal="right" vertical="center"/>
    </xf>
    <xf numFmtId="2" fontId="25" fillId="0" borderId="0" xfId="230" applyNumberFormat="1" applyFont="1" applyBorder="1" applyAlignment="1">
      <alignment horizontal="right" vertical="center"/>
    </xf>
    <xf numFmtId="2" fontId="26" fillId="0" borderId="0" xfId="230" applyNumberFormat="1" applyFont="1" applyBorder="1" applyAlignment="1">
      <alignment horizontal="right" vertical="center"/>
    </xf>
    <xf numFmtId="2" fontId="25" fillId="0" borderId="11" xfId="230" applyNumberFormat="1" applyFont="1" applyFill="1" applyBorder="1" applyAlignment="1">
      <alignment horizontal="right" vertical="center"/>
    </xf>
    <xf numFmtId="2" fontId="25" fillId="0" borderId="10" xfId="230" applyNumberFormat="1" applyFont="1" applyFill="1" applyBorder="1" applyAlignment="1">
      <alignment horizontal="right" vertical="center"/>
    </xf>
    <xf numFmtId="2" fontId="24" fillId="25" borderId="77" xfId="230" applyNumberFormat="1" applyFont="1" applyFill="1" applyBorder="1" applyAlignment="1">
      <alignment horizontal="center" vertical="center" wrapText="1"/>
    </xf>
    <xf numFmtId="2" fontId="25" fillId="0" borderId="41" xfId="230" applyNumberFormat="1" applyFont="1" applyFill="1" applyBorder="1" applyAlignment="1">
      <alignment horizontal="right" vertical="center"/>
    </xf>
    <xf numFmtId="2" fontId="26" fillId="0" borderId="37" xfId="230" applyNumberFormat="1" applyFont="1" applyFill="1" applyBorder="1" applyAlignment="1">
      <alignment horizontal="right" vertical="center"/>
    </xf>
    <xf numFmtId="2" fontId="26" fillId="0" borderId="41" xfId="230" applyNumberFormat="1" applyFont="1" applyFill="1" applyBorder="1" applyAlignment="1">
      <alignment horizontal="right" vertical="center"/>
    </xf>
    <xf numFmtId="2" fontId="26" fillId="0" borderId="40" xfId="230" applyNumberFormat="1" applyFont="1" applyFill="1" applyBorder="1" applyAlignment="1">
      <alignment horizontal="right" vertical="center"/>
    </xf>
    <xf numFmtId="2" fontId="25" fillId="0" borderId="34" xfId="230" applyNumberFormat="1" applyFont="1" applyFill="1" applyBorder="1" applyAlignment="1">
      <alignment horizontal="right" vertical="center"/>
    </xf>
    <xf numFmtId="2" fontId="25" fillId="0" borderId="24" xfId="230" applyNumberFormat="1" applyFont="1" applyFill="1" applyBorder="1" applyAlignment="1">
      <alignment horizontal="right" vertical="center"/>
    </xf>
    <xf numFmtId="2" fontId="26" fillId="0" borderId="12" xfId="230" applyNumberFormat="1" applyFont="1" applyFill="1" applyBorder="1" applyAlignment="1">
      <alignment horizontal="right" vertical="center"/>
    </xf>
    <xf numFmtId="2" fontId="26" fillId="0" borderId="24" xfId="230" applyNumberFormat="1" applyFont="1" applyFill="1" applyBorder="1" applyAlignment="1">
      <alignment horizontal="right" vertical="center"/>
    </xf>
    <xf numFmtId="2" fontId="26" fillId="0" borderId="15" xfId="230" applyNumberFormat="1" applyFont="1" applyFill="1" applyBorder="1" applyAlignment="1">
      <alignment horizontal="right" vertical="center"/>
    </xf>
    <xf numFmtId="2" fontId="23" fillId="26" borderId="22" xfId="230" applyNumberFormat="1" applyFont="1" applyFill="1" applyBorder="1" applyAlignment="1">
      <alignment horizontal="right" vertical="center"/>
    </xf>
    <xf numFmtId="2" fontId="23" fillId="26" borderId="24" xfId="230" applyNumberFormat="1" applyFont="1" applyFill="1" applyBorder="1" applyAlignment="1">
      <alignment horizontal="right" vertical="center"/>
    </xf>
    <xf numFmtId="2" fontId="23" fillId="26" borderId="27" xfId="230" applyNumberFormat="1" applyFont="1" applyFill="1" applyBorder="1" applyAlignment="1">
      <alignment horizontal="right" vertical="center"/>
    </xf>
    <xf numFmtId="2" fontId="26" fillId="0" borderId="0" xfId="230" applyNumberFormat="1" applyFont="1" applyFill="1" applyBorder="1" applyAlignment="1">
      <alignment horizontal="right" vertical="center" wrapText="1"/>
    </xf>
    <xf numFmtId="2" fontId="26" fillId="0" borderId="33" xfId="230" applyNumberFormat="1" applyFont="1" applyFill="1" applyBorder="1" applyAlignment="1">
      <alignment horizontal="right" vertical="center" wrapText="1"/>
    </xf>
    <xf numFmtId="2" fontId="25" fillId="0" borderId="33" xfId="230" applyNumberFormat="1" applyFont="1" applyFill="1" applyBorder="1" applyAlignment="1">
      <alignment horizontal="right" vertical="center"/>
    </xf>
    <xf numFmtId="176" fontId="25" fillId="0" borderId="34" xfId="230" applyNumberFormat="1" applyFont="1" applyFill="1" applyBorder="1" applyAlignment="1">
      <alignment horizontal="right" vertical="center"/>
    </xf>
    <xf numFmtId="0" fontId="23" fillId="24" borderId="58" xfId="230" applyFont="1" applyFill="1" applyBorder="1" applyAlignment="1">
      <alignment horizontal="center" vertical="center"/>
    </xf>
    <xf numFmtId="0" fontId="23" fillId="24" borderId="54" xfId="230" applyFont="1" applyFill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0" fontId="23" fillId="25" borderId="44" xfId="230" applyFont="1" applyFill="1" applyBorder="1" applyAlignment="1">
      <alignment horizontal="center" vertical="center"/>
    </xf>
    <xf numFmtId="0" fontId="23" fillId="25" borderId="24" xfId="230" applyFont="1" applyFill="1" applyBorder="1" applyAlignment="1">
      <alignment horizontal="center" vertical="center"/>
    </xf>
    <xf numFmtId="0" fontId="23" fillId="25" borderId="28" xfId="230" applyFont="1" applyFill="1" applyBorder="1" applyAlignment="1">
      <alignment horizontal="center" vertical="center"/>
    </xf>
    <xf numFmtId="0" fontId="23" fillId="25" borderId="15" xfId="230" applyFont="1" applyFill="1" applyBorder="1" applyAlignment="1">
      <alignment horizontal="center" vertical="center"/>
    </xf>
    <xf numFmtId="0" fontId="23" fillId="24" borderId="53" xfId="230" applyFont="1" applyFill="1" applyBorder="1" applyAlignment="1">
      <alignment horizontal="center" vertical="center"/>
    </xf>
    <xf numFmtId="0" fontId="23" fillId="24" borderId="59" xfId="230" applyFont="1" applyFill="1" applyBorder="1" applyAlignment="1">
      <alignment horizontal="center" vertical="center"/>
    </xf>
    <xf numFmtId="0" fontId="25" fillId="27" borderId="10" xfId="230" applyFont="1" applyFill="1" applyBorder="1" applyAlignment="1">
      <alignment horizontal="center" vertical="center"/>
    </xf>
    <xf numFmtId="192" fontId="25" fillId="27" borderId="10" xfId="230" applyNumberFormat="1" applyFont="1" applyFill="1" applyBorder="1" applyAlignment="1">
      <alignment horizontal="center" vertical="center"/>
    </xf>
    <xf numFmtId="202" fontId="25" fillId="27" borderId="11" xfId="230" applyNumberFormat="1" applyFont="1" applyFill="1" applyBorder="1" applyAlignment="1">
      <alignment horizontal="right" vertical="center"/>
    </xf>
    <xf numFmtId="43" fontId="25" fillId="27" borderId="10" xfId="230" applyNumberFormat="1" applyFont="1" applyFill="1" applyBorder="1" applyAlignment="1">
      <alignment horizontal="right" vertical="center"/>
    </xf>
    <xf numFmtId="202" fontId="25" fillId="27" borderId="10" xfId="230" applyNumberFormat="1" applyFont="1" applyFill="1" applyBorder="1" applyAlignment="1">
      <alignment horizontal="right" vertical="center"/>
    </xf>
    <xf numFmtId="203" fontId="25" fillId="27" borderId="10" xfId="230" applyNumberFormat="1" applyFont="1" applyFill="1" applyBorder="1" applyAlignment="1">
      <alignment horizontal="right" vertical="center"/>
    </xf>
    <xf numFmtId="41" fontId="25" fillId="27" borderId="52" xfId="230" applyNumberFormat="1" applyFont="1" applyFill="1" applyBorder="1" applyAlignment="1">
      <alignment horizontal="right" vertical="center"/>
    </xf>
    <xf numFmtId="41" fontId="25" fillId="27" borderId="65" xfId="230" applyNumberFormat="1" applyFont="1" applyFill="1" applyBorder="1" applyAlignment="1">
      <alignment horizontal="right" vertical="center"/>
    </xf>
    <xf numFmtId="41" fontId="25" fillId="27" borderId="11" xfId="230" applyNumberFormat="1" applyFont="1" applyFill="1" applyBorder="1" applyAlignment="1">
      <alignment horizontal="right" vertical="center"/>
    </xf>
    <xf numFmtId="190" fontId="25" fillId="27" borderId="11" xfId="230" applyNumberFormat="1" applyFont="1" applyFill="1" applyBorder="1" applyAlignment="1">
      <alignment horizontal="right" vertical="center"/>
    </xf>
    <xf numFmtId="191" fontId="25" fillId="27" borderId="10" xfId="230" applyNumberFormat="1" applyFont="1" applyFill="1" applyBorder="1" applyAlignment="1">
      <alignment horizontal="right" vertical="center"/>
    </xf>
    <xf numFmtId="200" fontId="25" fillId="27" borderId="10" xfId="230" applyNumberFormat="1" applyFont="1" applyFill="1" applyBorder="1" applyAlignment="1">
      <alignment horizontal="right" vertical="center"/>
    </xf>
    <xf numFmtId="184" fontId="25" fillId="27" borderId="10" xfId="230" applyNumberFormat="1" applyFont="1" applyFill="1" applyBorder="1" applyAlignment="1">
      <alignment horizontal="right" vertical="center"/>
    </xf>
    <xf numFmtId="185" fontId="25" fillId="27" borderId="10" xfId="230" applyNumberFormat="1" applyFont="1" applyFill="1" applyBorder="1" applyAlignment="1">
      <alignment horizontal="right" vertical="center"/>
    </xf>
    <xf numFmtId="1" fontId="25" fillId="27" borderId="10" xfId="230" applyNumberFormat="1" applyFont="1" applyFill="1" applyBorder="1" applyAlignment="1">
      <alignment horizontal="right" vertical="center"/>
    </xf>
    <xf numFmtId="1" fontId="25" fillId="27" borderId="11" xfId="230" applyNumberFormat="1" applyFont="1" applyFill="1" applyBorder="1" applyAlignment="1">
      <alignment horizontal="right" vertical="center"/>
    </xf>
    <xf numFmtId="190" fontId="25" fillId="27" borderId="10" xfId="230" applyNumberFormat="1" applyFont="1" applyFill="1" applyBorder="1" applyAlignment="1">
      <alignment horizontal="right" vertical="center"/>
    </xf>
    <xf numFmtId="189" fontId="25" fillId="27" borderId="10" xfId="230" applyNumberFormat="1" applyFont="1" applyFill="1" applyBorder="1" applyAlignment="1">
      <alignment horizontal="right" vertical="center"/>
    </xf>
    <xf numFmtId="184" fontId="25" fillId="27" borderId="11" xfId="230" applyNumberFormat="1" applyFont="1" applyFill="1" applyBorder="1" applyAlignment="1">
      <alignment horizontal="right" vertical="center"/>
    </xf>
    <xf numFmtId="184" fontId="25" fillId="27" borderId="51" xfId="230" applyNumberFormat="1" applyFont="1" applyFill="1" applyBorder="1" applyAlignment="1">
      <alignment horizontal="right" vertical="center"/>
    </xf>
    <xf numFmtId="184" fontId="25" fillId="27" borderId="67" xfId="230" applyNumberFormat="1" applyFont="1" applyFill="1" applyBorder="1" applyAlignment="1">
      <alignment horizontal="right" vertical="center"/>
    </xf>
    <xf numFmtId="0" fontId="25" fillId="27" borderId="11" xfId="230" applyFont="1" applyFill="1" applyBorder="1" applyAlignment="1">
      <alignment horizontal="right" vertical="center"/>
    </xf>
    <xf numFmtId="0" fontId="25" fillId="27" borderId="10" xfId="230" applyFont="1" applyFill="1" applyBorder="1" applyAlignment="1">
      <alignment horizontal="right" vertical="center"/>
    </xf>
    <xf numFmtId="202" fontId="37" fillId="0" borderId="78" xfId="136" applyNumberFormat="1" applyFont="1" applyBorder="1" applyAlignment="1">
      <alignment vertical="center" shrinkToFit="1"/>
    </xf>
    <xf numFmtId="202" fontId="37" fillId="0" borderId="38" xfId="136" applyNumberFormat="1" applyFont="1" applyBorder="1" applyAlignment="1">
      <alignment vertical="center" shrinkToFit="1"/>
    </xf>
    <xf numFmtId="43" fontId="37" fillId="0" borderId="12" xfId="136" applyNumberFormat="1" applyFont="1" applyBorder="1" applyAlignment="1">
      <alignment vertical="center" shrinkToFit="1"/>
    </xf>
    <xf numFmtId="202" fontId="37" fillId="0" borderId="12" xfId="136" applyNumberFormat="1" applyFont="1" applyBorder="1" applyAlignment="1">
      <alignment horizontal="center" vertical="center" shrinkToFit="1"/>
    </xf>
    <xf numFmtId="203" fontId="37" fillId="0" borderId="12" xfId="136" applyNumberFormat="1" applyFont="1" applyBorder="1" applyAlignment="1">
      <alignment horizontal="center" vertical="center" shrinkToFit="1"/>
    </xf>
    <xf numFmtId="178" fontId="41" fillId="0" borderId="0" xfId="41" applyNumberFormat="1" applyFont="1" applyAlignment="1">
      <alignment horizontal="center" vertical="center"/>
    </xf>
    <xf numFmtId="187" fontId="41" fillId="0" borderId="0" xfId="41" applyNumberFormat="1" applyFont="1" applyAlignment="1">
      <alignment horizontal="center" vertical="center"/>
    </xf>
    <xf numFmtId="0" fontId="41" fillId="0" borderId="0" xfId="230" applyFont="1" applyAlignment="1">
      <alignment horizontal="left" vertical="center"/>
    </xf>
    <xf numFmtId="0" fontId="42" fillId="0" borderId="0" xfId="230" applyFont="1" applyBorder="1" applyAlignment="1">
      <alignment horizontal="left" vertical="center"/>
    </xf>
    <xf numFmtId="178" fontId="43" fillId="0" borderId="0" xfId="230" applyNumberFormat="1" applyFont="1" applyAlignment="1">
      <alignment horizontal="left" vertical="center"/>
    </xf>
    <xf numFmtId="0" fontId="43" fillId="0" borderId="0" xfId="230" applyFont="1" applyAlignment="1">
      <alignment horizontal="left" vertical="center"/>
    </xf>
    <xf numFmtId="0" fontId="24" fillId="0" borderId="79" xfId="230" applyFont="1" applyBorder="1" applyAlignment="1">
      <alignment horizontal="center" vertical="center"/>
    </xf>
    <xf numFmtId="0" fontId="43" fillId="0" borderId="0" xfId="230" applyFont="1" applyAlignment="1">
      <alignment horizontal="center" vertical="center"/>
    </xf>
    <xf numFmtId="0" fontId="24" fillId="0" borderId="45" xfId="230" applyFont="1" applyBorder="1" applyAlignment="1">
      <alignment horizontal="left" vertical="center"/>
    </xf>
    <xf numFmtId="0" fontId="44" fillId="0" borderId="0" xfId="230" applyFont="1" applyBorder="1" applyAlignment="1">
      <alignment horizontal="center" vertical="center"/>
    </xf>
    <xf numFmtId="0" fontId="44" fillId="0" borderId="0" xfId="230" applyFont="1" applyAlignment="1">
      <alignment horizontal="center" vertical="center"/>
    </xf>
    <xf numFmtId="0" fontId="24" fillId="0" borderId="80" xfId="230" applyFont="1" applyBorder="1" applyAlignment="1">
      <alignment horizontal="left" vertical="center"/>
    </xf>
    <xf numFmtId="178" fontId="24" fillId="0" borderId="44" xfId="230" applyNumberFormat="1" applyFont="1" applyBorder="1" applyAlignment="1">
      <alignment horizontal="center" vertical="center" wrapText="1"/>
    </xf>
    <xf numFmtId="178" fontId="24" fillId="0" borderId="44" xfId="41" applyNumberFormat="1" applyFont="1" applyBorder="1" applyAlignment="1">
      <alignment horizontal="center" vertical="center" wrapText="1"/>
    </xf>
    <xf numFmtId="178" fontId="24" fillId="0" borderId="61" xfId="41" applyNumberFormat="1" applyFont="1" applyBorder="1" applyAlignment="1">
      <alignment horizontal="center" vertical="center" wrapText="1"/>
    </xf>
    <xf numFmtId="197" fontId="44" fillId="0" borderId="55" xfId="230" applyNumberFormat="1" applyFont="1" applyBorder="1" applyAlignment="1">
      <alignment horizontal="center" vertical="center"/>
    </xf>
    <xf numFmtId="178" fontId="44" fillId="0" borderId="38" xfId="230" applyNumberFormat="1" applyFont="1" applyBorder="1" applyAlignment="1">
      <alignment horizontal="right" vertical="center" shrinkToFit="1"/>
    </xf>
    <xf numFmtId="179" fontId="44" fillId="0" borderId="38" xfId="230" applyNumberFormat="1" applyFont="1" applyBorder="1" applyAlignment="1">
      <alignment horizontal="right" vertical="center" shrinkToFit="1"/>
    </xf>
    <xf numFmtId="179" fontId="44" fillId="0" borderId="38" xfId="41" applyNumberFormat="1" applyFont="1" applyBorder="1" applyAlignment="1">
      <alignment horizontal="right" vertical="center" shrinkToFit="1"/>
    </xf>
    <xf numFmtId="178" fontId="44" fillId="0" borderId="38" xfId="41" applyNumberFormat="1" applyFont="1" applyBorder="1" applyAlignment="1">
      <alignment horizontal="right" vertical="center" shrinkToFit="1"/>
    </xf>
    <xf numFmtId="197" fontId="44" fillId="0" borderId="28" xfId="230" applyNumberFormat="1" applyFont="1" applyBorder="1" applyAlignment="1">
      <alignment horizontal="center" vertical="center"/>
    </xf>
    <xf numFmtId="178" fontId="44" fillId="0" borderId="12" xfId="230" applyNumberFormat="1" applyFont="1" applyBorder="1" applyAlignment="1">
      <alignment horizontal="right" vertical="center" shrinkToFit="1"/>
    </xf>
    <xf numFmtId="179" fontId="44" fillId="0" borderId="12" xfId="230" applyNumberFormat="1" applyFont="1" applyBorder="1" applyAlignment="1">
      <alignment horizontal="right" vertical="center" shrinkToFit="1"/>
    </xf>
    <xf numFmtId="189" fontId="44" fillId="0" borderId="0" xfId="230" applyNumberFormat="1" applyFont="1" applyAlignment="1">
      <alignment horizontal="center" vertical="center"/>
    </xf>
    <xf numFmtId="178" fontId="44" fillId="0" borderId="0" xfId="230" applyNumberFormat="1" applyFont="1" applyBorder="1" applyAlignment="1">
      <alignment horizontal="center" vertical="center"/>
    </xf>
    <xf numFmtId="0" fontId="44" fillId="0" borderId="32" xfId="230" applyFont="1" applyBorder="1" applyAlignment="1">
      <alignment horizontal="center" vertical="center"/>
    </xf>
    <xf numFmtId="178" fontId="44" fillId="0" borderId="21" xfId="230" applyNumberFormat="1" applyFont="1" applyBorder="1" applyAlignment="1">
      <alignment horizontal="right" vertical="center" shrinkToFit="1"/>
    </xf>
    <xf numFmtId="179" fontId="44" fillId="0" borderId="21" xfId="230" applyNumberFormat="1" applyFont="1" applyBorder="1" applyAlignment="1">
      <alignment horizontal="right" vertical="center" shrinkToFit="1"/>
    </xf>
    <xf numFmtId="0" fontId="44" fillId="0" borderId="28" xfId="230" applyFont="1" applyBorder="1" applyAlignment="1">
      <alignment horizontal="center" vertical="center"/>
    </xf>
    <xf numFmtId="178" fontId="44" fillId="0" borderId="12" xfId="41" applyNumberFormat="1" applyFont="1" applyBorder="1" applyAlignment="1">
      <alignment horizontal="right" vertical="center" shrinkToFit="1"/>
    </xf>
    <xf numFmtId="179" fontId="44" fillId="0" borderId="12" xfId="41" applyNumberFormat="1" applyFont="1" applyBorder="1" applyAlignment="1">
      <alignment horizontal="right" vertical="center" shrinkToFit="1"/>
    </xf>
    <xf numFmtId="0" fontId="44" fillId="0" borderId="0" xfId="230" applyFont="1" applyBorder="1" applyAlignment="1">
      <alignment vertical="center"/>
    </xf>
    <xf numFmtId="0" fontId="44" fillId="0" borderId="0" xfId="230" applyFont="1" applyAlignment="1">
      <alignment vertical="center"/>
    </xf>
    <xf numFmtId="0" fontId="44" fillId="0" borderId="29" xfId="230" applyFont="1" applyBorder="1" applyAlignment="1">
      <alignment horizontal="center" vertical="center"/>
    </xf>
    <xf numFmtId="178" fontId="44" fillId="0" borderId="13" xfId="41" applyNumberFormat="1" applyFont="1" applyBorder="1" applyAlignment="1">
      <alignment horizontal="right" vertical="center" shrinkToFit="1"/>
    </xf>
    <xf numFmtId="179" fontId="44" fillId="0" borderId="13" xfId="41" applyNumberFormat="1" applyFont="1" applyBorder="1" applyAlignment="1">
      <alignment horizontal="right" vertical="center" shrinkToFit="1"/>
    </xf>
    <xf numFmtId="0" fontId="1" fillId="0" borderId="0" xfId="230" applyFont="1" applyAlignment="1">
      <alignment horizontal="center" vertical="center"/>
    </xf>
    <xf numFmtId="178" fontId="1" fillId="0" borderId="0" xfId="41" applyNumberFormat="1" applyFont="1" applyAlignment="1">
      <alignment horizontal="center" vertical="center" shrinkToFit="1"/>
    </xf>
    <xf numFmtId="178" fontId="1" fillId="0" borderId="0" xfId="230" applyNumberFormat="1" applyFont="1" applyAlignment="1">
      <alignment horizontal="center" vertical="center" shrinkToFit="1"/>
    </xf>
    <xf numFmtId="0" fontId="1" fillId="0" borderId="0" xfId="230" applyFont="1" applyBorder="1" applyAlignment="1">
      <alignment vertical="center"/>
    </xf>
    <xf numFmtId="0" fontId="1" fillId="0" borderId="0" xfId="230" applyFont="1" applyAlignment="1">
      <alignment vertical="center"/>
    </xf>
    <xf numFmtId="178" fontId="1" fillId="0" borderId="0" xfId="41" applyNumberFormat="1" applyFont="1" applyAlignment="1">
      <alignment horizontal="center" vertical="center"/>
    </xf>
    <xf numFmtId="178" fontId="1" fillId="0" borderId="0" xfId="230" applyNumberFormat="1" applyFont="1" applyAlignment="1">
      <alignment horizontal="center" vertical="center"/>
    </xf>
    <xf numFmtId="0" fontId="1" fillId="0" borderId="0" xfId="230" applyFont="1"/>
    <xf numFmtId="0" fontId="1" fillId="0" borderId="0" xfId="230" applyAlignment="1">
      <alignment horizontal="center" vertical="center"/>
    </xf>
    <xf numFmtId="178" fontId="1" fillId="0" borderId="0" xfId="230" applyNumberFormat="1" applyAlignment="1">
      <alignment horizontal="center" vertical="center"/>
    </xf>
    <xf numFmtId="0" fontId="1" fillId="0" borderId="0" xfId="230"/>
    <xf numFmtId="0" fontId="43" fillId="0" borderId="0" xfId="230" applyFont="1" applyBorder="1" applyAlignment="1">
      <alignment horizontal="center" vertical="center"/>
    </xf>
    <xf numFmtId="184" fontId="44" fillId="0" borderId="0" xfId="230" applyNumberFormat="1" applyFont="1" applyAlignment="1">
      <alignment vertical="center"/>
    </xf>
    <xf numFmtId="190" fontId="42" fillId="0" borderId="0" xfId="230" applyNumberFormat="1" applyFont="1" applyBorder="1" applyAlignment="1">
      <alignment horizontal="left" vertical="center"/>
    </xf>
    <xf numFmtId="198" fontId="43" fillId="0" borderId="0" xfId="41" applyNumberFormat="1" applyFont="1" applyAlignment="1">
      <alignment horizontal="center" vertical="center"/>
    </xf>
    <xf numFmtId="2" fontId="43" fillId="0" borderId="0" xfId="230" applyNumberFormat="1" applyFont="1" applyAlignment="1">
      <alignment horizontal="center" vertical="center"/>
    </xf>
    <xf numFmtId="184" fontId="42" fillId="0" borderId="0" xfId="230" applyNumberFormat="1" applyFont="1" applyAlignment="1">
      <alignment horizontal="left" vertical="center"/>
    </xf>
    <xf numFmtId="0" fontId="42" fillId="0" borderId="0" xfId="230" applyFont="1" applyAlignment="1">
      <alignment horizontal="left" vertical="center"/>
    </xf>
    <xf numFmtId="2" fontId="43" fillId="0" borderId="0" xfId="230" applyNumberFormat="1" applyFont="1" applyBorder="1" applyAlignment="1">
      <alignment horizontal="center" vertical="center"/>
    </xf>
    <xf numFmtId="184" fontId="43" fillId="0" borderId="0" xfId="230" applyNumberFormat="1" applyFont="1" applyBorder="1" applyAlignment="1">
      <alignment horizontal="center" vertical="center"/>
    </xf>
    <xf numFmtId="202" fontId="44" fillId="0" borderId="38" xfId="230" applyNumberFormat="1" applyFont="1" applyBorder="1" applyAlignment="1">
      <alignment horizontal="right" vertical="center" shrinkToFit="1"/>
    </xf>
    <xf numFmtId="41" fontId="44" fillId="0" borderId="38" xfId="230" applyNumberFormat="1" applyFont="1" applyBorder="1" applyAlignment="1">
      <alignment horizontal="right" vertical="center" shrinkToFit="1"/>
    </xf>
    <xf numFmtId="43" fontId="44" fillId="0" borderId="38" xfId="230" applyNumberFormat="1" applyFont="1" applyBorder="1" applyAlignment="1">
      <alignment horizontal="right" vertical="center" shrinkToFit="1"/>
    </xf>
    <xf numFmtId="202" fontId="44" fillId="0" borderId="60" xfId="230" applyNumberFormat="1" applyFont="1" applyBorder="1" applyAlignment="1">
      <alignment horizontal="right" vertical="center" shrinkToFit="1"/>
    </xf>
    <xf numFmtId="183" fontId="44" fillId="0" borderId="0" xfId="41" applyFont="1" applyBorder="1" applyAlignment="1">
      <alignment horizontal="left" vertical="center"/>
    </xf>
    <xf numFmtId="184" fontId="44" fillId="0" borderId="0" xfId="230" applyNumberFormat="1" applyFont="1" applyBorder="1" applyAlignment="1">
      <alignment horizontal="center" vertical="center"/>
    </xf>
    <xf numFmtId="183" fontId="44" fillId="0" borderId="0" xfId="41" applyFont="1" applyBorder="1" applyAlignment="1">
      <alignment horizontal="center" vertical="center"/>
    </xf>
    <xf numFmtId="202" fontId="44" fillId="0" borderId="12" xfId="230" applyNumberFormat="1" applyFont="1" applyBorder="1" applyAlignment="1">
      <alignment horizontal="right" vertical="center" shrinkToFit="1"/>
    </xf>
    <xf numFmtId="41" fontId="44" fillId="0" borderId="12" xfId="230" applyNumberFormat="1" applyFont="1" applyBorder="1" applyAlignment="1">
      <alignment horizontal="right" vertical="center" shrinkToFit="1"/>
    </xf>
    <xf numFmtId="43" fontId="44" fillId="0" borderId="12" xfId="230" applyNumberFormat="1" applyFont="1" applyBorder="1" applyAlignment="1">
      <alignment horizontal="right" vertical="center" shrinkToFit="1"/>
    </xf>
    <xf numFmtId="202" fontId="44" fillId="0" borderId="24" xfId="230" applyNumberFormat="1" applyFont="1" applyBorder="1" applyAlignment="1">
      <alignment horizontal="right" vertical="center" shrinkToFit="1"/>
    </xf>
    <xf numFmtId="184" fontId="44" fillId="0" borderId="0" xfId="230" applyNumberFormat="1" applyFont="1" applyBorder="1" applyAlignment="1">
      <alignment vertical="center"/>
    </xf>
    <xf numFmtId="188" fontId="44" fillId="0" borderId="0" xfId="41" applyNumberFormat="1" applyFont="1" applyBorder="1" applyAlignment="1">
      <alignment horizontal="left" vertical="center"/>
    </xf>
    <xf numFmtId="1" fontId="44" fillId="0" borderId="0" xfId="230" applyNumberFormat="1" applyFont="1" applyBorder="1" applyAlignment="1">
      <alignment horizontal="center" vertical="center"/>
    </xf>
    <xf numFmtId="202" fontId="44" fillId="0" borderId="21" xfId="230" applyNumberFormat="1" applyFont="1" applyBorder="1" applyAlignment="1">
      <alignment horizontal="right" vertical="center" shrinkToFit="1"/>
    </xf>
    <xf numFmtId="41" fontId="44" fillId="0" borderId="21" xfId="230" applyNumberFormat="1" applyFont="1" applyBorder="1" applyAlignment="1">
      <alignment horizontal="right" vertical="center" shrinkToFit="1"/>
    </xf>
    <xf numFmtId="43" fontId="44" fillId="0" borderId="21" xfId="230" applyNumberFormat="1" applyFont="1" applyBorder="1" applyAlignment="1">
      <alignment horizontal="right" vertical="center" shrinkToFit="1"/>
    </xf>
    <xf numFmtId="202" fontId="44" fillId="0" borderId="22" xfId="230" applyNumberFormat="1" applyFont="1" applyBorder="1" applyAlignment="1">
      <alignment horizontal="right" vertical="center" shrinkToFit="1"/>
    </xf>
    <xf numFmtId="2" fontId="44" fillId="0" borderId="0" xfId="230" applyNumberFormat="1" applyFont="1" applyBorder="1" applyAlignment="1">
      <alignment horizontal="center" vertical="center"/>
    </xf>
    <xf numFmtId="202" fontId="44" fillId="0" borderId="13" xfId="230" applyNumberFormat="1" applyFont="1" applyBorder="1" applyAlignment="1">
      <alignment horizontal="right" vertical="center" shrinkToFit="1"/>
    </xf>
    <xf numFmtId="41" fontId="44" fillId="0" borderId="13" xfId="230" applyNumberFormat="1" applyFont="1" applyBorder="1" applyAlignment="1">
      <alignment horizontal="right" vertical="center" shrinkToFit="1"/>
    </xf>
    <xf numFmtId="43" fontId="44" fillId="0" borderId="13" xfId="230" applyNumberFormat="1" applyFont="1" applyBorder="1" applyAlignment="1">
      <alignment horizontal="right" vertical="center" shrinkToFit="1"/>
    </xf>
    <xf numFmtId="202" fontId="44" fillId="0" borderId="27" xfId="230" applyNumberFormat="1" applyFont="1" applyBorder="1" applyAlignment="1">
      <alignment horizontal="right" vertical="center" shrinkToFit="1"/>
    </xf>
    <xf numFmtId="0" fontId="44" fillId="0" borderId="0" xfId="230" applyFont="1" applyAlignment="1">
      <alignment vertical="center" shrinkToFit="1"/>
    </xf>
    <xf numFmtId="190" fontId="44" fillId="0" borderId="0" xfId="230" applyNumberFormat="1" applyFont="1" applyAlignment="1">
      <alignment vertical="center" shrinkToFit="1"/>
    </xf>
    <xf numFmtId="198" fontId="44" fillId="0" borderId="0" xfId="41" applyNumberFormat="1" applyFont="1" applyAlignment="1">
      <alignment vertical="center" shrinkToFit="1"/>
    </xf>
    <xf numFmtId="0" fontId="44" fillId="0" borderId="0" xfId="230" applyFont="1" applyBorder="1" applyAlignment="1">
      <alignment vertical="center" shrinkToFit="1"/>
    </xf>
    <xf numFmtId="2" fontId="44" fillId="0" borderId="0" xfId="230" applyNumberFormat="1" applyFont="1" applyBorder="1" applyAlignment="1">
      <alignment vertical="center" shrinkToFit="1"/>
    </xf>
    <xf numFmtId="184" fontId="44" fillId="0" borderId="0" xfId="230" applyNumberFormat="1" applyFont="1" applyAlignment="1">
      <alignment vertical="center" shrinkToFit="1"/>
    </xf>
    <xf numFmtId="197" fontId="44" fillId="0" borderId="81" xfId="230" applyNumberFormat="1" applyFont="1" applyBorder="1" applyAlignment="1">
      <alignment horizontal="center" vertical="center"/>
    </xf>
    <xf numFmtId="2" fontId="44" fillId="0" borderId="82" xfId="230" applyNumberFormat="1" applyFont="1" applyBorder="1" applyAlignment="1">
      <alignment horizontal="right" vertical="center" shrinkToFit="1"/>
    </xf>
    <xf numFmtId="184" fontId="44" fillId="0" borderId="82" xfId="230" applyNumberFormat="1" applyFont="1" applyBorder="1" applyAlignment="1">
      <alignment horizontal="right" vertical="center" shrinkToFit="1"/>
    </xf>
    <xf numFmtId="198" fontId="44" fillId="0" borderId="82" xfId="230" applyNumberFormat="1" applyFont="1" applyBorder="1" applyAlignment="1">
      <alignment horizontal="right" vertical="center" shrinkToFit="1"/>
    </xf>
    <xf numFmtId="1" fontId="44" fillId="0" borderId="82" xfId="230" applyNumberFormat="1" applyFont="1" applyBorder="1" applyAlignment="1">
      <alignment horizontal="right" vertical="center" shrinkToFit="1"/>
    </xf>
    <xf numFmtId="2" fontId="44" fillId="0" borderId="10" xfId="230" applyNumberFormat="1" applyFont="1" applyBorder="1" applyAlignment="1">
      <alignment horizontal="right" vertical="center" shrinkToFit="1"/>
    </xf>
    <xf numFmtId="184" fontId="44" fillId="0" borderId="83" xfId="230" applyNumberFormat="1" applyFont="1" applyBorder="1" applyAlignment="1">
      <alignment horizontal="right" vertical="center" shrinkToFit="1"/>
    </xf>
    <xf numFmtId="184" fontId="44" fillId="0" borderId="84" xfId="230" applyNumberFormat="1" applyFont="1" applyBorder="1" applyAlignment="1">
      <alignment horizontal="right" vertical="center" shrinkToFit="1"/>
    </xf>
    <xf numFmtId="0" fontId="1" fillId="0" borderId="0" xfId="230" applyAlignment="1">
      <alignment vertical="center"/>
    </xf>
    <xf numFmtId="0" fontId="1" fillId="0" borderId="0" xfId="230" applyAlignment="1">
      <alignment vertical="center" shrinkToFit="1"/>
    </xf>
    <xf numFmtId="190" fontId="1" fillId="0" borderId="0" xfId="230" applyNumberFormat="1" applyAlignment="1">
      <alignment vertical="center" shrinkToFit="1"/>
    </xf>
    <xf numFmtId="198" fontId="1" fillId="0" borderId="0" xfId="41" applyNumberFormat="1" applyFont="1" applyAlignment="1">
      <alignment vertical="center" shrinkToFit="1"/>
    </xf>
    <xf numFmtId="0" fontId="1" fillId="0" borderId="0" xfId="230" applyBorder="1" applyAlignment="1">
      <alignment vertical="center" shrinkToFit="1"/>
    </xf>
    <xf numFmtId="2" fontId="1" fillId="0" borderId="0" xfId="230" applyNumberFormat="1" applyBorder="1" applyAlignment="1">
      <alignment vertical="center" shrinkToFit="1"/>
    </xf>
    <xf numFmtId="2" fontId="1" fillId="0" borderId="0" xfId="230" applyNumberFormat="1" applyAlignment="1">
      <alignment vertical="center" shrinkToFit="1"/>
    </xf>
    <xf numFmtId="184" fontId="1" fillId="0" borderId="0" xfId="230" applyNumberFormat="1" applyAlignment="1">
      <alignment vertical="center" shrinkToFit="1"/>
    </xf>
    <xf numFmtId="0" fontId="1" fillId="0" borderId="0" xfId="230" applyBorder="1" applyAlignment="1">
      <alignment vertical="center"/>
    </xf>
    <xf numFmtId="0" fontId="1" fillId="0" borderId="0" xfId="230" applyBorder="1" applyAlignment="1">
      <alignment horizontal="center" vertical="center"/>
    </xf>
    <xf numFmtId="2" fontId="1" fillId="0" borderId="0" xfId="230" applyNumberFormat="1" applyBorder="1" applyAlignment="1">
      <alignment horizontal="center" vertical="center"/>
    </xf>
    <xf numFmtId="190" fontId="1" fillId="0" borderId="0" xfId="230" applyNumberFormat="1" applyAlignment="1">
      <alignment vertical="center"/>
    </xf>
    <xf numFmtId="198" fontId="1" fillId="0" borderId="0" xfId="41" applyNumberFormat="1" applyFont="1" applyAlignment="1">
      <alignment vertical="center"/>
    </xf>
    <xf numFmtId="2" fontId="1" fillId="0" borderId="0" xfId="230" applyNumberFormat="1" applyBorder="1" applyAlignment="1">
      <alignment vertical="center"/>
    </xf>
    <xf numFmtId="2" fontId="1" fillId="0" borderId="0" xfId="230" applyNumberFormat="1" applyAlignment="1">
      <alignment vertical="center"/>
    </xf>
    <xf numFmtId="184" fontId="1" fillId="0" borderId="0" xfId="230" applyNumberFormat="1" applyAlignment="1">
      <alignment vertical="center"/>
    </xf>
    <xf numFmtId="190" fontId="1" fillId="0" borderId="0" xfId="230" applyNumberFormat="1"/>
    <xf numFmtId="198" fontId="1" fillId="0" borderId="0" xfId="41" applyNumberFormat="1" applyFont="1"/>
    <xf numFmtId="0" fontId="1" fillId="0" borderId="0" xfId="230" applyBorder="1"/>
    <xf numFmtId="2" fontId="1" fillId="0" borderId="0" xfId="230" applyNumberFormat="1" applyBorder="1"/>
    <xf numFmtId="2" fontId="1" fillId="0" borderId="0" xfId="230" applyNumberFormat="1"/>
    <xf numFmtId="184" fontId="1" fillId="0" borderId="0" xfId="230" applyNumberFormat="1"/>
    <xf numFmtId="0" fontId="1" fillId="0" borderId="33" xfId="230" applyBorder="1"/>
    <xf numFmtId="199" fontId="1" fillId="0" borderId="0" xfId="230" applyNumberFormat="1" applyAlignment="1">
      <alignment vertical="center"/>
    </xf>
    <xf numFmtId="185" fontId="42" fillId="0" borderId="0" xfId="230" applyNumberFormat="1" applyFont="1" applyBorder="1" applyAlignment="1">
      <alignment horizontal="left" vertical="center"/>
    </xf>
    <xf numFmtId="199" fontId="42" fillId="0" borderId="0" xfId="230" applyNumberFormat="1" applyFont="1" applyAlignment="1">
      <alignment horizontal="left" vertical="center"/>
    </xf>
    <xf numFmtId="199" fontId="43" fillId="0" borderId="0" xfId="230" applyNumberFormat="1" applyFont="1" applyBorder="1" applyAlignment="1">
      <alignment horizontal="center" vertical="center"/>
    </xf>
    <xf numFmtId="203" fontId="44" fillId="0" borderId="38" xfId="230" applyNumberFormat="1" applyFont="1" applyBorder="1" applyAlignment="1">
      <alignment horizontal="right" vertical="center" shrinkToFit="1"/>
    </xf>
    <xf numFmtId="41" fontId="44" fillId="0" borderId="60" xfId="230" applyNumberFormat="1" applyFont="1" applyBorder="1" applyAlignment="1">
      <alignment horizontal="right" vertical="center" shrinkToFit="1"/>
    </xf>
    <xf numFmtId="199" fontId="44" fillId="0" borderId="0" xfId="230" applyNumberFormat="1" applyFont="1" applyBorder="1" applyAlignment="1">
      <alignment horizontal="center" vertical="center"/>
    </xf>
    <xf numFmtId="203" fontId="44" fillId="0" borderId="12" xfId="230" applyNumberFormat="1" applyFont="1" applyBorder="1" applyAlignment="1">
      <alignment horizontal="right" vertical="center" shrinkToFit="1"/>
    </xf>
    <xf numFmtId="41" fontId="44" fillId="0" borderId="24" xfId="230" applyNumberFormat="1" applyFont="1" applyBorder="1" applyAlignment="1">
      <alignment horizontal="right" vertical="center" shrinkToFit="1"/>
    </xf>
    <xf numFmtId="199" fontId="44" fillId="0" borderId="0" xfId="230" applyNumberFormat="1" applyFont="1" applyAlignment="1">
      <alignment horizontal="center" vertical="center"/>
    </xf>
    <xf numFmtId="203" fontId="44" fillId="0" borderId="21" xfId="230" applyNumberFormat="1" applyFont="1" applyBorder="1" applyAlignment="1">
      <alignment horizontal="right" vertical="center" shrinkToFit="1"/>
    </xf>
    <xf numFmtId="41" fontId="44" fillId="0" borderId="22" xfId="230" applyNumberFormat="1" applyFont="1" applyBorder="1" applyAlignment="1">
      <alignment horizontal="right" vertical="center" shrinkToFit="1"/>
    </xf>
    <xf numFmtId="203" fontId="44" fillId="0" borderId="13" xfId="230" applyNumberFormat="1" applyFont="1" applyBorder="1" applyAlignment="1">
      <alignment horizontal="right" vertical="center" shrinkToFit="1"/>
    </xf>
    <xf numFmtId="41" fontId="44" fillId="0" borderId="27" xfId="230" applyNumberFormat="1" applyFont="1" applyBorder="1" applyAlignment="1">
      <alignment horizontal="right" vertical="center" shrinkToFit="1"/>
    </xf>
    <xf numFmtId="185" fontId="44" fillId="0" borderId="0" xfId="230" applyNumberFormat="1" applyFont="1" applyBorder="1" applyAlignment="1">
      <alignment vertical="center" shrinkToFit="1"/>
    </xf>
    <xf numFmtId="199" fontId="44" fillId="0" borderId="0" xfId="230" applyNumberFormat="1" applyFont="1" applyAlignment="1">
      <alignment vertical="center"/>
    </xf>
    <xf numFmtId="185" fontId="1" fillId="0" borderId="0" xfId="230" applyNumberFormat="1" applyAlignment="1">
      <alignment vertical="center" shrinkToFit="1"/>
    </xf>
    <xf numFmtId="184" fontId="1" fillId="0" borderId="0" xfId="230" applyNumberFormat="1" applyAlignment="1">
      <alignment shrinkToFit="1"/>
    </xf>
    <xf numFmtId="0" fontId="1" fillId="0" borderId="0" xfId="230" applyAlignment="1">
      <alignment shrinkToFit="1"/>
    </xf>
    <xf numFmtId="185" fontId="1" fillId="0" borderId="0" xfId="230" applyNumberFormat="1" applyAlignment="1">
      <alignment shrinkToFit="1"/>
    </xf>
    <xf numFmtId="199" fontId="1" fillId="0" borderId="0" xfId="230" applyNumberFormat="1"/>
    <xf numFmtId="185" fontId="1" fillId="0" borderId="0" xfId="230" applyNumberFormat="1"/>
    <xf numFmtId="203" fontId="1" fillId="0" borderId="0" xfId="230" applyNumberFormat="1" applyBorder="1" applyAlignment="1">
      <alignment horizontal="center" vertical="center"/>
    </xf>
    <xf numFmtId="184" fontId="1" fillId="0" borderId="0" xfId="230" applyNumberFormat="1" applyAlignment="1">
      <alignment horizontal="center" vertical="center"/>
    </xf>
    <xf numFmtId="185" fontId="1" fillId="0" borderId="0" xfId="230" applyNumberFormat="1" applyAlignment="1">
      <alignment horizontal="center" vertical="center"/>
    </xf>
    <xf numFmtId="203" fontId="1" fillId="0" borderId="0" xfId="230" applyNumberFormat="1" applyAlignment="1">
      <alignment horizontal="center" vertical="center"/>
    </xf>
    <xf numFmtId="0" fontId="43" fillId="0" borderId="0" xfId="230" applyFont="1" applyAlignment="1">
      <alignment vertical="center"/>
    </xf>
    <xf numFmtId="184" fontId="43" fillId="0" borderId="44" xfId="230" applyNumberFormat="1" applyFont="1" applyBorder="1" applyAlignment="1">
      <alignment horizontal="center" vertical="center"/>
    </xf>
    <xf numFmtId="203" fontId="43" fillId="0" borderId="44" xfId="230" applyNumberFormat="1" applyFont="1" applyBorder="1" applyAlignment="1">
      <alignment horizontal="center" vertical="center"/>
    </xf>
    <xf numFmtId="184" fontId="43" fillId="0" borderId="56" xfId="230" applyNumberFormat="1" applyFont="1" applyBorder="1" applyAlignment="1">
      <alignment horizontal="center" vertical="center"/>
    </xf>
    <xf numFmtId="203" fontId="43" fillId="0" borderId="61" xfId="230" applyNumberFormat="1" applyFont="1" applyBorder="1" applyAlignment="1">
      <alignment horizontal="center" vertical="center"/>
    </xf>
    <xf numFmtId="197" fontId="44" fillId="0" borderId="85" xfId="230" applyNumberFormat="1" applyFont="1" applyBorder="1" applyAlignment="1">
      <alignment horizontal="center" vertical="center" shrinkToFit="1"/>
    </xf>
    <xf numFmtId="202" fontId="44" fillId="0" borderId="57" xfId="230" applyNumberFormat="1" applyFont="1" applyBorder="1" applyAlignment="1">
      <alignment horizontal="right" vertical="center" shrinkToFit="1"/>
    </xf>
    <xf numFmtId="197" fontId="44" fillId="0" borderId="86" xfId="230" applyNumberFormat="1" applyFont="1" applyBorder="1" applyAlignment="1">
      <alignment horizontal="center" vertical="center" shrinkToFit="1"/>
    </xf>
    <xf numFmtId="197" fontId="44" fillId="0" borderId="87" xfId="230" applyNumberFormat="1" applyFont="1" applyBorder="1" applyAlignment="1">
      <alignment horizontal="center" vertical="center" shrinkToFit="1"/>
    </xf>
    <xf numFmtId="202" fontId="44" fillId="0" borderId="20" xfId="230" applyNumberFormat="1" applyFont="1" applyBorder="1" applyAlignment="1">
      <alignment horizontal="right" vertical="center" shrinkToFit="1"/>
    </xf>
    <xf numFmtId="202" fontId="44" fillId="0" borderId="15" xfId="230" applyNumberFormat="1" applyFont="1" applyBorder="1" applyAlignment="1">
      <alignment horizontal="right" vertical="center" shrinkToFit="1"/>
    </xf>
    <xf numFmtId="197" fontId="44" fillId="0" borderId="88" xfId="230" applyNumberFormat="1" applyFont="1" applyBorder="1" applyAlignment="1">
      <alignment horizontal="center" vertical="center" shrinkToFit="1"/>
    </xf>
    <xf numFmtId="202" fontId="44" fillId="0" borderId="26" xfId="230" applyNumberFormat="1" applyFont="1" applyBorder="1" applyAlignment="1">
      <alignment horizontal="right" vertical="center" shrinkToFit="1"/>
    </xf>
    <xf numFmtId="197" fontId="1" fillId="0" borderId="0" xfId="230" applyNumberFormat="1" applyAlignment="1">
      <alignment vertical="center" shrinkToFit="1"/>
    </xf>
    <xf numFmtId="197" fontId="1" fillId="0" borderId="0" xfId="230" applyNumberFormat="1" applyAlignment="1">
      <alignment shrinkToFit="1"/>
    </xf>
    <xf numFmtId="184" fontId="1" fillId="0" borderId="0" xfId="230" applyNumberFormat="1" applyAlignment="1">
      <alignment horizontal="center"/>
    </xf>
    <xf numFmtId="0" fontId="1" fillId="0" borderId="0" xfId="230" applyAlignment="1">
      <alignment horizontal="center"/>
    </xf>
    <xf numFmtId="203" fontId="1" fillId="0" borderId="0" xfId="230" applyNumberFormat="1" applyAlignment="1">
      <alignment horizontal="center"/>
    </xf>
    <xf numFmtId="203" fontId="44" fillId="0" borderId="57" xfId="230" applyNumberFormat="1" applyFont="1" applyBorder="1" applyAlignment="1">
      <alignment horizontal="right" vertical="center" shrinkToFit="1"/>
    </xf>
    <xf numFmtId="41" fontId="44" fillId="0" borderId="89" xfId="230" applyNumberFormat="1" applyFont="1" applyBorder="1" applyAlignment="1">
      <alignment horizontal="right" vertical="center" shrinkToFit="1"/>
    </xf>
    <xf numFmtId="203" fontId="44" fillId="0" borderId="22" xfId="230" applyNumberFormat="1" applyFont="1" applyBorder="1" applyAlignment="1">
      <alignment horizontal="right" vertical="center" shrinkToFit="1"/>
    </xf>
    <xf numFmtId="203" fontId="44" fillId="0" borderId="24" xfId="230" applyNumberFormat="1" applyFont="1" applyBorder="1" applyAlignment="1">
      <alignment horizontal="right" vertical="center" shrinkToFit="1"/>
    </xf>
    <xf numFmtId="203" fontId="44" fillId="0" borderId="27" xfId="230" applyNumberFormat="1" applyFont="1" applyBorder="1" applyAlignment="1">
      <alignment horizontal="right" vertical="center" shrinkToFit="1"/>
    </xf>
    <xf numFmtId="0" fontId="23" fillId="24" borderId="54" xfId="230" applyNumberFormat="1" applyFont="1" applyFill="1" applyBorder="1" applyAlignment="1">
      <alignment horizontal="center" vertical="center"/>
    </xf>
    <xf numFmtId="0" fontId="25" fillId="0" borderId="38" xfId="230" applyNumberFormat="1" applyFont="1" applyFill="1" applyBorder="1" applyAlignment="1">
      <alignment horizontal="center" vertical="center"/>
    </xf>
    <xf numFmtId="0" fontId="25" fillId="0" borderId="12" xfId="230" applyNumberFormat="1" applyFont="1" applyFill="1" applyBorder="1" applyAlignment="1">
      <alignment horizontal="center" vertical="center"/>
    </xf>
    <xf numFmtId="0" fontId="25" fillId="0" borderId="17" xfId="230" applyNumberFormat="1" applyFont="1" applyFill="1" applyBorder="1" applyAlignment="1">
      <alignment horizontal="center" vertical="center"/>
    </xf>
    <xf numFmtId="0" fontId="23" fillId="26" borderId="21" xfId="230" applyNumberFormat="1" applyFont="1" applyFill="1" applyBorder="1" applyAlignment="1">
      <alignment horizontal="center" vertical="center"/>
    </xf>
    <xf numFmtId="0" fontId="23" fillId="26" borderId="12" xfId="230" applyNumberFormat="1" applyFont="1" applyFill="1" applyBorder="1" applyAlignment="1">
      <alignment horizontal="center" vertical="center"/>
    </xf>
    <xf numFmtId="0" fontId="23" fillId="26" borderId="13" xfId="230" applyNumberFormat="1" applyFont="1" applyFill="1" applyBorder="1" applyAlignment="1">
      <alignment horizontal="center" vertical="center"/>
    </xf>
    <xf numFmtId="0" fontId="25" fillId="0" borderId="0" xfId="230" applyNumberFormat="1" applyFont="1" applyFill="1" applyBorder="1" applyAlignment="1">
      <alignment horizontal="center" vertical="center"/>
    </xf>
    <xf numFmtId="0" fontId="25" fillId="0" borderId="10" xfId="230" applyNumberFormat="1" applyFont="1" applyFill="1" applyBorder="1" applyAlignment="1">
      <alignment horizontal="center" vertical="center"/>
    </xf>
    <xf numFmtId="195" fontId="25" fillId="27" borderId="10" xfId="230" applyNumberFormat="1" applyFont="1" applyFill="1" applyBorder="1" applyAlignment="1">
      <alignment horizontal="center" vertical="center"/>
    </xf>
    <xf numFmtId="202" fontId="25" fillId="0" borderId="21" xfId="230" applyNumberFormat="1" applyFont="1" applyFill="1" applyBorder="1" applyAlignment="1">
      <alignment horizontal="right" vertical="center"/>
    </xf>
    <xf numFmtId="202" fontId="44" fillId="0" borderId="12" xfId="230" applyNumberFormat="1" applyFont="1" applyFill="1" applyBorder="1" applyAlignment="1">
      <alignment horizontal="right" vertical="center" shrinkToFit="1"/>
    </xf>
    <xf numFmtId="203" fontId="44" fillId="0" borderId="12" xfId="230" applyNumberFormat="1" applyFont="1" applyFill="1" applyBorder="1" applyAlignment="1">
      <alignment horizontal="right" vertical="center" shrinkToFit="1"/>
    </xf>
    <xf numFmtId="203" fontId="44" fillId="0" borderId="57" xfId="230" applyNumberFormat="1" applyFont="1" applyFill="1" applyBorder="1" applyAlignment="1">
      <alignment horizontal="right" vertical="center" shrinkToFit="1"/>
    </xf>
    <xf numFmtId="180" fontId="44" fillId="0" borderId="13" xfId="41" applyNumberFormat="1" applyFont="1" applyBorder="1" applyAlignment="1">
      <alignment horizontal="right" vertical="center" shrinkToFit="1"/>
    </xf>
    <xf numFmtId="0" fontId="23" fillId="27" borderId="11" xfId="230" applyFont="1" applyFill="1" applyBorder="1" applyAlignment="1">
      <alignment horizontal="center" vertical="center"/>
    </xf>
    <xf numFmtId="0" fontId="23" fillId="27" borderId="10" xfId="230" applyFont="1" applyFill="1" applyBorder="1" applyAlignment="1">
      <alignment horizontal="center" vertical="center"/>
    </xf>
    <xf numFmtId="0" fontId="23" fillId="27" borderId="16" xfId="230" applyFont="1" applyFill="1" applyBorder="1" applyAlignment="1">
      <alignment horizontal="center" vertical="center"/>
    </xf>
    <xf numFmtId="0" fontId="23" fillId="27" borderId="14" xfId="230" applyFont="1" applyFill="1" applyBorder="1" applyAlignment="1">
      <alignment horizontal="center" vertical="center"/>
    </xf>
    <xf numFmtId="0" fontId="25" fillId="27" borderId="26" xfId="230" applyFont="1" applyFill="1" applyBorder="1" applyAlignment="1">
      <alignment horizontal="right" vertical="center"/>
    </xf>
    <xf numFmtId="0" fontId="25" fillId="27" borderId="13" xfId="230" applyFont="1" applyFill="1" applyBorder="1" applyAlignment="1">
      <alignment horizontal="right" vertical="center"/>
    </xf>
    <xf numFmtId="184" fontId="23" fillId="27" borderId="20" xfId="230" applyNumberFormat="1" applyFont="1" applyFill="1" applyBorder="1" applyAlignment="1">
      <alignment horizontal="right" vertical="center"/>
    </xf>
    <xf numFmtId="184" fontId="23" fillId="27" borderId="21" xfId="230" applyNumberFormat="1" applyFont="1" applyFill="1" applyBorder="1" applyAlignment="1">
      <alignment horizontal="right" vertical="center"/>
    </xf>
    <xf numFmtId="184" fontId="23" fillId="27" borderId="15" xfId="230" applyNumberFormat="1" applyFont="1" applyFill="1" applyBorder="1" applyAlignment="1">
      <alignment horizontal="right" vertical="center"/>
    </xf>
    <xf numFmtId="184" fontId="23" fillId="27" borderId="12" xfId="230" applyNumberFormat="1" applyFont="1" applyFill="1" applyBorder="1" applyAlignment="1">
      <alignment horizontal="right" vertical="center"/>
    </xf>
    <xf numFmtId="184" fontId="23" fillId="27" borderId="26" xfId="230" applyNumberFormat="1" applyFont="1" applyFill="1" applyBorder="1" applyAlignment="1">
      <alignment horizontal="right" vertical="center"/>
    </xf>
    <xf numFmtId="184" fontId="23" fillId="27" borderId="13" xfId="230" applyNumberFormat="1" applyFont="1" applyFill="1" applyBorder="1" applyAlignment="1">
      <alignment horizontal="right" vertical="center"/>
    </xf>
    <xf numFmtId="0" fontId="25" fillId="27" borderId="0" xfId="230" applyFont="1" applyFill="1" applyBorder="1" applyAlignment="1">
      <alignment horizontal="right" vertical="center"/>
    </xf>
    <xf numFmtId="0" fontId="27" fillId="27" borderId="0" xfId="230" applyFont="1" applyFill="1" applyBorder="1" applyAlignment="1">
      <alignment horizontal="right" vertical="center"/>
    </xf>
    <xf numFmtId="207" fontId="37" fillId="0" borderId="13" xfId="136" applyNumberFormat="1" applyFont="1" applyBorder="1" applyAlignment="1">
      <alignment horizontal="center" vertical="center" shrinkToFit="1"/>
    </xf>
    <xf numFmtId="207" fontId="37" fillId="0" borderId="90" xfId="136" applyNumberFormat="1" applyFont="1" applyBorder="1" applyAlignment="1">
      <alignment horizontal="center" vertical="center" shrinkToFit="1"/>
    </xf>
    <xf numFmtId="202" fontId="25" fillId="28" borderId="41" xfId="230" applyNumberFormat="1" applyFont="1" applyFill="1" applyBorder="1" applyAlignment="1">
      <alignment horizontal="right" vertical="center"/>
    </xf>
    <xf numFmtId="202" fontId="25" fillId="28" borderId="24" xfId="230" applyNumberFormat="1" applyFont="1" applyFill="1" applyBorder="1" applyAlignment="1">
      <alignment horizontal="right" vertical="center"/>
    </xf>
    <xf numFmtId="202" fontId="25" fillId="28" borderId="27" xfId="230" applyNumberFormat="1" applyFont="1" applyFill="1" applyBorder="1" applyAlignment="1">
      <alignment horizontal="right" vertical="center"/>
    </xf>
    <xf numFmtId="202" fontId="25" fillId="28" borderId="17" xfId="230" applyNumberFormat="1" applyFont="1" applyFill="1" applyBorder="1" applyAlignment="1">
      <alignment horizontal="right" vertical="center" wrapText="1"/>
    </xf>
    <xf numFmtId="202" fontId="25" fillId="28" borderId="13" xfId="230" applyNumberFormat="1" applyFont="1" applyFill="1" applyBorder="1" applyAlignment="1">
      <alignment horizontal="right" vertical="center"/>
    </xf>
    <xf numFmtId="202" fontId="25" fillId="28" borderId="40" xfId="230" applyNumberFormat="1" applyFont="1" applyFill="1" applyBorder="1" applyAlignment="1">
      <alignment horizontal="right" vertical="center" wrapText="1"/>
    </xf>
    <xf numFmtId="202" fontId="25" fillId="28" borderId="18" xfId="230" applyNumberFormat="1" applyFont="1" applyFill="1" applyBorder="1" applyAlignment="1">
      <alignment horizontal="right" vertical="center" wrapText="1"/>
    </xf>
    <xf numFmtId="202" fontId="25" fillId="28" borderId="26" xfId="230" applyNumberFormat="1" applyFont="1" applyFill="1" applyBorder="1" applyAlignment="1">
      <alignment horizontal="right" vertical="center"/>
    </xf>
    <xf numFmtId="0" fontId="23" fillId="24" borderId="54" xfId="230" applyFont="1" applyFill="1" applyBorder="1" applyAlignment="1">
      <alignment horizontal="center" vertical="center"/>
    </xf>
    <xf numFmtId="202" fontId="25" fillId="0" borderId="60" xfId="230" applyNumberFormat="1" applyFont="1" applyFill="1" applyBorder="1" applyAlignment="1">
      <alignment horizontal="right" vertical="center"/>
    </xf>
    <xf numFmtId="43" fontId="27" fillId="0" borderId="38" xfId="230" applyNumberFormat="1" applyFont="1" applyFill="1" applyBorder="1" applyAlignment="1">
      <alignment horizontal="right" vertical="center"/>
    </xf>
    <xf numFmtId="4" fontId="47" fillId="29" borderId="10" xfId="133" applyNumberFormat="1" applyFill="1" applyBorder="1" applyAlignment="1">
      <alignment vertical="center"/>
    </xf>
    <xf numFmtId="0" fontId="47" fillId="29" borderId="10" xfId="133" applyNumberFormat="1" applyFill="1" applyBorder="1" applyAlignment="1">
      <alignment vertical="center"/>
    </xf>
    <xf numFmtId="202" fontId="48" fillId="30" borderId="57" xfId="230" applyNumberFormat="1" applyFont="1" applyFill="1" applyBorder="1" applyAlignment="1">
      <alignment horizontal="right" vertical="center"/>
    </xf>
    <xf numFmtId="43" fontId="48" fillId="30" borderId="38" xfId="230" applyNumberFormat="1" applyFont="1" applyFill="1" applyBorder="1" applyAlignment="1">
      <alignment horizontal="right" vertical="center"/>
    </xf>
    <xf numFmtId="202" fontId="48" fillId="30" borderId="38" xfId="230" applyNumberFormat="1" applyFont="1" applyFill="1" applyBorder="1" applyAlignment="1">
      <alignment horizontal="right" vertical="center"/>
    </xf>
    <xf numFmtId="202" fontId="25" fillId="30" borderId="57" xfId="230" applyNumberFormat="1" applyFont="1" applyFill="1" applyBorder="1" applyAlignment="1">
      <alignment horizontal="right" vertical="center"/>
    </xf>
    <xf numFmtId="43" fontId="25" fillId="30" borderId="38" xfId="230" applyNumberFormat="1" applyFont="1" applyFill="1" applyBorder="1" applyAlignment="1">
      <alignment horizontal="right" vertical="center"/>
    </xf>
    <xf numFmtId="202" fontId="25" fillId="30" borderId="38" xfId="230" applyNumberFormat="1" applyFont="1" applyFill="1" applyBorder="1" applyAlignment="1">
      <alignment horizontal="right" vertical="center"/>
    </xf>
    <xf numFmtId="0" fontId="23" fillId="27" borderId="91" xfId="230" applyFont="1" applyFill="1" applyBorder="1" applyAlignment="1">
      <alignment horizontal="center" vertical="center"/>
    </xf>
    <xf numFmtId="0" fontId="23" fillId="24" borderId="58" xfId="230" applyFont="1" applyFill="1" applyBorder="1" applyAlignment="1">
      <alignment horizontal="center" vertical="center"/>
    </xf>
    <xf numFmtId="0" fontId="23" fillId="24" borderId="54" xfId="230" applyFont="1" applyFill="1" applyBorder="1" applyAlignment="1">
      <alignment horizontal="center" vertical="center"/>
    </xf>
    <xf numFmtId="2" fontId="25" fillId="0" borderId="28" xfId="230" applyNumberFormat="1" applyFont="1" applyFill="1" applyBorder="1" applyAlignment="1">
      <alignment horizontal="right" vertical="center"/>
    </xf>
    <xf numFmtId="185" fontId="35" fillId="0" borderId="22" xfId="136" applyNumberFormat="1" applyFont="1" applyBorder="1" applyAlignment="1">
      <alignment horizontal="center" vertical="center" wrapText="1"/>
    </xf>
    <xf numFmtId="0" fontId="35" fillId="0" borderId="123" xfId="136" applyFont="1" applyBorder="1" applyAlignment="1">
      <alignment horizontal="center" vertical="center"/>
    </xf>
    <xf numFmtId="202" fontId="25" fillId="28" borderId="34" xfId="230" applyNumberFormat="1" applyFont="1" applyFill="1" applyBorder="1" applyAlignment="1">
      <alignment horizontal="right" vertical="center"/>
    </xf>
    <xf numFmtId="202" fontId="25" fillId="0" borderId="34" xfId="230" applyNumberFormat="1" applyFont="1" applyFill="1" applyBorder="1" applyAlignment="1">
      <alignment horizontal="right" vertical="center"/>
    </xf>
    <xf numFmtId="202" fontId="26" fillId="0" borderId="34" xfId="230" applyNumberFormat="1" applyFont="1" applyFill="1" applyBorder="1" applyAlignment="1">
      <alignment horizontal="right" vertical="center"/>
    </xf>
    <xf numFmtId="202" fontId="26" fillId="0" borderId="17" xfId="230" applyNumberFormat="1" applyFont="1" applyFill="1" applyBorder="1" applyAlignment="1">
      <alignment horizontal="right" vertical="center"/>
    </xf>
    <xf numFmtId="202" fontId="26" fillId="0" borderId="69" xfId="230" applyNumberFormat="1" applyFont="1" applyFill="1" applyBorder="1" applyAlignment="1">
      <alignment horizontal="right" vertical="center"/>
    </xf>
    <xf numFmtId="202" fontId="25" fillId="0" borderId="40" xfId="230" applyNumberFormat="1" applyFont="1" applyFill="1" applyBorder="1" applyAlignment="1">
      <alignment horizontal="right" vertical="center" wrapText="1"/>
    </xf>
    <xf numFmtId="177" fontId="25" fillId="31" borderId="60" xfId="230" applyNumberFormat="1" applyFont="1" applyFill="1" applyBorder="1" applyAlignment="1">
      <alignment horizontal="right" vertical="center"/>
    </xf>
    <xf numFmtId="202" fontId="44" fillId="0" borderId="57" xfId="230" applyNumberFormat="1" applyFont="1" applyFill="1" applyBorder="1" applyAlignment="1">
      <alignment horizontal="right" vertical="center" shrinkToFit="1"/>
    </xf>
    <xf numFmtId="3" fontId="47" fillId="29" borderId="10" xfId="133" applyNumberFormat="1" applyFill="1" applyBorder="1" applyAlignment="1">
      <alignment vertical="center" wrapText="1"/>
    </xf>
    <xf numFmtId="3" fontId="49" fillId="29" borderId="37" xfId="230" applyNumberFormat="1" applyFont="1" applyFill="1" applyBorder="1" applyAlignment="1">
      <alignment vertical="center" wrapText="1"/>
    </xf>
    <xf numFmtId="0" fontId="47" fillId="29" borderId="82" xfId="133" applyNumberFormat="1" applyFill="1" applyBorder="1" applyAlignment="1">
      <alignment vertical="center"/>
    </xf>
    <xf numFmtId="0" fontId="37" fillId="0" borderId="110" xfId="136" applyFont="1" applyBorder="1" applyAlignment="1">
      <alignment horizontal="center" vertical="center"/>
    </xf>
    <xf numFmtId="0" fontId="34" fillId="0" borderId="0" xfId="136" applyFont="1" applyBorder="1">
      <alignment vertical="center"/>
    </xf>
    <xf numFmtId="0" fontId="37" fillId="0" borderId="102" xfId="136" applyFont="1" applyBorder="1" applyAlignment="1">
      <alignment horizontal="center" vertical="center"/>
    </xf>
    <xf numFmtId="43" fontId="37" fillId="0" borderId="47" xfId="136" applyNumberFormat="1" applyFont="1" applyBorder="1" applyAlignment="1">
      <alignment vertical="center" shrinkToFit="1"/>
    </xf>
    <xf numFmtId="202" fontId="37" fillId="0" borderId="47" xfId="136" applyNumberFormat="1" applyFont="1" applyBorder="1" applyAlignment="1">
      <alignment horizontal="center" vertical="center" shrinkToFit="1"/>
    </xf>
    <xf numFmtId="203" fontId="37" fillId="0" borderId="47" xfId="136" applyNumberFormat="1" applyFont="1" applyBorder="1" applyAlignment="1">
      <alignment horizontal="center" vertical="center" shrinkToFit="1"/>
    </xf>
    <xf numFmtId="207" fontId="37" fillId="0" borderId="50" xfId="136" applyNumberFormat="1" applyFont="1" applyBorder="1" applyAlignment="1">
      <alignment horizontal="center" vertical="center" shrinkToFit="1"/>
    </xf>
    <xf numFmtId="202" fontId="37" fillId="0" borderId="63" xfId="136" applyNumberFormat="1" applyFont="1" applyBorder="1" applyAlignment="1">
      <alignment vertical="center" shrinkToFit="1"/>
    </xf>
    <xf numFmtId="0" fontId="37" fillId="0" borderId="13" xfId="136" applyFont="1" applyBorder="1" applyAlignment="1">
      <alignment horizontal="center" vertical="center"/>
    </xf>
    <xf numFmtId="0" fontId="37" fillId="0" borderId="12" xfId="136" applyFont="1" applyBorder="1" applyAlignment="1">
      <alignment horizontal="center" vertical="center"/>
    </xf>
    <xf numFmtId="0" fontId="37" fillId="0" borderId="21" xfId="136" applyFont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0" fontId="23" fillId="25" borderId="24" xfId="230" applyFont="1" applyFill="1" applyBorder="1" applyAlignment="1">
      <alignment horizontal="center" vertical="center"/>
    </xf>
    <xf numFmtId="0" fontId="23" fillId="24" borderId="93" xfId="230" applyFont="1" applyFill="1" applyBorder="1" applyAlignment="1">
      <alignment horizontal="center" vertical="center"/>
    </xf>
    <xf numFmtId="0" fontId="23" fillId="25" borderId="15" xfId="230" applyFont="1" applyFill="1" applyBorder="1" applyAlignment="1">
      <alignment horizontal="center" vertical="center"/>
    </xf>
    <xf numFmtId="0" fontId="23" fillId="25" borderId="73" xfId="230" applyFont="1" applyFill="1" applyBorder="1" applyAlignment="1">
      <alignment horizontal="center" vertical="center"/>
    </xf>
    <xf numFmtId="41" fontId="37" fillId="0" borderId="0" xfId="136" applyNumberFormat="1" applyFont="1" applyBorder="1" applyAlignment="1">
      <alignment vertical="center"/>
    </xf>
    <xf numFmtId="0" fontId="37" fillId="0" borderId="0" xfId="136" applyFont="1" applyBorder="1" applyAlignment="1">
      <alignment vertical="center"/>
    </xf>
    <xf numFmtId="202" fontId="37" fillId="0" borderId="24" xfId="136" applyNumberFormat="1" applyFont="1" applyBorder="1" applyAlignment="1">
      <alignment horizontal="center" vertical="center"/>
    </xf>
    <xf numFmtId="202" fontId="37" fillId="0" borderId="27" xfId="136" applyNumberFormat="1" applyFont="1" applyBorder="1" applyAlignment="1">
      <alignment horizontal="center" vertical="center"/>
    </xf>
    <xf numFmtId="0" fontId="37" fillId="0" borderId="124" xfId="136" applyFont="1" applyBorder="1" applyAlignment="1">
      <alignment horizontal="center" vertical="center"/>
    </xf>
    <xf numFmtId="0" fontId="23" fillId="25" borderId="14" xfId="230" applyFont="1" applyFill="1" applyBorder="1" applyAlignment="1">
      <alignment horizontal="center" vertical="center" wrapText="1"/>
    </xf>
    <xf numFmtId="1" fontId="24" fillId="25" borderId="100" xfId="230" applyNumberFormat="1" applyFont="1" applyFill="1" applyBorder="1" applyAlignment="1">
      <alignment horizontal="center" vertical="center" wrapText="1"/>
    </xf>
    <xf numFmtId="2" fontId="27" fillId="0" borderId="38" xfId="230" applyNumberFormat="1" applyFont="1" applyFill="1" applyBorder="1" applyAlignment="1">
      <alignment horizontal="right" vertical="center"/>
    </xf>
    <xf numFmtId="184" fontId="27" fillId="0" borderId="38" xfId="230" applyNumberFormat="1" applyFont="1" applyFill="1" applyBorder="1" applyAlignment="1">
      <alignment horizontal="right" vertical="center"/>
    </xf>
    <xf numFmtId="0" fontId="37" fillId="0" borderId="97" xfId="136" applyFont="1" applyBorder="1" applyAlignment="1">
      <alignment horizontal="center" vertical="center"/>
    </xf>
    <xf numFmtId="202" fontId="37" fillId="0" borderId="12" xfId="136" applyNumberFormat="1" applyFont="1" applyBorder="1" applyAlignment="1">
      <alignment horizontal="center" vertical="center"/>
    </xf>
    <xf numFmtId="202" fontId="37" fillId="0" borderId="13" xfId="136" applyNumberFormat="1" applyFont="1" applyBorder="1" applyAlignment="1">
      <alignment horizontal="center" vertical="center"/>
    </xf>
    <xf numFmtId="207" fontId="37" fillId="0" borderId="21" xfId="136" applyNumberFormat="1" applyFont="1" applyBorder="1" applyAlignment="1">
      <alignment horizontal="center" vertical="center"/>
    </xf>
    <xf numFmtId="202" fontId="37" fillId="0" borderId="21" xfId="136" applyNumberFormat="1" applyFont="1" applyBorder="1" applyAlignment="1">
      <alignment horizontal="center" vertical="center"/>
    </xf>
    <xf numFmtId="207" fontId="37" fillId="0" borderId="12" xfId="136" applyNumberFormat="1" applyFont="1" applyBorder="1" applyAlignment="1">
      <alignment horizontal="center" vertical="center"/>
    </xf>
    <xf numFmtId="207" fontId="37" fillId="0" borderId="13" xfId="136" applyNumberFormat="1" applyFont="1" applyBorder="1" applyAlignment="1">
      <alignment horizontal="center" vertical="center"/>
    </xf>
    <xf numFmtId="0" fontId="23" fillId="25" borderId="15" xfId="230" applyFont="1" applyFill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0" fontId="23" fillId="25" borderId="24" xfId="230" applyFont="1" applyFill="1" applyBorder="1" applyAlignment="1">
      <alignment horizontal="center" vertical="center"/>
    </xf>
    <xf numFmtId="0" fontId="23" fillId="25" borderId="73" xfId="230" applyFont="1" applyFill="1" applyBorder="1" applyAlignment="1">
      <alignment horizontal="center" vertical="center"/>
    </xf>
    <xf numFmtId="0" fontId="23" fillId="24" borderId="93" xfId="230" applyFont="1" applyFill="1" applyBorder="1" applyAlignment="1">
      <alignment horizontal="center" vertical="center"/>
    </xf>
    <xf numFmtId="184" fontId="23" fillId="26" borderId="72" xfId="230" applyNumberFormat="1" applyFont="1" applyFill="1" applyBorder="1" applyAlignment="1">
      <alignment horizontal="right" vertical="center"/>
    </xf>
    <xf numFmtId="184" fontId="23" fillId="26" borderId="73" xfId="230" applyNumberFormat="1" applyFont="1" applyFill="1" applyBorder="1" applyAlignment="1">
      <alignment horizontal="right" vertical="center"/>
    </xf>
    <xf numFmtId="184" fontId="23" fillId="26" borderId="74" xfId="230" applyNumberFormat="1" applyFont="1" applyFill="1" applyBorder="1" applyAlignment="1">
      <alignment horizontal="right" vertical="center"/>
    </xf>
    <xf numFmtId="185" fontId="27" fillId="0" borderId="12" xfId="230" applyNumberFormat="1" applyFont="1" applyFill="1" applyBorder="1" applyAlignment="1">
      <alignment horizontal="right" vertical="center"/>
    </xf>
    <xf numFmtId="202" fontId="37" fillId="0" borderId="133" xfId="136" applyNumberFormat="1" applyFont="1" applyBorder="1" applyAlignment="1">
      <alignment horizontal="center" vertical="center"/>
    </xf>
    <xf numFmtId="207" fontId="37" fillId="0" borderId="22" xfId="136" applyNumberFormat="1" applyFont="1" applyBorder="1" applyAlignment="1">
      <alignment horizontal="center" vertical="center"/>
    </xf>
    <xf numFmtId="207" fontId="37" fillId="0" borderId="24" xfId="136" applyNumberFormat="1" applyFont="1" applyBorder="1" applyAlignment="1">
      <alignment horizontal="center" vertical="center"/>
    </xf>
    <xf numFmtId="183" fontId="27" fillId="0" borderId="38" xfId="230" applyNumberFormat="1" applyFont="1" applyFill="1" applyBorder="1" applyAlignment="1">
      <alignment horizontal="right" vertical="center"/>
    </xf>
    <xf numFmtId="41" fontId="27" fillId="0" borderId="38" xfId="230" applyNumberFormat="1" applyFont="1" applyFill="1" applyBorder="1" applyAlignment="1">
      <alignment horizontal="right" vertical="center"/>
    </xf>
    <xf numFmtId="202" fontId="27" fillId="0" borderId="38" xfId="230" applyNumberFormat="1" applyFont="1" applyFill="1" applyBorder="1" applyAlignment="1">
      <alignment horizontal="right" vertical="center"/>
    </xf>
    <xf numFmtId="178" fontId="24" fillId="0" borderId="0" xfId="41" applyNumberFormat="1" applyFont="1" applyBorder="1" applyAlignment="1">
      <alignment horizontal="center" vertical="center" wrapText="1"/>
    </xf>
    <xf numFmtId="178" fontId="44" fillId="0" borderId="0" xfId="230" applyNumberFormat="1" applyFont="1" applyBorder="1" applyAlignment="1">
      <alignment horizontal="right" vertical="center" shrinkToFit="1"/>
    </xf>
    <xf numFmtId="178" fontId="44" fillId="0" borderId="0" xfId="41" applyNumberFormat="1" applyFont="1" applyBorder="1" applyAlignment="1">
      <alignment horizontal="right" vertical="center" shrinkToFit="1"/>
    </xf>
    <xf numFmtId="178" fontId="24" fillId="0" borderId="62" xfId="41" applyNumberFormat="1" applyFont="1" applyBorder="1" applyAlignment="1">
      <alignment horizontal="center" vertical="center" wrapText="1"/>
    </xf>
    <xf numFmtId="0" fontId="43" fillId="0" borderId="59" xfId="230" applyFont="1" applyBorder="1" applyAlignment="1">
      <alignment horizontal="center" vertical="center"/>
    </xf>
    <xf numFmtId="0" fontId="44" fillId="0" borderId="61" xfId="230" applyFont="1" applyBorder="1" applyAlignment="1">
      <alignment horizontal="center" vertical="center"/>
    </xf>
    <xf numFmtId="2" fontId="23" fillId="24" borderId="51" xfId="230" applyNumberFormat="1" applyFont="1" applyFill="1" applyBorder="1" applyAlignment="1">
      <alignment horizontal="center" vertical="center"/>
    </xf>
    <xf numFmtId="2" fontId="26" fillId="0" borderId="127" xfId="230" applyNumberFormat="1" applyFont="1" applyFill="1" applyBorder="1" applyAlignment="1">
      <alignment horizontal="right" vertical="center"/>
    </xf>
    <xf numFmtId="2" fontId="26" fillId="0" borderId="47" xfId="230" applyNumberFormat="1" applyFont="1" applyFill="1" applyBorder="1" applyAlignment="1">
      <alignment horizontal="right" vertical="center"/>
    </xf>
    <xf numFmtId="2" fontId="25" fillId="0" borderId="48" xfId="230" applyNumberFormat="1" applyFont="1" applyFill="1" applyBorder="1" applyAlignment="1">
      <alignment horizontal="right" vertical="center"/>
    </xf>
    <xf numFmtId="2" fontId="23" fillId="26" borderId="49" xfId="230" applyNumberFormat="1" applyFont="1" applyFill="1" applyBorder="1" applyAlignment="1">
      <alignment horizontal="right" vertical="center"/>
    </xf>
    <xf numFmtId="2" fontId="23" fillId="26" borderId="47" xfId="230" applyNumberFormat="1" applyFont="1" applyFill="1" applyBorder="1" applyAlignment="1">
      <alignment horizontal="right" vertical="center"/>
    </xf>
    <xf numFmtId="2" fontId="23" fillId="26" borderId="50" xfId="230" applyNumberFormat="1" applyFont="1" applyFill="1" applyBorder="1" applyAlignment="1">
      <alignment horizontal="right" vertical="center"/>
    </xf>
    <xf numFmtId="2" fontId="26" fillId="0" borderId="128" xfId="230" applyNumberFormat="1" applyFont="1" applyFill="1" applyBorder="1" applyAlignment="1">
      <alignment horizontal="right" vertical="center"/>
    </xf>
    <xf numFmtId="2" fontId="26" fillId="0" borderId="73" xfId="230" applyNumberFormat="1" applyFont="1" applyFill="1" applyBorder="1" applyAlignment="1">
      <alignment horizontal="right" vertical="center"/>
    </xf>
    <xf numFmtId="2" fontId="25" fillId="0" borderId="130" xfId="230" applyNumberFormat="1" applyFont="1" applyFill="1" applyBorder="1" applyAlignment="1">
      <alignment horizontal="right" vertical="center"/>
    </xf>
    <xf numFmtId="2" fontId="23" fillId="26" borderId="72" xfId="230" applyNumberFormat="1" applyFont="1" applyFill="1" applyBorder="1" applyAlignment="1">
      <alignment horizontal="right" vertical="center"/>
    </xf>
    <xf numFmtId="2" fontId="23" fillId="26" borderId="73" xfId="230" applyNumberFormat="1" applyFont="1" applyFill="1" applyBorder="1" applyAlignment="1">
      <alignment horizontal="right" vertical="center"/>
    </xf>
    <xf numFmtId="2" fontId="23" fillId="26" borderId="74" xfId="230" applyNumberFormat="1" applyFont="1" applyFill="1" applyBorder="1" applyAlignment="1">
      <alignment horizontal="right" vertical="center"/>
    </xf>
    <xf numFmtId="0" fontId="23" fillId="25" borderId="16" xfId="230" applyFont="1" applyFill="1" applyBorder="1" applyAlignment="1">
      <alignment horizontal="center" vertical="center" wrapText="1"/>
    </xf>
    <xf numFmtId="2" fontId="24" fillId="25" borderId="115" xfId="230" applyNumberFormat="1" applyFont="1" applyFill="1" applyBorder="1" applyAlignment="1">
      <alignment horizontal="center" vertical="center" wrapText="1"/>
    </xf>
    <xf numFmtId="2" fontId="23" fillId="24" borderId="51" xfId="230" applyNumberFormat="1" applyFont="1" applyFill="1" applyBorder="1" applyAlignment="1">
      <alignment vertical="center"/>
    </xf>
    <xf numFmtId="2" fontId="23" fillId="24" borderId="11" xfId="230" applyNumberFormat="1" applyFont="1" applyFill="1" applyBorder="1" applyAlignment="1">
      <alignment vertical="center"/>
    </xf>
    <xf numFmtId="2" fontId="24" fillId="25" borderId="122" xfId="230" applyNumberFormat="1" applyFont="1" applyFill="1" applyBorder="1" applyAlignment="1">
      <alignment horizontal="center" vertical="center" wrapText="1"/>
    </xf>
    <xf numFmtId="2" fontId="25" fillId="0" borderId="127" xfId="230" applyNumberFormat="1" applyFont="1" applyFill="1" applyBorder="1" applyAlignment="1">
      <alignment horizontal="right" vertical="center"/>
    </xf>
    <xf numFmtId="2" fontId="25" fillId="0" borderId="47" xfId="230" applyNumberFormat="1" applyFont="1" applyFill="1" applyBorder="1" applyAlignment="1">
      <alignment horizontal="right" vertical="center"/>
    </xf>
    <xf numFmtId="2" fontId="24" fillId="25" borderId="135" xfId="230" applyNumberFormat="1" applyFont="1" applyFill="1" applyBorder="1" applyAlignment="1">
      <alignment horizontal="center" vertical="center" wrapText="1"/>
    </xf>
    <xf numFmtId="2" fontId="24" fillId="25" borderId="124" xfId="230" applyNumberFormat="1" applyFont="1" applyFill="1" applyBorder="1" applyAlignment="1">
      <alignment horizontal="center" vertical="center" wrapText="1"/>
    </xf>
    <xf numFmtId="2" fontId="26" fillId="0" borderId="32" xfId="230" applyNumberFormat="1" applyFont="1" applyFill="1" applyBorder="1" applyAlignment="1">
      <alignment horizontal="right" vertical="center"/>
    </xf>
    <xf numFmtId="2" fontId="26" fillId="0" borderId="21" xfId="230" applyNumberFormat="1" applyFont="1" applyFill="1" applyBorder="1" applyAlignment="1">
      <alignment horizontal="right" vertical="center"/>
    </xf>
    <xf numFmtId="2" fontId="25" fillId="0" borderId="21" xfId="230" applyNumberFormat="1" applyFont="1" applyFill="1" applyBorder="1" applyAlignment="1">
      <alignment horizontal="right" vertical="center"/>
    </xf>
    <xf numFmtId="2" fontId="26" fillId="0" borderId="22" xfId="230" applyNumberFormat="1" applyFont="1" applyFill="1" applyBorder="1" applyAlignment="1">
      <alignment horizontal="right" vertical="center"/>
    </xf>
    <xf numFmtId="2" fontId="26" fillId="0" borderId="28" xfId="230" applyNumberFormat="1" applyFont="1" applyFill="1" applyBorder="1" applyAlignment="1">
      <alignment horizontal="right" vertical="center"/>
    </xf>
    <xf numFmtId="2" fontId="25" fillId="0" borderId="64" xfId="230" applyNumberFormat="1" applyFont="1" applyFill="1" applyBorder="1" applyAlignment="1">
      <alignment horizontal="right" vertical="center"/>
    </xf>
    <xf numFmtId="2" fontId="25" fillId="0" borderId="44" xfId="230" applyNumberFormat="1" applyFont="1" applyFill="1" applyBorder="1" applyAlignment="1">
      <alignment horizontal="right" vertical="center"/>
    </xf>
    <xf numFmtId="2" fontId="25" fillId="0" borderId="61" xfId="230" applyNumberFormat="1" applyFont="1" applyFill="1" applyBorder="1" applyAlignment="1">
      <alignment horizontal="right" vertical="center"/>
    </xf>
    <xf numFmtId="0" fontId="27" fillId="0" borderId="38" xfId="230" applyNumberFormat="1" applyFont="1" applyFill="1" applyBorder="1" applyAlignment="1">
      <alignment horizontal="right" vertical="center"/>
    </xf>
    <xf numFmtId="0" fontId="25" fillId="0" borderId="38" xfId="230" applyNumberFormat="1" applyFont="1" applyFill="1" applyBorder="1" applyAlignment="1">
      <alignment horizontal="right" vertical="center"/>
    </xf>
    <xf numFmtId="184" fontId="25" fillId="0" borderId="38" xfId="230" applyNumberFormat="1" applyFont="1" applyFill="1" applyBorder="1" applyAlignment="1">
      <alignment horizontal="right" vertical="center"/>
    </xf>
    <xf numFmtId="1" fontId="25" fillId="0" borderId="37" xfId="230" applyNumberFormat="1" applyFont="1" applyFill="1" applyBorder="1" applyAlignment="1">
      <alignment horizontal="right" vertical="center"/>
    </xf>
    <xf numFmtId="1" fontId="25" fillId="0" borderId="12" xfId="230" applyNumberFormat="1" applyFont="1" applyFill="1" applyBorder="1" applyAlignment="1">
      <alignment horizontal="right" vertical="center"/>
    </xf>
    <xf numFmtId="2" fontId="24" fillId="31" borderId="16" xfId="230" applyNumberFormat="1" applyFont="1" applyFill="1" applyBorder="1" applyAlignment="1">
      <alignment horizontal="center" vertical="center" wrapText="1"/>
    </xf>
    <xf numFmtId="2" fontId="24" fillId="31" borderId="14" xfId="230" applyNumberFormat="1" applyFont="1" applyFill="1" applyBorder="1" applyAlignment="1">
      <alignment horizontal="center" vertical="center" wrapText="1"/>
    </xf>
    <xf numFmtId="2" fontId="24" fillId="31" borderId="76" xfId="230" applyNumberFormat="1" applyFont="1" applyFill="1" applyBorder="1" applyAlignment="1">
      <alignment horizontal="center" vertical="center" wrapText="1"/>
    </xf>
    <xf numFmtId="2" fontId="24" fillId="31" borderId="77" xfId="230" applyNumberFormat="1" applyFont="1" applyFill="1" applyBorder="1" applyAlignment="1">
      <alignment horizontal="center" vertical="center" wrapText="1"/>
    </xf>
    <xf numFmtId="0" fontId="23" fillId="31" borderId="14" xfId="230" applyFont="1" applyFill="1" applyBorder="1" applyAlignment="1">
      <alignment horizontal="center" vertical="center"/>
    </xf>
    <xf numFmtId="0" fontId="23" fillId="32" borderId="0" xfId="230" applyFont="1" applyFill="1" applyBorder="1" applyAlignment="1">
      <alignment horizontal="center" vertical="center"/>
    </xf>
    <xf numFmtId="2" fontId="24" fillId="25" borderId="0" xfId="230" applyNumberFormat="1" applyFont="1" applyFill="1" applyBorder="1" applyAlignment="1">
      <alignment horizontal="center" vertical="center" wrapText="1"/>
    </xf>
    <xf numFmtId="2" fontId="24" fillId="25" borderId="33" xfId="230" applyNumberFormat="1" applyFont="1" applyFill="1" applyBorder="1" applyAlignment="1">
      <alignment horizontal="center" vertical="center" wrapText="1"/>
    </xf>
    <xf numFmtId="2" fontId="24" fillId="25" borderId="134" xfId="230" applyNumberFormat="1" applyFont="1" applyFill="1" applyBorder="1" applyAlignment="1">
      <alignment horizontal="center" vertical="center" wrapText="1"/>
    </xf>
    <xf numFmtId="210" fontId="34" fillId="0" borderId="0" xfId="136" applyNumberFormat="1" applyFont="1">
      <alignment vertical="center"/>
    </xf>
    <xf numFmtId="41" fontId="25" fillId="27" borderId="0" xfId="231" applyFont="1" applyFill="1" applyBorder="1" applyAlignment="1">
      <alignment horizontal="right" vertical="center"/>
    </xf>
    <xf numFmtId="211" fontId="44" fillId="0" borderId="57" xfId="230" applyNumberFormat="1" applyFont="1" applyBorder="1" applyAlignment="1">
      <alignment horizontal="right" vertical="center" shrinkToFit="1"/>
    </xf>
    <xf numFmtId="211" fontId="44" fillId="0" borderId="38" xfId="230" applyNumberFormat="1" applyFont="1" applyBorder="1" applyAlignment="1">
      <alignment horizontal="right" vertical="center" shrinkToFit="1"/>
    </xf>
    <xf numFmtId="212" fontId="44" fillId="0" borderId="38" xfId="230" applyNumberFormat="1" applyFont="1" applyBorder="1" applyAlignment="1">
      <alignment horizontal="right" vertical="center" shrinkToFit="1"/>
    </xf>
    <xf numFmtId="212" fontId="44" fillId="0" borderId="57" xfId="230" applyNumberFormat="1" applyFont="1" applyBorder="1" applyAlignment="1">
      <alignment horizontal="right" vertical="center" shrinkToFit="1"/>
    </xf>
    <xf numFmtId="179" fontId="44" fillId="0" borderId="63" xfId="230" applyNumberFormat="1" applyFont="1" applyBorder="1" applyAlignment="1">
      <alignment horizontal="right" vertical="center" shrinkToFit="1"/>
    </xf>
    <xf numFmtId="179" fontId="44" fillId="0" borderId="60" xfId="230" applyNumberFormat="1" applyFont="1" applyBorder="1" applyAlignment="1">
      <alignment horizontal="right" vertical="center" shrinkToFit="1"/>
    </xf>
    <xf numFmtId="179" fontId="44" fillId="0" borderId="24" xfId="230" applyNumberFormat="1" applyFont="1" applyBorder="1" applyAlignment="1">
      <alignment horizontal="right" vertical="center" shrinkToFit="1"/>
    </xf>
    <xf numFmtId="179" fontId="44" fillId="0" borderId="34" xfId="230" applyNumberFormat="1" applyFont="1" applyBorder="1" applyAlignment="1">
      <alignment horizontal="right" vertical="center" shrinkToFit="1"/>
    </xf>
    <xf numFmtId="179" fontId="44" fillId="0" borderId="49" xfId="230" applyNumberFormat="1" applyFont="1" applyBorder="1" applyAlignment="1">
      <alignment horizontal="right" vertical="center" shrinkToFit="1"/>
    </xf>
    <xf numFmtId="179" fontId="44" fillId="0" borderId="47" xfId="230" applyNumberFormat="1" applyFont="1" applyBorder="1" applyAlignment="1">
      <alignment horizontal="right" vertical="center" shrinkToFit="1"/>
    </xf>
    <xf numFmtId="179" fontId="44" fillId="0" borderId="47" xfId="41" applyNumberFormat="1" applyFont="1" applyBorder="1" applyAlignment="1">
      <alignment horizontal="right" vertical="center" shrinkToFit="1"/>
    </xf>
    <xf numFmtId="179" fontId="44" fillId="0" borderId="50" xfId="41" applyNumberFormat="1" applyFont="1" applyBorder="1" applyAlignment="1">
      <alignment horizontal="right" vertical="center" shrinkToFit="1"/>
    </xf>
    <xf numFmtId="176" fontId="44" fillId="0" borderId="22" xfId="230" applyNumberFormat="1" applyFont="1" applyBorder="1" applyAlignment="1">
      <alignment horizontal="center" vertical="center"/>
    </xf>
    <xf numFmtId="176" fontId="44" fillId="0" borderId="24" xfId="230" applyNumberFormat="1" applyFont="1" applyBorder="1" applyAlignment="1">
      <alignment horizontal="center" vertical="center"/>
    </xf>
    <xf numFmtId="176" fontId="44" fillId="0" borderId="61" xfId="230" applyNumberFormat="1" applyFont="1" applyBorder="1" applyAlignment="1">
      <alignment horizontal="center" vertical="center"/>
    </xf>
    <xf numFmtId="0" fontId="27" fillId="33" borderId="37" xfId="230" applyFont="1" applyFill="1" applyBorder="1" applyAlignment="1">
      <alignment horizontal="right" vertical="center"/>
    </xf>
    <xf numFmtId="0" fontId="27" fillId="33" borderId="17" xfId="230" applyFont="1" applyFill="1" applyBorder="1" applyAlignment="1">
      <alignment horizontal="right" vertical="center"/>
    </xf>
    <xf numFmtId="202" fontId="25" fillId="30" borderId="37" xfId="230" applyNumberFormat="1" applyFont="1" applyFill="1" applyBorder="1" applyAlignment="1">
      <alignment horizontal="right" vertical="center" wrapText="1"/>
    </xf>
    <xf numFmtId="202" fontId="25" fillId="30" borderId="17" xfId="230" applyNumberFormat="1" applyFont="1" applyFill="1" applyBorder="1" applyAlignment="1">
      <alignment horizontal="right" vertical="center" wrapText="1"/>
    </xf>
    <xf numFmtId="184" fontId="43" fillId="0" borderId="136" xfId="230" applyNumberFormat="1" applyFont="1" applyBorder="1" applyAlignment="1">
      <alignment horizontal="center" vertical="center"/>
    </xf>
    <xf numFmtId="184" fontId="43" fillId="0" borderId="137" xfId="230" applyNumberFormat="1" applyFont="1" applyBorder="1" applyAlignment="1">
      <alignment horizontal="center" vertical="center"/>
    </xf>
    <xf numFmtId="202" fontId="44" fillId="0" borderId="89" xfId="230" applyNumberFormat="1" applyFont="1" applyBorder="1" applyAlignment="1">
      <alignment horizontal="right" vertical="center" shrinkToFit="1"/>
    </xf>
    <xf numFmtId="202" fontId="44" fillId="0" borderId="75" xfId="230" applyNumberFormat="1" applyFont="1" applyBorder="1" applyAlignment="1">
      <alignment horizontal="right" vertical="center" shrinkToFit="1"/>
    </xf>
    <xf numFmtId="202" fontId="44" fillId="0" borderId="70" xfId="230" applyNumberFormat="1" applyFont="1" applyBorder="1" applyAlignment="1">
      <alignment horizontal="right" vertical="center" shrinkToFit="1"/>
    </xf>
    <xf numFmtId="202" fontId="44" fillId="0" borderId="71" xfId="230" applyNumberFormat="1" applyFont="1" applyBorder="1" applyAlignment="1">
      <alignment horizontal="right" vertical="center" shrinkToFit="1"/>
    </xf>
    <xf numFmtId="211" fontId="44" fillId="0" borderId="60" xfId="230" applyNumberFormat="1" applyFont="1" applyBorder="1" applyAlignment="1">
      <alignment horizontal="right" vertical="center" shrinkToFit="1"/>
    </xf>
    <xf numFmtId="211" fontId="44" fillId="0" borderId="24" xfId="230" applyNumberFormat="1" applyFont="1" applyBorder="1" applyAlignment="1">
      <alignment horizontal="right" vertical="center" shrinkToFit="1"/>
    </xf>
    <xf numFmtId="211" fontId="44" fillId="0" borderId="124" xfId="230" applyNumberFormat="1" applyFont="1" applyBorder="1" applyAlignment="1">
      <alignment horizontal="right" vertical="center" shrinkToFit="1"/>
    </xf>
    <xf numFmtId="179" fontId="44" fillId="0" borderId="22" xfId="230" applyNumberFormat="1" applyFont="1" applyBorder="1" applyAlignment="1">
      <alignment horizontal="right" vertical="center" shrinkToFit="1"/>
    </xf>
    <xf numFmtId="179" fontId="44" fillId="0" borderId="24" xfId="41" applyNumberFormat="1" applyFont="1" applyBorder="1" applyAlignment="1">
      <alignment horizontal="right" vertical="center" shrinkToFit="1"/>
    </xf>
    <xf numFmtId="179" fontId="44" fillId="0" borderId="27" xfId="41" applyNumberFormat="1" applyFont="1" applyBorder="1" applyAlignment="1">
      <alignment horizontal="right" vertical="center" shrinkToFit="1"/>
    </xf>
    <xf numFmtId="211" fontId="44" fillId="0" borderId="22" xfId="230" applyNumberFormat="1" applyFont="1" applyBorder="1" applyAlignment="1">
      <alignment horizontal="right" vertical="center" shrinkToFit="1"/>
    </xf>
    <xf numFmtId="41" fontId="23" fillId="26" borderId="21" xfId="230" applyNumberFormat="1" applyFont="1" applyFill="1" applyBorder="1" applyAlignment="1">
      <alignment horizontal="right" vertical="center"/>
    </xf>
    <xf numFmtId="0" fontId="34" fillId="0" borderId="42" xfId="136" applyFont="1" applyBorder="1" applyAlignment="1">
      <alignment horizontal="center" vertical="center"/>
    </xf>
    <xf numFmtId="184" fontId="37" fillId="0" borderId="48" xfId="136" applyNumberFormat="1" applyFont="1" applyBorder="1" applyAlignment="1">
      <alignment horizontal="center" vertical="center"/>
    </xf>
    <xf numFmtId="184" fontId="37" fillId="0" borderId="130" xfId="136" applyNumberFormat="1" applyFont="1" applyBorder="1" applyAlignment="1">
      <alignment horizontal="center" vertical="center"/>
    </xf>
    <xf numFmtId="184" fontId="37" fillId="0" borderId="18" xfId="136" applyNumberFormat="1" applyFont="1" applyBorder="1" applyAlignment="1">
      <alignment horizontal="center" vertical="center"/>
    </xf>
    <xf numFmtId="184" fontId="37" fillId="0" borderId="131" xfId="136" applyNumberFormat="1" applyFont="1" applyBorder="1" applyAlignment="1">
      <alignment horizontal="center" vertical="center"/>
    </xf>
    <xf numFmtId="184" fontId="37" fillId="0" borderId="42" xfId="136" applyNumberFormat="1" applyFont="1" applyBorder="1" applyAlignment="1">
      <alignment horizontal="center" vertical="center"/>
    </xf>
    <xf numFmtId="184" fontId="37" fillId="0" borderId="132" xfId="136" applyNumberFormat="1" applyFont="1" applyBorder="1" applyAlignment="1">
      <alignment horizontal="center" vertical="center"/>
    </xf>
    <xf numFmtId="184" fontId="37" fillId="0" borderId="63" xfId="136" applyNumberFormat="1" applyFont="1" applyBorder="1" applyAlignment="1">
      <alignment horizontal="center" vertical="center"/>
    </xf>
    <xf numFmtId="184" fontId="37" fillId="0" borderId="129" xfId="136" applyNumberFormat="1" applyFont="1" applyBorder="1" applyAlignment="1">
      <alignment horizontal="center" vertical="center"/>
    </xf>
    <xf numFmtId="184" fontId="37" fillId="0" borderId="57" xfId="136" applyNumberFormat="1" applyFont="1" applyBorder="1" applyAlignment="1">
      <alignment horizontal="center" vertical="center"/>
    </xf>
    <xf numFmtId="41" fontId="37" fillId="0" borderId="13" xfId="136" applyNumberFormat="1" applyFont="1" applyBorder="1" applyAlignment="1">
      <alignment horizontal="center" vertical="center"/>
    </xf>
    <xf numFmtId="41" fontId="37" fillId="0" borderId="27" xfId="136" applyNumberFormat="1" applyFont="1" applyBorder="1" applyAlignment="1">
      <alignment horizontal="center" vertical="center"/>
    </xf>
    <xf numFmtId="41" fontId="37" fillId="0" borderId="12" xfId="136" applyNumberFormat="1" applyFont="1" applyBorder="1" applyAlignment="1">
      <alignment horizontal="center" vertical="center"/>
    </xf>
    <xf numFmtId="41" fontId="37" fillId="0" borderId="24" xfId="136" applyNumberFormat="1" applyFont="1" applyBorder="1" applyAlignment="1">
      <alignment horizontal="center" vertical="center"/>
    </xf>
    <xf numFmtId="41" fontId="37" fillId="0" borderId="21" xfId="136" applyNumberFormat="1" applyFont="1" applyBorder="1" applyAlignment="1">
      <alignment horizontal="center" vertical="center"/>
    </xf>
    <xf numFmtId="41" fontId="37" fillId="0" borderId="22" xfId="136" applyNumberFormat="1" applyFont="1" applyBorder="1" applyAlignment="1">
      <alignment horizontal="center" vertical="center"/>
    </xf>
    <xf numFmtId="202" fontId="37" fillId="0" borderId="47" xfId="136" applyNumberFormat="1" applyFont="1" applyBorder="1" applyAlignment="1">
      <alignment horizontal="center" vertical="center" shrinkToFit="1"/>
    </xf>
    <xf numFmtId="202" fontId="37" fillId="0" borderId="73" xfId="136" applyNumberFormat="1" applyFont="1" applyBorder="1" applyAlignment="1">
      <alignment horizontal="center" vertical="center" shrinkToFit="1"/>
    </xf>
    <xf numFmtId="202" fontId="37" fillId="0" borderId="15" xfId="136" applyNumberFormat="1" applyFont="1" applyBorder="1" applyAlignment="1">
      <alignment horizontal="center" vertical="center" shrinkToFit="1"/>
    </xf>
    <xf numFmtId="0" fontId="37" fillId="0" borderId="52" xfId="136" applyFont="1" applyBorder="1" applyAlignment="1">
      <alignment horizontal="center" vertical="center"/>
    </xf>
    <xf numFmtId="0" fontId="37" fillId="0" borderId="51" xfId="136" applyFont="1" applyBorder="1" applyAlignment="1">
      <alignment horizontal="center" vertical="center"/>
    </xf>
    <xf numFmtId="0" fontId="37" fillId="0" borderId="11" xfId="136" applyFont="1" applyBorder="1" applyAlignment="1">
      <alignment horizontal="center" vertical="center"/>
    </xf>
    <xf numFmtId="0" fontId="37" fillId="0" borderId="122" xfId="136" applyFont="1" applyBorder="1" applyAlignment="1">
      <alignment horizontal="center" vertical="center"/>
    </xf>
    <xf numFmtId="0" fontId="37" fillId="0" borderId="106" xfId="136" applyFont="1" applyBorder="1" applyAlignment="1">
      <alignment horizontal="center" vertical="center"/>
    </xf>
    <xf numFmtId="0" fontId="37" fillId="0" borderId="108" xfId="136" applyFont="1" applyBorder="1" applyAlignment="1">
      <alignment horizontal="center" vertical="center"/>
    </xf>
    <xf numFmtId="0" fontId="37" fillId="0" borderId="97" xfId="136" applyFont="1" applyBorder="1" applyAlignment="1">
      <alignment horizontal="center" vertical="center"/>
    </xf>
    <xf numFmtId="0" fontId="37" fillId="0" borderId="123" xfId="136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0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184" fontId="45" fillId="0" borderId="36" xfId="136" applyNumberFormat="1" applyFont="1" applyBorder="1" applyAlignment="1">
      <alignment horizontal="center" vertical="center" wrapText="1"/>
    </xf>
    <xf numFmtId="184" fontId="45" fillId="0" borderId="37" xfId="136" applyNumberFormat="1" applyFont="1" applyBorder="1" applyAlignment="1">
      <alignment horizontal="center" vertical="center" wrapText="1"/>
    </xf>
    <xf numFmtId="184" fontId="45" fillId="0" borderId="45" xfId="136" applyNumberFormat="1" applyFont="1" applyBorder="1" applyAlignment="1">
      <alignment horizontal="center" vertical="center" wrapText="1"/>
    </xf>
    <xf numFmtId="184" fontId="45" fillId="0" borderId="78" xfId="136" applyNumberFormat="1" applyFont="1" applyBorder="1" applyAlignment="1">
      <alignment horizontal="center" vertical="center" wrapText="1"/>
    </xf>
    <xf numFmtId="184" fontId="45" fillId="0" borderId="46" xfId="136" applyNumberFormat="1" applyFont="1" applyBorder="1" applyAlignment="1">
      <alignment horizontal="center" vertical="center" wrapText="1"/>
    </xf>
    <xf numFmtId="184" fontId="45" fillId="0" borderId="90" xfId="136" applyNumberFormat="1" applyFont="1" applyBorder="1" applyAlignment="1">
      <alignment horizontal="center" vertical="center" wrapText="1"/>
    </xf>
    <xf numFmtId="184" fontId="45" fillId="0" borderId="41" xfId="136" applyNumberFormat="1" applyFont="1" applyBorder="1" applyAlignment="1">
      <alignment horizontal="center" vertical="center" wrapText="1"/>
    </xf>
    <xf numFmtId="184" fontId="45" fillId="0" borderId="117" xfId="136" applyNumberFormat="1" applyFont="1" applyBorder="1" applyAlignment="1">
      <alignment horizontal="center" vertical="center" wrapText="1"/>
    </xf>
    <xf numFmtId="184" fontId="45" fillId="0" borderId="125" xfId="136" applyNumberFormat="1" applyFont="1" applyBorder="1" applyAlignment="1">
      <alignment horizontal="center" vertical="center" wrapText="1"/>
    </xf>
    <xf numFmtId="0" fontId="37" fillId="0" borderId="12" xfId="136" applyFont="1" applyBorder="1" applyAlignment="1">
      <alignment horizontal="center" vertical="center" wrapText="1"/>
    </xf>
    <xf numFmtId="0" fontId="37" fillId="0" borderId="13" xfId="136" applyFont="1" applyBorder="1" applyAlignment="1">
      <alignment horizontal="center" vertical="center" wrapText="1"/>
    </xf>
    <xf numFmtId="184" fontId="37" fillId="0" borderId="21" xfId="136" applyNumberFormat="1" applyFont="1" applyBorder="1" applyAlignment="1">
      <alignment horizontal="center" vertical="center"/>
    </xf>
    <xf numFmtId="184" fontId="37" fillId="0" borderId="12" xfId="136" applyNumberFormat="1" applyFont="1" applyBorder="1" applyAlignment="1">
      <alignment horizontal="center" vertical="center"/>
    </xf>
    <xf numFmtId="184" fontId="37" fillId="0" borderId="13" xfId="136" applyNumberFormat="1" applyFont="1" applyBorder="1" applyAlignment="1">
      <alignment horizontal="center" vertical="center"/>
    </xf>
    <xf numFmtId="0" fontId="37" fillId="0" borderId="13" xfId="136" applyFont="1" applyBorder="1" applyAlignment="1">
      <alignment horizontal="center" vertical="center"/>
    </xf>
    <xf numFmtId="0" fontId="37" fillId="0" borderId="12" xfId="136" applyFont="1" applyBorder="1" applyAlignment="1">
      <alignment horizontal="center" vertical="center"/>
    </xf>
    <xf numFmtId="0" fontId="37" fillId="0" borderId="21" xfId="136" applyFont="1" applyBorder="1" applyAlignment="1">
      <alignment horizontal="center" vertical="center"/>
    </xf>
    <xf numFmtId="0" fontId="37" fillId="0" borderId="32" xfId="136" applyFont="1" applyBorder="1" applyAlignment="1">
      <alignment horizontal="center" vertical="center"/>
    </xf>
    <xf numFmtId="0" fontId="37" fillId="0" borderId="28" xfId="136" applyFont="1" applyBorder="1" applyAlignment="1">
      <alignment horizontal="center" vertical="center"/>
    </xf>
    <xf numFmtId="202" fontId="37" fillId="0" borderId="12" xfId="136" applyNumberFormat="1" applyFont="1" applyBorder="1" applyAlignment="1">
      <alignment horizontal="center" vertical="center"/>
    </xf>
    <xf numFmtId="43" fontId="37" fillId="0" borderId="12" xfId="136" applyNumberFormat="1" applyFont="1" applyBorder="1" applyAlignment="1">
      <alignment horizontal="center" vertical="center"/>
    </xf>
    <xf numFmtId="0" fontId="37" fillId="0" borderId="31" xfId="136" applyFont="1" applyBorder="1" applyAlignment="1">
      <alignment horizontal="center" vertical="center"/>
    </xf>
    <xf numFmtId="0" fontId="37" fillId="0" borderId="29" xfId="136" applyFont="1" applyBorder="1" applyAlignment="1">
      <alignment horizontal="center" vertical="center"/>
    </xf>
    <xf numFmtId="0" fontId="37" fillId="0" borderId="21" xfId="136" applyFont="1" applyBorder="1" applyAlignment="1">
      <alignment horizontal="center" vertical="center" shrinkToFit="1"/>
    </xf>
    <xf numFmtId="207" fontId="37" fillId="0" borderId="21" xfId="136" applyNumberFormat="1" applyFont="1" applyBorder="1" applyAlignment="1">
      <alignment horizontal="center" vertical="center"/>
    </xf>
    <xf numFmtId="202" fontId="37" fillId="0" borderId="21" xfId="136" applyNumberFormat="1" applyFont="1" applyBorder="1" applyAlignment="1">
      <alignment horizontal="center" vertical="center"/>
    </xf>
    <xf numFmtId="207" fontId="37" fillId="0" borderId="12" xfId="136" applyNumberFormat="1" applyFont="1" applyBorder="1" applyAlignment="1">
      <alignment horizontal="center" vertical="center"/>
    </xf>
    <xf numFmtId="0" fontId="34" fillId="0" borderId="0" xfId="136" applyFont="1" applyBorder="1">
      <alignment vertical="center"/>
    </xf>
    <xf numFmtId="207" fontId="37" fillId="0" borderId="13" xfId="136" applyNumberFormat="1" applyFont="1" applyBorder="1" applyAlignment="1">
      <alignment horizontal="center" vertical="center"/>
    </xf>
    <xf numFmtId="0" fontId="37" fillId="0" borderId="12" xfId="136" quotePrefix="1" applyFont="1" applyBorder="1" applyAlignment="1">
      <alignment horizontal="center" vertical="center"/>
    </xf>
    <xf numFmtId="207" fontId="37" fillId="0" borderId="126" xfId="136" quotePrefix="1" applyNumberFormat="1" applyFont="1" applyBorder="1" applyAlignment="1">
      <alignment horizontal="center" vertical="center"/>
    </xf>
    <xf numFmtId="207" fontId="37" fillId="0" borderId="126" xfId="136" applyNumberFormat="1" applyFont="1" applyBorder="1" applyAlignment="1">
      <alignment horizontal="center" vertical="center"/>
    </xf>
    <xf numFmtId="207" fontId="37" fillId="0" borderId="12" xfId="136" quotePrefix="1" applyNumberFormat="1" applyFont="1" applyBorder="1" applyAlignment="1">
      <alignment horizontal="center" vertical="center"/>
    </xf>
    <xf numFmtId="43" fontId="37" fillId="0" borderId="13" xfId="136" applyNumberFormat="1" applyFont="1" applyBorder="1" applyAlignment="1">
      <alignment horizontal="center" vertical="center"/>
    </xf>
    <xf numFmtId="202" fontId="37" fillId="0" borderId="13" xfId="136" applyNumberFormat="1" applyFont="1" applyBorder="1" applyAlignment="1">
      <alignment horizontal="center" vertical="center"/>
    </xf>
    <xf numFmtId="207" fontId="37" fillId="0" borderId="12" xfId="136" applyNumberFormat="1" applyFont="1" applyBorder="1" applyAlignment="1">
      <alignment horizontal="center" vertical="center" wrapText="1"/>
    </xf>
    <xf numFmtId="207" fontId="37" fillId="0" borderId="21" xfId="136" applyNumberFormat="1" applyFont="1" applyBorder="1" applyAlignment="1">
      <alignment horizontal="center" vertical="center" wrapText="1"/>
    </xf>
    <xf numFmtId="207" fontId="37" fillId="0" borderId="17" xfId="136" applyNumberFormat="1" applyFont="1" applyBorder="1" applyAlignment="1">
      <alignment horizontal="center" vertical="center"/>
    </xf>
    <xf numFmtId="207" fontId="37" fillId="0" borderId="90" xfId="136" applyNumberFormat="1" applyFont="1" applyBorder="1" applyAlignment="1">
      <alignment horizontal="center" vertical="center"/>
    </xf>
    <xf numFmtId="184" fontId="37" fillId="0" borderId="127" xfId="136" applyNumberFormat="1" applyFont="1" applyBorder="1" applyAlignment="1">
      <alignment horizontal="center" vertical="center"/>
    </xf>
    <xf numFmtId="184" fontId="37" fillId="0" borderId="128" xfId="136" applyNumberFormat="1" applyFont="1" applyBorder="1" applyAlignment="1">
      <alignment horizontal="center" vertical="center"/>
    </xf>
    <xf numFmtId="184" fontId="37" fillId="0" borderId="40" xfId="136" applyNumberFormat="1" applyFont="1" applyBorder="1" applyAlignment="1">
      <alignment horizontal="center" vertical="center"/>
    </xf>
    <xf numFmtId="0" fontId="34" fillId="0" borderId="0" xfId="136" applyFont="1" applyAlignment="1">
      <alignment horizontal="right" vertical="center"/>
    </xf>
    <xf numFmtId="0" fontId="34" fillId="0" borderId="0" xfId="136" applyFont="1" applyBorder="1" applyAlignment="1">
      <alignment horizontal="left" vertical="center"/>
    </xf>
    <xf numFmtId="0" fontId="37" fillId="0" borderId="103" xfId="136" applyFont="1" applyBorder="1" applyAlignment="1">
      <alignment horizontal="center" vertical="center"/>
    </xf>
    <xf numFmtId="0" fontId="37" fillId="0" borderId="104" xfId="136" applyFont="1" applyBorder="1" applyAlignment="1">
      <alignment horizontal="center" vertical="center"/>
    </xf>
    <xf numFmtId="0" fontId="37" fillId="0" borderId="111" xfId="136" applyFont="1" applyBorder="1" applyAlignment="1">
      <alignment horizontal="center" vertical="center"/>
    </xf>
    <xf numFmtId="202" fontId="45" fillId="0" borderId="12" xfId="136" applyNumberFormat="1" applyFont="1" applyBorder="1" applyAlignment="1">
      <alignment horizontal="right" vertical="top" wrapText="1"/>
    </xf>
    <xf numFmtId="202" fontId="45" fillId="0" borderId="47" xfId="136" applyNumberFormat="1" applyFont="1" applyBorder="1" applyAlignment="1">
      <alignment horizontal="right" vertical="top" wrapText="1"/>
    </xf>
    <xf numFmtId="203" fontId="45" fillId="0" borderId="12" xfId="136" applyNumberFormat="1" applyFont="1" applyBorder="1" applyAlignment="1">
      <alignment horizontal="right" vertical="top" wrapText="1"/>
    </xf>
    <xf numFmtId="203" fontId="45" fillId="0" borderId="47" xfId="136" applyNumberFormat="1" applyFont="1" applyBorder="1" applyAlignment="1">
      <alignment horizontal="right" vertical="top" wrapText="1"/>
    </xf>
    <xf numFmtId="207" fontId="37" fillId="0" borderId="13" xfId="136" applyNumberFormat="1" applyFont="1" applyBorder="1" applyAlignment="1">
      <alignment horizontal="right" vertical="top" wrapText="1"/>
    </xf>
    <xf numFmtId="207" fontId="37" fillId="0" borderId="50" xfId="136" applyNumberFormat="1" applyFont="1" applyBorder="1" applyAlignment="1">
      <alignment horizontal="right" vertical="top" wrapText="1"/>
    </xf>
    <xf numFmtId="202" fontId="37" fillId="0" borderId="38" xfId="136" applyNumberFormat="1" applyFont="1" applyBorder="1" applyAlignment="1">
      <alignment horizontal="right" vertical="justify" wrapText="1"/>
    </xf>
    <xf numFmtId="202" fontId="37" fillId="0" borderId="63" xfId="136" applyNumberFormat="1" applyFont="1" applyBorder="1" applyAlignment="1">
      <alignment horizontal="right" vertical="justify" wrapText="1"/>
    </xf>
    <xf numFmtId="43" fontId="45" fillId="0" borderId="12" xfId="136" applyNumberFormat="1" applyFont="1" applyBorder="1" applyAlignment="1">
      <alignment horizontal="right" vertical="top" wrapText="1"/>
    </xf>
    <xf numFmtId="43" fontId="45" fillId="0" borderId="47" xfId="136" applyNumberFormat="1" applyFont="1" applyBorder="1" applyAlignment="1">
      <alignment horizontal="right" vertical="top" wrapText="1"/>
    </xf>
    <xf numFmtId="184" fontId="35" fillId="0" borderId="28" xfId="136" applyNumberFormat="1" applyFont="1" applyBorder="1" applyAlignment="1">
      <alignment horizontal="center" vertical="center" wrapText="1"/>
    </xf>
    <xf numFmtId="184" fontId="35" fillId="0" borderId="12" xfId="136" applyNumberFormat="1" applyFont="1" applyBorder="1" applyAlignment="1">
      <alignment horizontal="center" vertical="center" wrapText="1"/>
    </xf>
    <xf numFmtId="184" fontId="35" fillId="0" borderId="29" xfId="136" applyNumberFormat="1" applyFont="1" applyBorder="1" applyAlignment="1">
      <alignment horizontal="center" vertical="center" wrapText="1"/>
    </xf>
    <xf numFmtId="184" fontId="35" fillId="0" borderId="13" xfId="136" applyNumberFormat="1" applyFont="1" applyBorder="1" applyAlignment="1">
      <alignment horizontal="center" vertical="center" wrapText="1"/>
    </xf>
    <xf numFmtId="185" fontId="35" fillId="0" borderId="32" xfId="136" applyNumberFormat="1" applyFont="1" applyBorder="1" applyAlignment="1">
      <alignment horizontal="center" vertical="center" wrapText="1"/>
    </xf>
    <xf numFmtId="185" fontId="35" fillId="0" borderId="21" xfId="136" applyNumberFormat="1" applyFont="1" applyBorder="1" applyAlignment="1">
      <alignment horizontal="center" vertical="center" wrapText="1"/>
    </xf>
    <xf numFmtId="185" fontId="35" fillId="0" borderId="24" xfId="136" applyNumberFormat="1" applyFont="1" applyBorder="1" applyAlignment="1">
      <alignment horizontal="center" vertical="center" wrapText="1"/>
    </xf>
    <xf numFmtId="185" fontId="35" fillId="0" borderId="27" xfId="136" applyNumberFormat="1" applyFont="1" applyBorder="1" applyAlignment="1">
      <alignment horizontal="center" vertical="center" wrapText="1"/>
    </xf>
    <xf numFmtId="0" fontId="35" fillId="0" borderId="10" xfId="136" applyFont="1" applyBorder="1" applyAlignment="1">
      <alignment horizontal="center" vertical="center"/>
    </xf>
    <xf numFmtId="0" fontId="35" fillId="0" borderId="96" xfId="136" applyFont="1" applyBorder="1" applyAlignment="1">
      <alignment horizontal="center" vertical="center"/>
    </xf>
    <xf numFmtId="0" fontId="35" fillId="0" borderId="97" xfId="136" applyFont="1" applyBorder="1" applyAlignment="1">
      <alignment horizontal="center" vertical="center"/>
    </xf>
    <xf numFmtId="0" fontId="37" fillId="0" borderId="92" xfId="136" applyFont="1" applyBorder="1" applyAlignment="1">
      <alignment horizontal="center" vertical="center"/>
    </xf>
    <xf numFmtId="0" fontId="37" fillId="0" borderId="93" xfId="136" applyFont="1" applyBorder="1" applyAlignment="1">
      <alignment horizontal="center" vertical="center"/>
    </xf>
    <xf numFmtId="0" fontId="37" fillId="0" borderId="58" xfId="136" applyFont="1" applyBorder="1" applyAlignment="1">
      <alignment horizontal="center" vertical="center"/>
    </xf>
    <xf numFmtId="202" fontId="37" fillId="0" borderId="21" xfId="136" applyNumberFormat="1" applyFont="1" applyBorder="1" applyAlignment="1">
      <alignment horizontal="right" vertical="center" wrapText="1" shrinkToFit="1"/>
    </xf>
    <xf numFmtId="43" fontId="37" fillId="0" borderId="12" xfId="136" applyNumberFormat="1" applyFont="1" applyBorder="1" applyAlignment="1">
      <alignment horizontal="right" vertical="center" wrapText="1" shrinkToFit="1"/>
    </xf>
    <xf numFmtId="0" fontId="37" fillId="0" borderId="62" xfId="136" applyFont="1" applyBorder="1" applyAlignment="1">
      <alignment horizontal="center" vertical="center"/>
    </xf>
    <xf numFmtId="0" fontId="37" fillId="0" borderId="100" xfId="136" applyFont="1" applyBorder="1" applyAlignment="1">
      <alignment horizontal="center" vertical="center"/>
    </xf>
    <xf numFmtId="0" fontId="37" fillId="0" borderId="56" xfId="136" applyFont="1" applyBorder="1" applyAlignment="1">
      <alignment horizontal="center" vertical="center"/>
    </xf>
    <xf numFmtId="0" fontId="34" fillId="0" borderId="42" xfId="136" applyFont="1" applyBorder="1" applyAlignment="1">
      <alignment horizontal="left" vertical="center"/>
    </xf>
    <xf numFmtId="0" fontId="35" fillId="0" borderId="115" xfId="136" applyFont="1" applyBorder="1" applyAlignment="1">
      <alignment horizontal="left" vertical="top" wrapText="1"/>
    </xf>
    <xf numFmtId="0" fontId="37" fillId="0" borderId="43" xfId="136" applyFont="1" applyBorder="1" applyAlignment="1">
      <alignment horizontal="left" vertical="top"/>
    </xf>
    <xf numFmtId="0" fontId="37" fillId="0" borderId="16" xfId="136" applyFont="1" applyBorder="1" applyAlignment="1">
      <alignment horizontal="left" vertical="top"/>
    </xf>
    <xf numFmtId="0" fontId="37" fillId="0" borderId="113" xfId="136" applyFont="1" applyBorder="1" applyAlignment="1">
      <alignment horizontal="left" vertical="top"/>
    </xf>
    <xf numFmtId="0" fontId="37" fillId="0" borderId="42" xfId="136" applyFont="1" applyBorder="1" applyAlignment="1">
      <alignment horizontal="left" vertical="top"/>
    </xf>
    <xf numFmtId="0" fontId="37" fillId="0" borderId="83" xfId="136" applyFont="1" applyBorder="1" applyAlignment="1">
      <alignment horizontal="left" vertical="top"/>
    </xf>
    <xf numFmtId="0" fontId="30" fillId="0" borderId="52" xfId="136" applyFont="1" applyBorder="1" applyAlignment="1">
      <alignment horizontal="center" vertical="center"/>
    </xf>
    <xf numFmtId="0" fontId="30" fillId="0" borderId="11" xfId="136" applyFont="1" applyBorder="1" applyAlignment="1">
      <alignment horizontal="center" vertical="center"/>
    </xf>
    <xf numFmtId="204" fontId="30" fillId="0" borderId="52" xfId="136" applyNumberFormat="1" applyFont="1" applyBorder="1" applyAlignment="1">
      <alignment horizontal="center" vertical="center"/>
    </xf>
    <xf numFmtId="204" fontId="30" fillId="0" borderId="11" xfId="136" applyNumberFormat="1" applyFont="1" applyBorder="1" applyAlignment="1">
      <alignment horizontal="center" vertical="center"/>
    </xf>
    <xf numFmtId="0" fontId="30" fillId="0" borderId="51" xfId="136" applyFont="1" applyBorder="1" applyAlignment="1">
      <alignment horizontal="center" vertical="center"/>
    </xf>
    <xf numFmtId="0" fontId="34" fillId="0" borderId="0" xfId="136" applyFont="1" applyBorder="1" applyAlignment="1">
      <alignment horizontal="center" vertical="center"/>
    </xf>
    <xf numFmtId="0" fontId="37" fillId="0" borderId="109" xfId="136" applyFont="1" applyBorder="1" applyAlignment="1">
      <alignment horizontal="center" vertical="center" wrapText="1"/>
    </xf>
    <xf numFmtId="0" fontId="37" fillId="0" borderId="43" xfId="136" applyFont="1" applyBorder="1" applyAlignment="1">
      <alignment horizontal="center" vertical="center"/>
    </xf>
    <xf numFmtId="0" fontId="37" fillId="0" borderId="110" xfId="136" applyFont="1" applyBorder="1" applyAlignment="1">
      <alignment horizontal="center" vertical="center"/>
    </xf>
    <xf numFmtId="204" fontId="30" fillId="0" borderId="51" xfId="136" applyNumberFormat="1" applyFont="1" applyBorder="1" applyAlignment="1">
      <alignment horizontal="center" vertical="center"/>
    </xf>
    <xf numFmtId="0" fontId="47" fillId="0" borderId="51" xfId="59" applyBorder="1" applyAlignment="1">
      <alignment horizontal="center" vertical="center"/>
    </xf>
    <xf numFmtId="0" fontId="47" fillId="0" borderId="11" xfId="59" applyBorder="1" applyAlignment="1">
      <alignment horizontal="center" vertical="center"/>
    </xf>
    <xf numFmtId="0" fontId="34" fillId="0" borderId="42" xfId="136" applyFont="1" applyBorder="1">
      <alignment vertical="center"/>
    </xf>
    <xf numFmtId="41" fontId="34" fillId="0" borderId="0" xfId="136" applyNumberFormat="1" applyFont="1" applyBorder="1" applyAlignment="1">
      <alignment horizontal="center" vertical="center" shrinkToFit="1"/>
    </xf>
    <xf numFmtId="201" fontId="35" fillId="0" borderId="0" xfId="136" applyNumberFormat="1" applyFont="1" applyBorder="1" applyAlignment="1">
      <alignment horizontal="center" vertical="center"/>
    </xf>
    <xf numFmtId="205" fontId="35" fillId="0" borderId="0" xfId="136" applyNumberFormat="1" applyFont="1" applyBorder="1" applyAlignment="1">
      <alignment horizontal="left" vertical="center"/>
    </xf>
    <xf numFmtId="0" fontId="30" fillId="0" borderId="10" xfId="136" applyFont="1" applyBorder="1" applyAlignment="1">
      <alignment horizontal="center" vertical="center" wrapText="1"/>
    </xf>
    <xf numFmtId="0" fontId="30" fillId="0" borderId="10" xfId="136" applyFont="1" applyBorder="1" applyAlignment="1">
      <alignment horizontal="center" vertical="center"/>
    </xf>
    <xf numFmtId="192" fontId="34" fillId="0" borderId="0" xfId="136" applyNumberFormat="1" applyFont="1" applyBorder="1" applyAlignment="1">
      <alignment horizontal="center" vertical="center"/>
    </xf>
    <xf numFmtId="192" fontId="47" fillId="0" borderId="0" xfId="59" applyNumberFormat="1" applyAlignment="1">
      <alignment horizontal="center" vertical="center"/>
    </xf>
    <xf numFmtId="0" fontId="35" fillId="0" borderId="0" xfId="136" applyFont="1" applyBorder="1" applyAlignment="1">
      <alignment horizontal="center" vertical="center"/>
    </xf>
    <xf numFmtId="0" fontId="47" fillId="0" borderId="0" xfId="59" applyAlignment="1">
      <alignment vertical="center"/>
    </xf>
    <xf numFmtId="176" fontId="34" fillId="0" borderId="0" xfId="136" applyNumberFormat="1" applyFont="1" applyBorder="1" applyAlignment="1">
      <alignment horizontal="center" vertical="center" shrinkToFit="1"/>
    </xf>
    <xf numFmtId="0" fontId="47" fillId="0" borderId="0" xfId="59" applyAlignment="1">
      <alignment horizontal="center" vertical="center"/>
    </xf>
    <xf numFmtId="176" fontId="34" fillId="0" borderId="0" xfId="136" applyNumberFormat="1" applyFont="1" applyBorder="1" applyAlignment="1">
      <alignment horizontal="center" vertical="center"/>
    </xf>
    <xf numFmtId="0" fontId="30" fillId="0" borderId="42" xfId="136" applyFont="1" applyBorder="1" applyAlignment="1">
      <alignment horizontal="center" vertical="center"/>
    </xf>
    <xf numFmtId="204" fontId="30" fillId="0" borderId="10" xfId="136" applyNumberFormat="1" applyFont="1" applyBorder="1" applyAlignment="1">
      <alignment horizontal="center" vertical="center"/>
    </xf>
    <xf numFmtId="0" fontId="30" fillId="0" borderId="115" xfId="136" applyFont="1" applyBorder="1" applyAlignment="1">
      <alignment horizontal="center" vertical="center"/>
    </xf>
    <xf numFmtId="0" fontId="30" fillId="0" borderId="43" xfId="136" applyFont="1" applyBorder="1" applyAlignment="1">
      <alignment horizontal="center" vertical="center"/>
    </xf>
    <xf numFmtId="0" fontId="30" fillId="0" borderId="16" xfId="136" applyFont="1" applyBorder="1" applyAlignment="1">
      <alignment horizontal="center" vertical="center"/>
    </xf>
    <xf numFmtId="0" fontId="30" fillId="0" borderId="112" xfId="136" applyFont="1" applyBorder="1" applyAlignment="1">
      <alignment horizontal="center" vertical="center"/>
    </xf>
    <xf numFmtId="0" fontId="30" fillId="0" borderId="0" xfId="136" applyFont="1" applyBorder="1" applyAlignment="1">
      <alignment horizontal="center" vertical="center"/>
    </xf>
    <xf numFmtId="0" fontId="30" fillId="0" borderId="33" xfId="136" applyFont="1" applyBorder="1" applyAlignment="1">
      <alignment horizontal="center" vertical="center"/>
    </xf>
    <xf numFmtId="0" fontId="30" fillId="0" borderId="113" xfId="136" applyFont="1" applyBorder="1" applyAlignment="1">
      <alignment horizontal="center" vertical="center"/>
    </xf>
    <xf numFmtId="0" fontId="30" fillId="0" borderId="83" xfId="136" applyFont="1" applyBorder="1" applyAlignment="1">
      <alignment horizontal="center" vertical="center"/>
    </xf>
    <xf numFmtId="0" fontId="31" fillId="0" borderId="115" xfId="136" applyFont="1" applyBorder="1" applyAlignment="1">
      <alignment horizontal="center" vertical="center"/>
    </xf>
    <xf numFmtId="0" fontId="31" fillId="0" borderId="43" xfId="136" applyFont="1" applyBorder="1" applyAlignment="1">
      <alignment horizontal="center" vertical="center"/>
    </xf>
    <xf numFmtId="0" fontId="31" fillId="0" borderId="16" xfId="136" applyFont="1" applyBorder="1" applyAlignment="1">
      <alignment horizontal="center" vertical="center"/>
    </xf>
    <xf numFmtId="0" fontId="31" fillId="0" borderId="112" xfId="136" applyFont="1" applyBorder="1" applyAlignment="1">
      <alignment horizontal="center" vertical="center"/>
    </xf>
    <xf numFmtId="0" fontId="31" fillId="0" borderId="0" xfId="136" applyFont="1" applyBorder="1" applyAlignment="1">
      <alignment horizontal="center" vertical="center"/>
    </xf>
    <xf numFmtId="0" fontId="31" fillId="0" borderId="33" xfId="136" applyFont="1" applyBorder="1" applyAlignment="1">
      <alignment horizontal="center" vertical="center"/>
    </xf>
    <xf numFmtId="0" fontId="31" fillId="0" borderId="113" xfId="136" applyFont="1" applyBorder="1" applyAlignment="1">
      <alignment horizontal="center" vertical="center"/>
    </xf>
    <xf numFmtId="0" fontId="31" fillId="0" borderId="42" xfId="136" applyFont="1" applyBorder="1" applyAlignment="1">
      <alignment horizontal="center" vertical="center"/>
    </xf>
    <xf numFmtId="0" fontId="31" fillId="0" borderId="83" xfId="136" applyFont="1" applyBorder="1" applyAlignment="1">
      <alignment horizontal="center" vertical="center"/>
    </xf>
    <xf numFmtId="182" fontId="37" fillId="0" borderId="21" xfId="136" applyNumberFormat="1" applyFont="1" applyBorder="1" applyAlignment="1">
      <alignment horizontal="center" vertical="center" wrapText="1"/>
    </xf>
    <xf numFmtId="182" fontId="37" fillId="0" borderId="21" xfId="136" applyNumberFormat="1" applyFont="1" applyBorder="1" applyAlignment="1">
      <alignment horizontal="center" vertical="center"/>
    </xf>
    <xf numFmtId="182" fontId="37" fillId="0" borderId="12" xfId="136" applyNumberFormat="1" applyFont="1" applyBorder="1" applyAlignment="1">
      <alignment horizontal="center" vertical="center"/>
    </xf>
    <xf numFmtId="43" fontId="37" fillId="0" borderId="12" xfId="136" applyNumberFormat="1" applyFont="1" applyBorder="1" applyAlignment="1">
      <alignment horizontal="center" vertical="center" wrapText="1"/>
    </xf>
    <xf numFmtId="0" fontId="37" fillId="0" borderId="114" xfId="136" applyFont="1" applyBorder="1" applyAlignment="1">
      <alignment horizontal="center" vertical="center"/>
    </xf>
    <xf numFmtId="0" fontId="37" fillId="0" borderId="105" xfId="136" applyFont="1" applyBorder="1" applyAlignment="1">
      <alignment horizontal="center" vertical="center"/>
    </xf>
    <xf numFmtId="0" fontId="37" fillId="0" borderId="21" xfId="136" applyFont="1" applyBorder="1" applyAlignment="1">
      <alignment horizontal="center" vertical="center" wrapText="1"/>
    </xf>
    <xf numFmtId="207" fontId="37" fillId="0" borderId="37" xfId="136" applyNumberFormat="1" applyFont="1" applyBorder="1" applyAlignment="1">
      <alignment horizontal="center" vertical="center"/>
    </xf>
    <xf numFmtId="207" fontId="37" fillId="0" borderId="38" xfId="136" applyNumberFormat="1" applyFont="1" applyBorder="1" applyAlignment="1">
      <alignment horizontal="center" vertical="center"/>
    </xf>
    <xf numFmtId="0" fontId="37" fillId="0" borderId="79" xfId="136" applyFont="1" applyBorder="1" applyAlignment="1">
      <alignment horizontal="center" vertical="center"/>
    </xf>
    <xf numFmtId="0" fontId="37" fillId="0" borderId="80" xfId="136" applyFont="1" applyBorder="1" applyAlignment="1">
      <alignment horizontal="center" vertical="center"/>
    </xf>
    <xf numFmtId="0" fontId="35" fillId="0" borderId="109" xfId="136" applyFont="1" applyBorder="1" applyAlignment="1">
      <alignment horizontal="center" vertical="center"/>
    </xf>
    <xf numFmtId="0" fontId="35" fillId="0" borderId="43" xfId="136" applyFont="1" applyBorder="1" applyAlignment="1">
      <alignment horizontal="center" vertical="center"/>
    </xf>
    <xf numFmtId="0" fontId="35" fillId="0" borderId="107" xfId="136" applyFont="1" applyBorder="1" applyAlignment="1">
      <alignment horizontal="center" vertical="center"/>
    </xf>
    <xf numFmtId="0" fontId="35" fillId="0" borderId="110" xfId="136" applyFont="1" applyBorder="1" applyAlignment="1">
      <alignment horizontal="center" vertical="center"/>
    </xf>
    <xf numFmtId="0" fontId="35" fillId="0" borderId="106" xfId="136" applyFont="1" applyBorder="1" applyAlignment="1">
      <alignment horizontal="center" vertical="center"/>
    </xf>
    <xf numFmtId="0" fontId="35" fillId="0" borderId="108" xfId="136" applyFont="1" applyBorder="1" applyAlignment="1">
      <alignment horizontal="center" vertical="center"/>
    </xf>
    <xf numFmtId="0" fontId="37" fillId="0" borderId="101" xfId="136" applyFont="1" applyBorder="1" applyAlignment="1">
      <alignment horizontal="center" vertical="center"/>
    </xf>
    <xf numFmtId="0" fontId="37" fillId="0" borderId="102" xfId="136" applyFont="1" applyBorder="1" applyAlignment="1">
      <alignment horizontal="center" vertical="center"/>
    </xf>
    <xf numFmtId="0" fontId="37" fillId="0" borderId="54" xfId="136" applyFont="1" applyBorder="1" applyAlignment="1">
      <alignment horizontal="center" vertical="center"/>
    </xf>
    <xf numFmtId="202" fontId="37" fillId="0" borderId="49" xfId="136" applyNumberFormat="1" applyFont="1" applyBorder="1" applyAlignment="1">
      <alignment horizontal="center" vertical="center" shrinkToFit="1"/>
    </xf>
    <xf numFmtId="202" fontId="37" fillId="0" borderId="72" xfId="136" applyNumberFormat="1" applyFont="1" applyBorder="1" applyAlignment="1">
      <alignment horizontal="center" vertical="center" shrinkToFit="1"/>
    </xf>
    <xf numFmtId="202" fontId="37" fillId="0" borderId="20" xfId="136" applyNumberFormat="1" applyFont="1" applyBorder="1" applyAlignment="1">
      <alignment horizontal="center" vertical="center" shrinkToFit="1"/>
    </xf>
    <xf numFmtId="202" fontId="37" fillId="0" borderId="38" xfId="136" applyNumberFormat="1" applyFont="1" applyBorder="1" applyAlignment="1">
      <alignment vertical="center" shrinkToFit="1"/>
    </xf>
    <xf numFmtId="43" fontId="37" fillId="0" borderId="47" xfId="136" applyNumberFormat="1" applyFont="1" applyBorder="1" applyAlignment="1">
      <alignment horizontal="center" vertical="center" shrinkToFit="1"/>
    </xf>
    <xf numFmtId="43" fontId="37" fillId="0" borderId="15" xfId="136" applyNumberFormat="1" applyFont="1" applyBorder="1" applyAlignment="1">
      <alignment horizontal="center" vertical="center" shrinkToFit="1"/>
    </xf>
    <xf numFmtId="0" fontId="37" fillId="0" borderId="44" xfId="136" applyFont="1" applyBorder="1" applyAlignment="1">
      <alignment horizontal="center" vertical="center"/>
    </xf>
    <xf numFmtId="202" fontId="37" fillId="0" borderId="12" xfId="136" applyNumberFormat="1" applyFont="1" applyBorder="1" applyAlignment="1">
      <alignment horizontal="center" vertical="center" shrinkToFit="1"/>
    </xf>
    <xf numFmtId="43" fontId="37" fillId="0" borderId="73" xfId="136" applyNumberFormat="1" applyFont="1" applyBorder="1" applyAlignment="1">
      <alignment horizontal="center" vertical="center" shrinkToFit="1"/>
    </xf>
    <xf numFmtId="43" fontId="37" fillId="0" borderId="12" xfId="136" applyNumberFormat="1" applyFont="1" applyBorder="1" applyAlignment="1">
      <alignment vertical="center" shrinkToFit="1"/>
    </xf>
    <xf numFmtId="206" fontId="37" fillId="0" borderId="47" xfId="136" applyNumberFormat="1" applyFont="1" applyBorder="1" applyAlignment="1">
      <alignment horizontal="center" vertical="center" shrinkToFit="1"/>
    </xf>
    <xf numFmtId="206" fontId="37" fillId="0" borderId="15" xfId="136" applyNumberFormat="1" applyFont="1" applyBorder="1" applyAlignment="1">
      <alignment horizontal="center" vertical="center" shrinkToFit="1"/>
    </xf>
    <xf numFmtId="43" fontId="37" fillId="0" borderId="94" xfId="136" applyNumberFormat="1" applyFont="1" applyBorder="1" applyAlignment="1">
      <alignment horizontal="center" vertical="center" shrinkToFit="1"/>
    </xf>
    <xf numFmtId="43" fontId="37" fillId="0" borderId="95" xfId="136" applyNumberFormat="1" applyFont="1" applyBorder="1" applyAlignment="1">
      <alignment horizontal="center" vertical="center" shrinkToFit="1"/>
    </xf>
    <xf numFmtId="202" fontId="37" fillId="0" borderId="98" xfId="136" applyNumberFormat="1" applyFont="1" applyBorder="1" applyAlignment="1">
      <alignment horizontal="center" vertical="center" shrinkToFit="1"/>
    </xf>
    <xf numFmtId="202" fontId="37" fillId="0" borderId="99" xfId="136" applyNumberFormat="1" applyFont="1" applyBorder="1" applyAlignment="1">
      <alignment horizontal="center" vertical="center" shrinkToFit="1"/>
    </xf>
    <xf numFmtId="203" fontId="37" fillId="0" borderId="47" xfId="136" applyNumberFormat="1" applyFont="1" applyBorder="1" applyAlignment="1">
      <alignment horizontal="center" vertical="center" shrinkToFit="1"/>
    </xf>
    <xf numFmtId="203" fontId="37" fillId="0" borderId="73" xfId="136" applyNumberFormat="1" applyFont="1" applyBorder="1" applyAlignment="1">
      <alignment horizontal="center" vertical="center" shrinkToFit="1"/>
    </xf>
    <xf numFmtId="203" fontId="37" fillId="0" borderId="15" xfId="136" applyNumberFormat="1" applyFont="1" applyBorder="1" applyAlignment="1">
      <alignment horizontal="center" vertical="center" shrinkToFit="1"/>
    </xf>
    <xf numFmtId="203" fontId="37" fillId="0" borderId="12" xfId="136" applyNumberFormat="1" applyFont="1" applyBorder="1" applyAlignment="1">
      <alignment horizontal="center" vertical="center" shrinkToFit="1"/>
    </xf>
    <xf numFmtId="207" fontId="37" fillId="0" borderId="50" xfId="136" applyNumberFormat="1" applyFont="1" applyBorder="1" applyAlignment="1">
      <alignment horizontal="center" vertical="center" shrinkToFit="1"/>
    </xf>
    <xf numFmtId="207" fontId="37" fillId="0" borderId="74" xfId="136" applyNumberFormat="1" applyFont="1" applyBorder="1" applyAlignment="1">
      <alignment horizontal="center" vertical="center" shrinkToFit="1"/>
    </xf>
    <xf numFmtId="207" fontId="37" fillId="0" borderId="26" xfId="136" applyNumberFormat="1" applyFont="1" applyBorder="1" applyAlignment="1">
      <alignment horizontal="center" vertical="center" shrinkToFit="1"/>
    </xf>
    <xf numFmtId="207" fontId="37" fillId="0" borderId="13" xfId="136" applyNumberFormat="1" applyFont="1" applyBorder="1" applyAlignment="1">
      <alignment horizontal="center" vertical="center" shrinkToFit="1"/>
    </xf>
    <xf numFmtId="206" fontId="37" fillId="0" borderId="50" xfId="136" applyNumberFormat="1" applyFont="1" applyBorder="1" applyAlignment="1">
      <alignment horizontal="center" vertical="center" shrinkToFit="1"/>
    </xf>
    <xf numFmtId="206" fontId="37" fillId="0" borderId="26" xfId="136" applyNumberFormat="1" applyFont="1" applyBorder="1" applyAlignment="1">
      <alignment horizontal="center" vertical="center" shrinkToFit="1"/>
    </xf>
    <xf numFmtId="202" fontId="37" fillId="0" borderId="50" xfId="136" applyNumberFormat="1" applyFont="1" applyBorder="1" applyAlignment="1">
      <alignment horizontal="center" vertical="center"/>
    </xf>
    <xf numFmtId="202" fontId="37" fillId="0" borderId="26" xfId="136" applyNumberFormat="1" applyFont="1" applyBorder="1" applyAlignment="1">
      <alignment horizontal="center" vertical="center"/>
    </xf>
    <xf numFmtId="202" fontId="37" fillId="0" borderId="47" xfId="136" applyNumberFormat="1" applyFont="1" applyBorder="1" applyAlignment="1">
      <alignment horizontal="center" vertical="center"/>
    </xf>
    <xf numFmtId="202" fontId="37" fillId="0" borderId="15" xfId="136" applyNumberFormat="1" applyFont="1" applyBorder="1" applyAlignment="1">
      <alignment horizontal="center" vertical="center"/>
    </xf>
    <xf numFmtId="202" fontId="37" fillId="0" borderId="49" xfId="136" applyNumberFormat="1" applyFont="1" applyBorder="1" applyAlignment="1">
      <alignment horizontal="center" vertical="center"/>
    </xf>
    <xf numFmtId="202" fontId="37" fillId="0" borderId="20" xfId="136" applyNumberFormat="1" applyFont="1" applyBorder="1" applyAlignment="1">
      <alignment horizontal="center" vertical="center"/>
    </xf>
    <xf numFmtId="202" fontId="45" fillId="0" borderId="50" xfId="136" applyNumberFormat="1" applyFont="1" applyBorder="1" applyAlignment="1">
      <alignment horizontal="center" vertical="center"/>
    </xf>
    <xf numFmtId="202" fontId="45" fillId="0" borderId="74" xfId="136" applyNumberFormat="1" applyFont="1" applyBorder="1" applyAlignment="1">
      <alignment horizontal="center" vertical="center"/>
    </xf>
    <xf numFmtId="202" fontId="45" fillId="0" borderId="26" xfId="136" applyNumberFormat="1" applyFont="1" applyBorder="1" applyAlignment="1">
      <alignment horizontal="center" vertical="center"/>
    </xf>
    <xf numFmtId="207" fontId="37" fillId="0" borderId="13" xfId="136" applyNumberFormat="1" applyFont="1" applyBorder="1" applyAlignment="1">
      <alignment horizontal="right" vertical="center" wrapText="1" shrinkToFit="1"/>
    </xf>
    <xf numFmtId="0" fontId="34" fillId="0" borderId="42" xfId="136" applyFont="1" applyBorder="1" applyAlignment="1">
      <alignment horizontal="right" vertical="center"/>
    </xf>
    <xf numFmtId="0" fontId="47" fillId="0" borderId="42" xfId="59" applyBorder="1" applyAlignment="1">
      <alignment vertical="center"/>
    </xf>
    <xf numFmtId="0" fontId="37" fillId="0" borderId="107" xfId="136" applyFont="1" applyBorder="1" applyAlignment="1">
      <alignment horizontal="center" vertical="center"/>
    </xf>
    <xf numFmtId="43" fontId="37" fillId="0" borderId="21" xfId="136" applyNumberFormat="1" applyFont="1" applyBorder="1" applyAlignment="1">
      <alignment horizontal="center" vertical="center"/>
    </xf>
    <xf numFmtId="202" fontId="37" fillId="0" borderId="73" xfId="136" applyNumberFormat="1" applyFont="1" applyBorder="1" applyAlignment="1">
      <alignment horizontal="center" vertical="center"/>
    </xf>
    <xf numFmtId="202" fontId="37" fillId="0" borderId="72" xfId="136" applyNumberFormat="1" applyFont="1" applyBorder="1" applyAlignment="1">
      <alignment horizontal="center" vertical="center"/>
    </xf>
    <xf numFmtId="0" fontId="37" fillId="0" borderId="96" xfId="136" applyFont="1" applyBorder="1" applyAlignment="1">
      <alignment horizontal="center" vertical="center"/>
    </xf>
    <xf numFmtId="0" fontId="37" fillId="0" borderId="109" xfId="136" applyFont="1" applyBorder="1" applyAlignment="1">
      <alignment horizontal="center" vertical="center"/>
    </xf>
    <xf numFmtId="208" fontId="37" fillId="0" borderId="12" xfId="136" applyNumberFormat="1" applyFont="1" applyBorder="1" applyAlignment="1">
      <alignment horizontal="right" vertical="center" wrapText="1" shrinkToFit="1"/>
    </xf>
    <xf numFmtId="209" fontId="37" fillId="0" borderId="12" xfId="136" applyNumberFormat="1" applyFont="1" applyBorder="1" applyAlignment="1">
      <alignment horizontal="right" vertical="center" wrapText="1" shrinkToFit="1"/>
    </xf>
    <xf numFmtId="0" fontId="23" fillId="24" borderId="52" xfId="230" applyFont="1" applyFill="1" applyBorder="1" applyAlignment="1">
      <alignment horizontal="center" vertical="center"/>
    </xf>
    <xf numFmtId="0" fontId="23" fillId="24" borderId="51" xfId="230" applyFont="1" applyFill="1" applyBorder="1" applyAlignment="1">
      <alignment horizontal="center" vertical="center"/>
    </xf>
    <xf numFmtId="0" fontId="23" fillId="24" borderId="11" xfId="230" applyFont="1" applyFill="1" applyBorder="1" applyAlignment="1">
      <alignment horizontal="center" vertical="center"/>
    </xf>
    <xf numFmtId="202" fontId="23" fillId="24" borderId="52" xfId="230" applyNumberFormat="1" applyFont="1" applyFill="1" applyBorder="1" applyAlignment="1">
      <alignment horizontal="center" vertical="center"/>
    </xf>
    <xf numFmtId="202" fontId="23" fillId="24" borderId="51" xfId="230" applyNumberFormat="1" applyFont="1" applyFill="1" applyBorder="1" applyAlignment="1">
      <alignment horizontal="center" vertical="center"/>
    </xf>
    <xf numFmtId="202" fontId="23" fillId="24" borderId="11" xfId="230" applyNumberFormat="1" applyFont="1" applyFill="1" applyBorder="1" applyAlignment="1">
      <alignment horizontal="center" vertical="center"/>
    </xf>
    <xf numFmtId="0" fontId="23" fillId="25" borderId="15" xfId="230" applyFont="1" applyFill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0" fontId="23" fillId="24" borderId="53" xfId="230" applyFont="1" applyFill="1" applyBorder="1" applyAlignment="1">
      <alignment horizontal="center" vertical="center"/>
    </xf>
    <xf numFmtId="0" fontId="23" fillId="24" borderId="54" xfId="230" applyFont="1" applyFill="1" applyBorder="1" applyAlignment="1">
      <alignment horizontal="center" vertical="center"/>
    </xf>
    <xf numFmtId="0" fontId="23" fillId="24" borderId="59" xfId="230" applyFont="1" applyFill="1" applyBorder="1" applyAlignment="1">
      <alignment horizontal="center" vertical="center"/>
    </xf>
    <xf numFmtId="0" fontId="23" fillId="25" borderId="28" xfId="230" applyFont="1" applyFill="1" applyBorder="1" applyAlignment="1">
      <alignment horizontal="center" vertical="center"/>
    </xf>
    <xf numFmtId="0" fontId="23" fillId="25" borderId="24" xfId="230" applyFont="1" applyFill="1" applyBorder="1" applyAlignment="1">
      <alignment horizontal="center" vertical="center"/>
    </xf>
    <xf numFmtId="0" fontId="23" fillId="25" borderId="86" xfId="230" applyFont="1" applyFill="1" applyBorder="1" applyAlignment="1">
      <alignment horizontal="center" vertical="center"/>
    </xf>
    <xf numFmtId="0" fontId="23" fillId="25" borderId="73" xfId="230" applyFont="1" applyFill="1" applyBorder="1" applyAlignment="1">
      <alignment horizontal="center" vertical="center"/>
    </xf>
    <xf numFmtId="0" fontId="23" fillId="25" borderId="70" xfId="230" applyFont="1" applyFill="1" applyBorder="1" applyAlignment="1">
      <alignment horizontal="center" vertical="center"/>
    </xf>
    <xf numFmtId="0" fontId="23" fillId="24" borderId="58" xfId="230" applyFont="1" applyFill="1" applyBorder="1" applyAlignment="1">
      <alignment horizontal="center" vertical="center"/>
    </xf>
    <xf numFmtId="0" fontId="23" fillId="25" borderId="64" xfId="230" applyFont="1" applyFill="1" applyBorder="1" applyAlignment="1">
      <alignment horizontal="center" vertical="center"/>
    </xf>
    <xf numFmtId="0" fontId="23" fillId="25" borderId="47" xfId="230" applyFont="1" applyFill="1" applyBorder="1" applyAlignment="1">
      <alignment horizontal="center" vertical="center"/>
    </xf>
    <xf numFmtId="0" fontId="23" fillId="25" borderId="44" xfId="230" applyFont="1" applyFill="1" applyBorder="1" applyAlignment="1">
      <alignment horizontal="center" vertical="center"/>
    </xf>
    <xf numFmtId="192" fontId="23" fillId="25" borderId="12" xfId="230" applyNumberFormat="1" applyFont="1" applyFill="1" applyBorder="1" applyAlignment="1">
      <alignment horizontal="center" vertical="center"/>
    </xf>
    <xf numFmtId="192" fontId="23" fillId="25" borderId="44" xfId="230" applyNumberFormat="1" applyFont="1" applyFill="1" applyBorder="1" applyAlignment="1">
      <alignment horizontal="center" vertical="center"/>
    </xf>
    <xf numFmtId="0" fontId="23" fillId="25" borderId="61" xfId="230" applyFont="1" applyFill="1" applyBorder="1" applyAlignment="1">
      <alignment horizontal="center" vertical="center"/>
    </xf>
    <xf numFmtId="0" fontId="23" fillId="25" borderId="17" xfId="230" applyNumberFormat="1" applyFont="1" applyFill="1" applyBorder="1" applyAlignment="1">
      <alignment horizontal="center" vertical="center" wrapText="1"/>
    </xf>
    <xf numFmtId="0" fontId="23" fillId="25" borderId="102" xfId="230" applyNumberFormat="1" applyFont="1" applyFill="1" applyBorder="1" applyAlignment="1">
      <alignment horizontal="center" vertical="center"/>
    </xf>
    <xf numFmtId="196" fontId="23" fillId="25" borderId="28" xfId="230" applyNumberFormat="1" applyFont="1" applyFill="1" applyBorder="1" applyAlignment="1">
      <alignment horizontal="center" vertical="center"/>
    </xf>
    <xf numFmtId="196" fontId="23" fillId="25" borderId="12" xfId="230" applyNumberFormat="1" applyFont="1" applyFill="1" applyBorder="1" applyAlignment="1">
      <alignment horizontal="center" vertical="center"/>
    </xf>
    <xf numFmtId="196" fontId="23" fillId="25" borderId="24" xfId="230" applyNumberFormat="1" applyFont="1" applyFill="1" applyBorder="1" applyAlignment="1">
      <alignment horizontal="center" vertical="center"/>
    </xf>
    <xf numFmtId="0" fontId="23" fillId="24" borderId="92" xfId="230" applyFont="1" applyFill="1" applyBorder="1" applyAlignment="1">
      <alignment horizontal="center" vertical="center"/>
    </xf>
    <xf numFmtId="0" fontId="23" fillId="24" borderId="93" xfId="230" applyFont="1" applyFill="1" applyBorder="1" applyAlignment="1">
      <alignment horizontal="center" vertical="center"/>
    </xf>
    <xf numFmtId="0" fontId="23" fillId="24" borderId="116" xfId="230" applyFont="1" applyFill="1" applyBorder="1" applyAlignment="1">
      <alignment horizontal="center" vertical="center"/>
    </xf>
    <xf numFmtId="2" fontId="23" fillId="24" borderId="52" xfId="230" applyNumberFormat="1" applyFont="1" applyFill="1" applyBorder="1" applyAlignment="1">
      <alignment horizontal="center" vertical="center"/>
    </xf>
    <xf numFmtId="2" fontId="23" fillId="24" borderId="51" xfId="230" applyNumberFormat="1" applyFont="1" applyFill="1" applyBorder="1" applyAlignment="1">
      <alignment horizontal="center" vertical="center"/>
    </xf>
    <xf numFmtId="2" fontId="23" fillId="24" borderId="11" xfId="230" applyNumberFormat="1" applyFont="1" applyFill="1" applyBorder="1" applyAlignment="1">
      <alignment horizontal="center" vertical="center"/>
    </xf>
    <xf numFmtId="178" fontId="24" fillId="0" borderId="59" xfId="41" applyNumberFormat="1" applyFont="1" applyBorder="1" applyAlignment="1">
      <alignment horizontal="center" vertical="center" wrapText="1"/>
    </xf>
    <xf numFmtId="178" fontId="24" fillId="0" borderId="24" xfId="41" applyNumberFormat="1" applyFont="1" applyBorder="1" applyAlignment="1">
      <alignment horizontal="center" vertical="center" wrapText="1"/>
    </xf>
    <xf numFmtId="178" fontId="24" fillId="0" borderId="101" xfId="230" applyNumberFormat="1" applyFont="1" applyBorder="1" applyAlignment="1">
      <alignment horizontal="center" vertical="center" wrapText="1"/>
    </xf>
    <xf numFmtId="178" fontId="24" fillId="0" borderId="78" xfId="230" applyNumberFormat="1" applyFont="1" applyBorder="1" applyAlignment="1">
      <alignment horizontal="center" vertical="center" wrapText="1"/>
    </xf>
    <xf numFmtId="178" fontId="24" fillId="0" borderId="101" xfId="41" applyNumberFormat="1" applyFont="1" applyBorder="1" applyAlignment="1">
      <alignment horizontal="center" vertical="center" wrapText="1"/>
    </xf>
    <xf numFmtId="178" fontId="24" fillId="0" borderId="78" xfId="41" applyNumberFormat="1" applyFont="1" applyBorder="1" applyAlignment="1">
      <alignment horizontal="center" vertical="center" wrapText="1"/>
    </xf>
    <xf numFmtId="178" fontId="24" fillId="0" borderId="109" xfId="41" applyNumberFormat="1" applyFont="1" applyBorder="1" applyAlignment="1">
      <alignment horizontal="center" vertical="center" wrapText="1"/>
    </xf>
    <xf numFmtId="178" fontId="24" fillId="0" borderId="134" xfId="41" applyNumberFormat="1" applyFont="1" applyBorder="1" applyAlignment="1">
      <alignment horizontal="center" vertical="center" wrapText="1"/>
    </xf>
    <xf numFmtId="187" fontId="41" fillId="0" borderId="0" xfId="41" applyNumberFormat="1" applyFont="1" applyAlignment="1">
      <alignment horizontal="left" vertical="center"/>
    </xf>
    <xf numFmtId="178" fontId="24" fillId="0" borderId="54" xfId="230" applyNumberFormat="1" applyFont="1" applyBorder="1" applyAlignment="1">
      <alignment horizontal="center" vertical="center" wrapText="1"/>
    </xf>
    <xf numFmtId="178" fontId="24" fillId="0" borderId="17" xfId="230" applyNumberFormat="1" applyFont="1" applyBorder="1" applyAlignment="1">
      <alignment horizontal="center" vertical="center" wrapText="1"/>
    </xf>
    <xf numFmtId="184" fontId="24" fillId="0" borderId="59" xfId="230" applyNumberFormat="1" applyFont="1" applyBorder="1" applyAlignment="1">
      <alignment horizontal="center" vertical="center" wrapText="1"/>
    </xf>
    <xf numFmtId="184" fontId="24" fillId="0" borderId="61" xfId="230" applyNumberFormat="1" applyFont="1" applyBorder="1" applyAlignment="1">
      <alignment horizontal="center" vertical="center" wrapText="1"/>
    </xf>
    <xf numFmtId="0" fontId="24" fillId="0" borderId="54" xfId="230" applyFont="1" applyBorder="1" applyAlignment="1">
      <alignment horizontal="center" vertical="center" wrapText="1"/>
    </xf>
    <xf numFmtId="0" fontId="24" fillId="0" borderId="44" xfId="230" applyFont="1" applyBorder="1" applyAlignment="1">
      <alignment horizontal="center" vertical="center" wrapText="1"/>
    </xf>
    <xf numFmtId="2" fontId="24" fillId="0" borderId="54" xfId="230" applyNumberFormat="1" applyFont="1" applyBorder="1" applyAlignment="1">
      <alignment horizontal="center" vertical="center" wrapText="1"/>
    </xf>
    <xf numFmtId="2" fontId="24" fillId="0" borderId="44" xfId="230" applyNumberFormat="1" applyFont="1" applyBorder="1" applyAlignment="1">
      <alignment horizontal="center" vertical="center" wrapText="1"/>
    </xf>
    <xf numFmtId="184" fontId="24" fillId="0" borderId="54" xfId="230" applyNumberFormat="1" applyFont="1" applyBorder="1" applyAlignment="1">
      <alignment horizontal="center" vertical="center" wrapText="1"/>
    </xf>
    <xf numFmtId="184" fontId="24" fillId="0" borderId="44" xfId="230" applyNumberFormat="1" applyFont="1" applyBorder="1" applyAlignment="1">
      <alignment horizontal="center" vertical="center" wrapText="1"/>
    </xf>
    <xf numFmtId="0" fontId="24" fillId="0" borderId="118" xfId="230" applyFont="1" applyBorder="1" applyAlignment="1">
      <alignment horizontal="left" vertical="center" wrapText="1"/>
    </xf>
    <xf numFmtId="0" fontId="24" fillId="0" borderId="119" xfId="230" applyFont="1" applyBorder="1" applyAlignment="1">
      <alignment horizontal="left" vertical="center"/>
    </xf>
    <xf numFmtId="190" fontId="24" fillId="0" borderId="54" xfId="230" applyNumberFormat="1" applyFont="1" applyBorder="1" applyAlignment="1">
      <alignment horizontal="center" vertical="center" wrapText="1"/>
    </xf>
    <xf numFmtId="190" fontId="24" fillId="0" borderId="44" xfId="230" applyNumberFormat="1" applyFont="1" applyBorder="1" applyAlignment="1">
      <alignment horizontal="center" vertical="center" wrapText="1"/>
    </xf>
    <xf numFmtId="198" fontId="24" fillId="0" borderId="54" xfId="41" applyNumberFormat="1" applyFont="1" applyBorder="1" applyAlignment="1">
      <alignment horizontal="center" vertical="center" wrapText="1"/>
    </xf>
    <xf numFmtId="198" fontId="24" fillId="0" borderId="44" xfId="41" applyNumberFormat="1" applyFont="1" applyBorder="1" applyAlignment="1">
      <alignment horizontal="center" vertical="center" wrapText="1"/>
    </xf>
    <xf numFmtId="0" fontId="44" fillId="0" borderId="0" xfId="230" applyFont="1" applyAlignment="1">
      <alignment horizontal="left" vertical="center"/>
    </xf>
    <xf numFmtId="0" fontId="43" fillId="0" borderId="0" xfId="230" applyFont="1" applyBorder="1" applyAlignment="1">
      <alignment horizontal="center" vertical="center" wrapText="1"/>
    </xf>
    <xf numFmtId="0" fontId="24" fillId="0" borderId="59" xfId="230" applyFont="1" applyBorder="1" applyAlignment="1">
      <alignment horizontal="center" vertical="center" wrapText="1"/>
    </xf>
    <xf numFmtId="0" fontId="24" fillId="0" borderId="61" xfId="230" applyFont="1" applyBorder="1" applyAlignment="1">
      <alignment horizontal="center" vertical="center" wrapText="1"/>
    </xf>
    <xf numFmtId="185" fontId="43" fillId="0" borderId="54" xfId="230" applyNumberFormat="1" applyFont="1" applyBorder="1" applyAlignment="1">
      <alignment horizontal="center" vertical="center" wrapText="1"/>
    </xf>
    <xf numFmtId="185" fontId="43" fillId="0" borderId="44" xfId="230" applyNumberFormat="1" applyFont="1" applyBorder="1" applyAlignment="1">
      <alignment horizontal="center" vertical="center" wrapText="1"/>
    </xf>
    <xf numFmtId="0" fontId="43" fillId="0" borderId="59" xfId="230" applyFont="1" applyBorder="1" applyAlignment="1">
      <alignment horizontal="center" vertical="center" wrapText="1"/>
    </xf>
    <xf numFmtId="0" fontId="43" fillId="0" borderId="61" xfId="230" applyFont="1" applyBorder="1" applyAlignment="1">
      <alignment horizontal="center" vertical="center" wrapText="1"/>
    </xf>
    <xf numFmtId="0" fontId="1" fillId="0" borderId="0" xfId="230" applyAlignment="1">
      <alignment horizontal="left" vertical="center"/>
    </xf>
    <xf numFmtId="185" fontId="42" fillId="0" borderId="0" xfId="230" applyNumberFormat="1" applyFont="1" applyBorder="1" applyAlignment="1">
      <alignment horizontal="left" vertical="center"/>
    </xf>
    <xf numFmtId="184" fontId="43" fillId="0" borderId="54" xfId="230" applyNumberFormat="1" applyFont="1" applyBorder="1" applyAlignment="1">
      <alignment horizontal="center" vertical="center" wrapText="1"/>
    </xf>
    <xf numFmtId="184" fontId="43" fillId="0" borderId="44" xfId="230" applyNumberFormat="1" applyFont="1" applyBorder="1" applyAlignment="1">
      <alignment horizontal="center" vertical="center" wrapText="1"/>
    </xf>
    <xf numFmtId="0" fontId="43" fillId="0" borderId="54" xfId="230" applyFont="1" applyBorder="1" applyAlignment="1">
      <alignment horizontal="center" vertical="center" wrapText="1"/>
    </xf>
    <xf numFmtId="0" fontId="43" fillId="0" borderId="44" xfId="230" applyFont="1" applyBorder="1" applyAlignment="1">
      <alignment horizontal="center" vertical="center" wrapText="1"/>
    </xf>
    <xf numFmtId="0" fontId="1" fillId="0" borderId="0" xfId="230" applyBorder="1" applyAlignment="1">
      <alignment horizontal="left" vertical="center"/>
    </xf>
    <xf numFmtId="0" fontId="24" fillId="0" borderId="120" xfId="230" applyFont="1" applyBorder="1" applyAlignment="1">
      <alignment horizontal="left" vertical="center" wrapText="1"/>
    </xf>
    <xf numFmtId="0" fontId="24" fillId="0" borderId="121" xfId="230" applyFont="1" applyBorder="1" applyAlignment="1">
      <alignment horizontal="left" vertical="center"/>
    </xf>
    <xf numFmtId="184" fontId="43" fillId="0" borderId="54" xfId="230" applyNumberFormat="1" applyFont="1" applyBorder="1" applyAlignment="1">
      <alignment horizontal="center" vertical="center"/>
    </xf>
    <xf numFmtId="184" fontId="43" fillId="0" borderId="58" xfId="230" applyNumberFormat="1" applyFont="1" applyBorder="1" applyAlignment="1">
      <alignment horizontal="center" vertical="center"/>
    </xf>
    <xf numFmtId="184" fontId="43" fillId="0" borderId="59" xfId="230" applyNumberFormat="1" applyFont="1" applyBorder="1" applyAlignment="1">
      <alignment horizontal="center" vertical="center"/>
    </xf>
  </cellXfs>
  <cellStyles count="232">
    <cellStyle name="20% - 강조색1" xfId="1" builtinId="30" customBuiltin="1"/>
    <cellStyle name="20% - 강조색2" xfId="2" builtinId="34" customBuiltin="1"/>
    <cellStyle name="20% - 강조색3" xfId="3" builtinId="38" customBuiltin="1"/>
    <cellStyle name="20% - 강조색4" xfId="4" builtinId="42" customBuiltin="1"/>
    <cellStyle name="20% - 강조색5" xfId="5" builtinId="46" customBuiltin="1"/>
    <cellStyle name="20% - 강조색6" xfId="6" builtinId="50" customBuiltin="1"/>
    <cellStyle name="40% - 강조색1" xfId="7" builtinId="31" customBuiltin="1"/>
    <cellStyle name="40% - 강조색2" xfId="8" builtinId="35" customBuiltin="1"/>
    <cellStyle name="40% - 강조색3" xfId="9" builtinId="39" customBuiltin="1"/>
    <cellStyle name="40% - 강조색4" xfId="10" builtinId="43" customBuiltin="1"/>
    <cellStyle name="40% - 강조색5" xfId="11" builtinId="47" customBuiltin="1"/>
    <cellStyle name="40% - 강조색6" xfId="12" builtinId="51" customBuiltin="1"/>
    <cellStyle name="60% - 강조색1" xfId="13" builtinId="32" customBuiltin="1"/>
    <cellStyle name="60% - 강조색2" xfId="14" builtinId="36" customBuiltin="1"/>
    <cellStyle name="60% - 강조색3" xfId="15" builtinId="40" customBuiltin="1"/>
    <cellStyle name="60% - 강조색4" xfId="16" builtinId="44" customBuiltin="1"/>
    <cellStyle name="60% - 강조색5" xfId="17" builtinId="48" customBuiltin="1"/>
    <cellStyle name="60% - 강조색6" xfId="18" builtinId="52" customBuiltin="1"/>
    <cellStyle name="Comma [0]_ SG&amp;A Bridge " xfId="19"/>
    <cellStyle name="Comma_ SG&amp;A Bridge " xfId="20"/>
    <cellStyle name="Currency [0]_ SG&amp;A Bridge " xfId="21"/>
    <cellStyle name="Currency_ SG&amp;A Bridge " xfId="22"/>
    <cellStyle name="Normal_ SG&amp;A Bridge " xfId="23"/>
    <cellStyle name="강조색1" xfId="24" builtinId="29" customBuiltin="1"/>
    <cellStyle name="강조색2" xfId="25" builtinId="33" customBuiltin="1"/>
    <cellStyle name="강조색3" xfId="26" builtinId="37" customBuiltin="1"/>
    <cellStyle name="강조색4" xfId="27" builtinId="41" customBuiltin="1"/>
    <cellStyle name="강조색5" xfId="28" builtinId="45" customBuiltin="1"/>
    <cellStyle name="강조색6" xfId="29" builtinId="49" customBuiltin="1"/>
    <cellStyle name="경고문" xfId="30" builtinId="11" customBuiltin="1"/>
    <cellStyle name="계산" xfId="31" builtinId="22" customBuiltin="1"/>
    <cellStyle name="나쁨" xfId="32" builtinId="27" customBuiltin="1"/>
    <cellStyle name="메모" xfId="33" builtinId="10" customBuiltin="1"/>
    <cellStyle name="백분율 2" xfId="34"/>
    <cellStyle name="보통" xfId="35" builtinId="28" customBuiltin="1"/>
    <cellStyle name="뷭?_BOOKSHIP" xfId="36"/>
    <cellStyle name="설명 텍스트" xfId="37" builtinId="53" customBuiltin="1"/>
    <cellStyle name="셀 확인" xfId="38" builtinId="23" customBuiltin="1"/>
    <cellStyle name="쉼표 [0]" xfId="231" builtinId="6"/>
    <cellStyle name="쉼표 [0] 2" xfId="39"/>
    <cellStyle name="쉼표 [0] 3" xfId="40"/>
    <cellStyle name="쉼표 [0]_2008년수질유지관리월보11" xfId="41"/>
    <cellStyle name="연결된 셀" xfId="42" builtinId="24" customBuiltin="1"/>
    <cellStyle name="요약" xfId="43" builtinId="25" customBuiltin="1"/>
    <cellStyle name="입력" xfId="44" builtinId="20" customBuiltin="1"/>
    <cellStyle name="제목" xfId="45" builtinId="15" customBuiltin="1"/>
    <cellStyle name="제목 1" xfId="46" builtinId="16" customBuiltin="1"/>
    <cellStyle name="제목 2" xfId="47" builtinId="17" customBuiltin="1"/>
    <cellStyle name="제목 3" xfId="48" builtinId="18" customBuiltin="1"/>
    <cellStyle name="제목 4" xfId="49" builtinId="19" customBuiltin="1"/>
    <cellStyle name="좋음" xfId="50" builtinId="26" customBuiltin="1"/>
    <cellStyle name="출력" xfId="51" builtinId="21" customBuiltin="1"/>
    <cellStyle name="콤마 [0]_1202" xfId="52"/>
    <cellStyle name="콤마_1202" xfId="53"/>
    <cellStyle name="표준" xfId="0" builtinId="0"/>
    <cellStyle name="표준 10" xfId="54"/>
    <cellStyle name="표준 100" xfId="55"/>
    <cellStyle name="표준 101" xfId="56"/>
    <cellStyle name="표준 102" xfId="57"/>
    <cellStyle name="표준 103" xfId="58"/>
    <cellStyle name="표준 104" xfId="59"/>
    <cellStyle name="표준 105" xfId="60"/>
    <cellStyle name="표준 106" xfId="61"/>
    <cellStyle name="표준 107" xfId="62"/>
    <cellStyle name="표준 108" xfId="63"/>
    <cellStyle name="표준 109" xfId="64"/>
    <cellStyle name="표준 11" xfId="65"/>
    <cellStyle name="표준 110" xfId="66"/>
    <cellStyle name="표준 111" xfId="67"/>
    <cellStyle name="표준 112" xfId="68"/>
    <cellStyle name="표준 113" xfId="69"/>
    <cellStyle name="표준 114" xfId="70"/>
    <cellStyle name="표준 115" xfId="71"/>
    <cellStyle name="표준 116" xfId="72"/>
    <cellStyle name="표준 117" xfId="73"/>
    <cellStyle name="표준 118" xfId="74"/>
    <cellStyle name="표준 119" xfId="75"/>
    <cellStyle name="표준 12" xfId="76"/>
    <cellStyle name="표준 120" xfId="77"/>
    <cellStyle name="표준 121" xfId="78"/>
    <cellStyle name="표준 122" xfId="79"/>
    <cellStyle name="표준 123" xfId="80"/>
    <cellStyle name="표준 124" xfId="81"/>
    <cellStyle name="표준 125" xfId="82"/>
    <cellStyle name="표준 126" xfId="83"/>
    <cellStyle name="표준 127" xfId="84"/>
    <cellStyle name="표준 128" xfId="85"/>
    <cellStyle name="표준 129" xfId="86"/>
    <cellStyle name="표준 13" xfId="87"/>
    <cellStyle name="표준 130" xfId="88"/>
    <cellStyle name="표준 131" xfId="89"/>
    <cellStyle name="표준 132" xfId="90"/>
    <cellStyle name="표준 133" xfId="91"/>
    <cellStyle name="표준 134" xfId="92"/>
    <cellStyle name="표준 135" xfId="93"/>
    <cellStyle name="표준 136" xfId="94"/>
    <cellStyle name="표준 137" xfId="95"/>
    <cellStyle name="표준 138" xfId="96"/>
    <cellStyle name="표준 139" xfId="97"/>
    <cellStyle name="표준 14" xfId="98"/>
    <cellStyle name="표준 140" xfId="99"/>
    <cellStyle name="표준 141" xfId="100"/>
    <cellStyle name="표준 142" xfId="101"/>
    <cellStyle name="표준 143" xfId="102"/>
    <cellStyle name="표준 144" xfId="103"/>
    <cellStyle name="표준 145" xfId="104"/>
    <cellStyle name="표준 146" xfId="105"/>
    <cellStyle name="표준 147" xfId="106"/>
    <cellStyle name="표준 148" xfId="107"/>
    <cellStyle name="표준 149" xfId="108"/>
    <cellStyle name="표준 15" xfId="109"/>
    <cellStyle name="표준 150" xfId="110"/>
    <cellStyle name="표준 151" xfId="111"/>
    <cellStyle name="표준 152" xfId="112"/>
    <cellStyle name="표준 153" xfId="113"/>
    <cellStyle name="표준 154" xfId="114"/>
    <cellStyle name="표준 155" xfId="115"/>
    <cellStyle name="표준 156" xfId="116"/>
    <cellStyle name="표준 157" xfId="117"/>
    <cellStyle name="표준 158" xfId="118"/>
    <cellStyle name="표준 159" xfId="119"/>
    <cellStyle name="표준 16" xfId="120"/>
    <cellStyle name="표준 160" xfId="121"/>
    <cellStyle name="표준 161" xfId="122"/>
    <cellStyle name="표준 162" xfId="123"/>
    <cellStyle name="표준 163" xfId="124"/>
    <cellStyle name="표준 164" xfId="125"/>
    <cellStyle name="표준 165" xfId="126"/>
    <cellStyle name="표준 166" xfId="127"/>
    <cellStyle name="표준 167" xfId="128"/>
    <cellStyle name="표준 168" xfId="129"/>
    <cellStyle name="표준 169" xfId="130"/>
    <cellStyle name="표준 17" xfId="131"/>
    <cellStyle name="표준 170" xfId="132"/>
    <cellStyle name="표준 171" xfId="133"/>
    <cellStyle name="표준 18" xfId="134"/>
    <cellStyle name="표준 19" xfId="135"/>
    <cellStyle name="표준 2" xfId="136"/>
    <cellStyle name="표준 2 2" xfId="137"/>
    <cellStyle name="표준 2 3" xfId="138"/>
    <cellStyle name="표준 2 4" xfId="139"/>
    <cellStyle name="표준 20" xfId="140"/>
    <cellStyle name="표준 21" xfId="141"/>
    <cellStyle name="표준 22" xfId="142"/>
    <cellStyle name="표준 23" xfId="143"/>
    <cellStyle name="표준 24" xfId="144"/>
    <cellStyle name="표준 25" xfId="145"/>
    <cellStyle name="표준 26" xfId="146"/>
    <cellStyle name="표준 27" xfId="147"/>
    <cellStyle name="표준 28" xfId="148"/>
    <cellStyle name="표준 29" xfId="149"/>
    <cellStyle name="표준 3 2" xfId="150"/>
    <cellStyle name="표준 3 3" xfId="151"/>
    <cellStyle name="표준 3 4" xfId="152"/>
    <cellStyle name="표준 30" xfId="153"/>
    <cellStyle name="표준 31" xfId="154"/>
    <cellStyle name="표준 32" xfId="155"/>
    <cellStyle name="표준 33" xfId="156"/>
    <cellStyle name="표준 34" xfId="157"/>
    <cellStyle name="표준 35" xfId="158"/>
    <cellStyle name="표준 36" xfId="159"/>
    <cellStyle name="표준 37" xfId="160"/>
    <cellStyle name="표준 38" xfId="161"/>
    <cellStyle name="표준 39" xfId="162"/>
    <cellStyle name="표준 4" xfId="163"/>
    <cellStyle name="표준 40" xfId="164"/>
    <cellStyle name="표준 41" xfId="165"/>
    <cellStyle name="표준 42" xfId="166"/>
    <cellStyle name="표준 43" xfId="167"/>
    <cellStyle name="표준 44" xfId="168"/>
    <cellStyle name="표준 45" xfId="169"/>
    <cellStyle name="표준 46" xfId="170"/>
    <cellStyle name="표준 47" xfId="171"/>
    <cellStyle name="표준 48" xfId="172"/>
    <cellStyle name="표준 49" xfId="173"/>
    <cellStyle name="표준 5" xfId="174"/>
    <cellStyle name="표준 50" xfId="175"/>
    <cellStyle name="표준 51" xfId="176"/>
    <cellStyle name="표준 52" xfId="177"/>
    <cellStyle name="표준 53" xfId="178"/>
    <cellStyle name="표준 54" xfId="179"/>
    <cellStyle name="표준 55" xfId="180"/>
    <cellStyle name="표준 56" xfId="181"/>
    <cellStyle name="표준 57" xfId="182"/>
    <cellStyle name="표준 58" xfId="183"/>
    <cellStyle name="표준 59" xfId="184"/>
    <cellStyle name="표준 6" xfId="185"/>
    <cellStyle name="표준 60" xfId="186"/>
    <cellStyle name="표준 61" xfId="187"/>
    <cellStyle name="표준 62" xfId="188"/>
    <cellStyle name="표준 63" xfId="189"/>
    <cellStyle name="표준 64" xfId="190"/>
    <cellStyle name="표준 65" xfId="191"/>
    <cellStyle name="표준 66" xfId="192"/>
    <cellStyle name="표준 67" xfId="193"/>
    <cellStyle name="표준 68" xfId="194"/>
    <cellStyle name="표준 69" xfId="195"/>
    <cellStyle name="표준 7" xfId="196"/>
    <cellStyle name="표준 70" xfId="197"/>
    <cellStyle name="표준 71" xfId="198"/>
    <cellStyle name="표준 72" xfId="199"/>
    <cellStyle name="표준 73" xfId="200"/>
    <cellStyle name="표준 74" xfId="201"/>
    <cellStyle name="표준 75" xfId="202"/>
    <cellStyle name="표준 76" xfId="203"/>
    <cellStyle name="표준 77" xfId="204"/>
    <cellStyle name="표준 78" xfId="205"/>
    <cellStyle name="표준 79" xfId="206"/>
    <cellStyle name="표준 8" xfId="207"/>
    <cellStyle name="표준 80" xfId="208"/>
    <cellStyle name="표준 81" xfId="209"/>
    <cellStyle name="표준 82" xfId="210"/>
    <cellStyle name="표준 83" xfId="211"/>
    <cellStyle name="표준 84" xfId="212"/>
    <cellStyle name="표준 85" xfId="213"/>
    <cellStyle name="표준 86" xfId="214"/>
    <cellStyle name="표준 87" xfId="215"/>
    <cellStyle name="표준 88" xfId="216"/>
    <cellStyle name="표준 89" xfId="217"/>
    <cellStyle name="표준 9 2" xfId="218"/>
    <cellStyle name="표준 9 3" xfId="219"/>
    <cellStyle name="표준 90" xfId="220"/>
    <cellStyle name="표준 91" xfId="221"/>
    <cellStyle name="표준 92" xfId="222"/>
    <cellStyle name="표준 93" xfId="223"/>
    <cellStyle name="표준 94" xfId="224"/>
    <cellStyle name="표준 95" xfId="225"/>
    <cellStyle name="표준 96" xfId="226"/>
    <cellStyle name="표준 97" xfId="227"/>
    <cellStyle name="표준 98" xfId="228"/>
    <cellStyle name="표준 99" xfId="229"/>
    <cellStyle name="표준_2008년수질유지관리월보11" xfId="230"/>
  </cellStyles>
  <dxfs count="24"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.xml"/><Relationship Id="rId117" Type="http://schemas.openxmlformats.org/officeDocument/2006/relationships/externalLink" Target="externalLinks/externalLink93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8.xml"/><Relationship Id="rId47" Type="http://schemas.openxmlformats.org/officeDocument/2006/relationships/externalLink" Target="externalLinks/externalLink23.xml"/><Relationship Id="rId63" Type="http://schemas.openxmlformats.org/officeDocument/2006/relationships/externalLink" Target="externalLinks/externalLink39.xml"/><Relationship Id="rId68" Type="http://schemas.openxmlformats.org/officeDocument/2006/relationships/externalLink" Target="externalLinks/externalLink44.xml"/><Relationship Id="rId84" Type="http://schemas.openxmlformats.org/officeDocument/2006/relationships/externalLink" Target="externalLinks/externalLink60.xml"/><Relationship Id="rId89" Type="http://schemas.openxmlformats.org/officeDocument/2006/relationships/externalLink" Target="externalLinks/externalLink65.xml"/><Relationship Id="rId112" Type="http://schemas.openxmlformats.org/officeDocument/2006/relationships/externalLink" Target="externalLinks/externalLink88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83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8.xml"/><Relationship Id="rId37" Type="http://schemas.openxmlformats.org/officeDocument/2006/relationships/externalLink" Target="externalLinks/externalLink13.xml"/><Relationship Id="rId53" Type="http://schemas.openxmlformats.org/officeDocument/2006/relationships/externalLink" Target="externalLinks/externalLink29.xml"/><Relationship Id="rId58" Type="http://schemas.openxmlformats.org/officeDocument/2006/relationships/externalLink" Target="externalLinks/externalLink34.xml"/><Relationship Id="rId74" Type="http://schemas.openxmlformats.org/officeDocument/2006/relationships/externalLink" Target="externalLinks/externalLink50.xml"/><Relationship Id="rId79" Type="http://schemas.openxmlformats.org/officeDocument/2006/relationships/externalLink" Target="externalLinks/externalLink55.xml"/><Relationship Id="rId102" Type="http://schemas.openxmlformats.org/officeDocument/2006/relationships/externalLink" Target="externalLinks/externalLink78.xml"/><Relationship Id="rId123" Type="http://schemas.openxmlformats.org/officeDocument/2006/relationships/externalLink" Target="externalLinks/externalLink99.xml"/><Relationship Id="rId128" Type="http://schemas.openxmlformats.org/officeDocument/2006/relationships/styles" Target="styles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66.xml"/><Relationship Id="rId95" Type="http://schemas.openxmlformats.org/officeDocument/2006/relationships/externalLink" Target="externalLinks/externalLink7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externalLink" Target="externalLinks/externalLink6.xml"/><Relationship Id="rId35" Type="http://schemas.openxmlformats.org/officeDocument/2006/relationships/externalLink" Target="externalLinks/externalLink11.xml"/><Relationship Id="rId43" Type="http://schemas.openxmlformats.org/officeDocument/2006/relationships/externalLink" Target="externalLinks/externalLink19.xml"/><Relationship Id="rId48" Type="http://schemas.openxmlformats.org/officeDocument/2006/relationships/externalLink" Target="externalLinks/externalLink24.xml"/><Relationship Id="rId56" Type="http://schemas.openxmlformats.org/officeDocument/2006/relationships/externalLink" Target="externalLinks/externalLink32.xml"/><Relationship Id="rId64" Type="http://schemas.openxmlformats.org/officeDocument/2006/relationships/externalLink" Target="externalLinks/externalLink40.xml"/><Relationship Id="rId69" Type="http://schemas.openxmlformats.org/officeDocument/2006/relationships/externalLink" Target="externalLinks/externalLink45.xml"/><Relationship Id="rId77" Type="http://schemas.openxmlformats.org/officeDocument/2006/relationships/externalLink" Target="externalLinks/externalLink53.xml"/><Relationship Id="rId100" Type="http://schemas.openxmlformats.org/officeDocument/2006/relationships/externalLink" Target="externalLinks/externalLink76.xml"/><Relationship Id="rId105" Type="http://schemas.openxmlformats.org/officeDocument/2006/relationships/externalLink" Target="externalLinks/externalLink81.xml"/><Relationship Id="rId113" Type="http://schemas.openxmlformats.org/officeDocument/2006/relationships/externalLink" Target="externalLinks/externalLink89.xml"/><Relationship Id="rId118" Type="http://schemas.openxmlformats.org/officeDocument/2006/relationships/externalLink" Target="externalLinks/externalLink94.xml"/><Relationship Id="rId126" Type="http://schemas.openxmlformats.org/officeDocument/2006/relationships/externalLink" Target="externalLinks/externalLink102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7.xml"/><Relationship Id="rId72" Type="http://schemas.openxmlformats.org/officeDocument/2006/relationships/externalLink" Target="externalLinks/externalLink48.xml"/><Relationship Id="rId80" Type="http://schemas.openxmlformats.org/officeDocument/2006/relationships/externalLink" Target="externalLinks/externalLink56.xml"/><Relationship Id="rId85" Type="http://schemas.openxmlformats.org/officeDocument/2006/relationships/externalLink" Target="externalLinks/externalLink61.xml"/><Relationship Id="rId93" Type="http://schemas.openxmlformats.org/officeDocument/2006/relationships/externalLink" Target="externalLinks/externalLink69.xml"/><Relationship Id="rId98" Type="http://schemas.openxmlformats.org/officeDocument/2006/relationships/externalLink" Target="externalLinks/externalLink74.xml"/><Relationship Id="rId121" Type="http://schemas.openxmlformats.org/officeDocument/2006/relationships/externalLink" Target="externalLinks/externalLink9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externalLink" Target="externalLinks/externalLink9.xml"/><Relationship Id="rId38" Type="http://schemas.openxmlformats.org/officeDocument/2006/relationships/externalLink" Target="externalLinks/externalLink14.xml"/><Relationship Id="rId46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35.xml"/><Relationship Id="rId67" Type="http://schemas.openxmlformats.org/officeDocument/2006/relationships/externalLink" Target="externalLinks/externalLink43.xml"/><Relationship Id="rId103" Type="http://schemas.openxmlformats.org/officeDocument/2006/relationships/externalLink" Target="externalLinks/externalLink79.xml"/><Relationship Id="rId108" Type="http://schemas.openxmlformats.org/officeDocument/2006/relationships/externalLink" Target="externalLinks/externalLink84.xml"/><Relationship Id="rId116" Type="http://schemas.openxmlformats.org/officeDocument/2006/relationships/externalLink" Target="externalLinks/externalLink92.xml"/><Relationship Id="rId124" Type="http://schemas.openxmlformats.org/officeDocument/2006/relationships/externalLink" Target="externalLinks/externalLink100.xml"/><Relationship Id="rId12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7.xml"/><Relationship Id="rId54" Type="http://schemas.openxmlformats.org/officeDocument/2006/relationships/externalLink" Target="externalLinks/externalLink30.xml"/><Relationship Id="rId62" Type="http://schemas.openxmlformats.org/officeDocument/2006/relationships/externalLink" Target="externalLinks/externalLink38.xml"/><Relationship Id="rId70" Type="http://schemas.openxmlformats.org/officeDocument/2006/relationships/externalLink" Target="externalLinks/externalLink46.xml"/><Relationship Id="rId75" Type="http://schemas.openxmlformats.org/officeDocument/2006/relationships/externalLink" Target="externalLinks/externalLink51.xml"/><Relationship Id="rId83" Type="http://schemas.openxmlformats.org/officeDocument/2006/relationships/externalLink" Target="externalLinks/externalLink59.xml"/><Relationship Id="rId88" Type="http://schemas.openxmlformats.org/officeDocument/2006/relationships/externalLink" Target="externalLinks/externalLink64.xml"/><Relationship Id="rId91" Type="http://schemas.openxmlformats.org/officeDocument/2006/relationships/externalLink" Target="externalLinks/externalLink67.xml"/><Relationship Id="rId96" Type="http://schemas.openxmlformats.org/officeDocument/2006/relationships/externalLink" Target="externalLinks/externalLink72.xml"/><Relationship Id="rId111" Type="http://schemas.openxmlformats.org/officeDocument/2006/relationships/externalLink" Target="externalLinks/externalLink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36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25.xml"/><Relationship Id="rId57" Type="http://schemas.openxmlformats.org/officeDocument/2006/relationships/externalLink" Target="externalLinks/externalLink33.xml"/><Relationship Id="rId106" Type="http://schemas.openxmlformats.org/officeDocument/2006/relationships/externalLink" Target="externalLinks/externalLink82.xml"/><Relationship Id="rId114" Type="http://schemas.openxmlformats.org/officeDocument/2006/relationships/externalLink" Target="externalLinks/externalLink90.xml"/><Relationship Id="rId119" Type="http://schemas.openxmlformats.org/officeDocument/2006/relationships/externalLink" Target="externalLinks/externalLink95.xml"/><Relationship Id="rId12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7.xml"/><Relationship Id="rId44" Type="http://schemas.openxmlformats.org/officeDocument/2006/relationships/externalLink" Target="externalLinks/externalLink20.xml"/><Relationship Id="rId52" Type="http://schemas.openxmlformats.org/officeDocument/2006/relationships/externalLink" Target="externalLinks/externalLink28.xml"/><Relationship Id="rId60" Type="http://schemas.openxmlformats.org/officeDocument/2006/relationships/externalLink" Target="externalLinks/externalLink36.xml"/><Relationship Id="rId65" Type="http://schemas.openxmlformats.org/officeDocument/2006/relationships/externalLink" Target="externalLinks/externalLink41.xml"/><Relationship Id="rId73" Type="http://schemas.openxmlformats.org/officeDocument/2006/relationships/externalLink" Target="externalLinks/externalLink49.xml"/><Relationship Id="rId78" Type="http://schemas.openxmlformats.org/officeDocument/2006/relationships/externalLink" Target="externalLinks/externalLink54.xml"/><Relationship Id="rId81" Type="http://schemas.openxmlformats.org/officeDocument/2006/relationships/externalLink" Target="externalLinks/externalLink57.xml"/><Relationship Id="rId86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70.xml"/><Relationship Id="rId99" Type="http://schemas.openxmlformats.org/officeDocument/2006/relationships/externalLink" Target="externalLinks/externalLink75.xml"/><Relationship Id="rId101" Type="http://schemas.openxmlformats.org/officeDocument/2006/relationships/externalLink" Target="externalLinks/externalLink77.xml"/><Relationship Id="rId122" Type="http://schemas.openxmlformats.org/officeDocument/2006/relationships/externalLink" Target="externalLinks/externalLink98.xml"/><Relationship Id="rId13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5.xml"/><Relationship Id="rId109" Type="http://schemas.openxmlformats.org/officeDocument/2006/relationships/externalLink" Target="externalLinks/externalLink85.xml"/><Relationship Id="rId34" Type="http://schemas.openxmlformats.org/officeDocument/2006/relationships/externalLink" Target="externalLinks/externalLink10.xml"/><Relationship Id="rId50" Type="http://schemas.openxmlformats.org/officeDocument/2006/relationships/externalLink" Target="externalLinks/externalLink26.xml"/><Relationship Id="rId55" Type="http://schemas.openxmlformats.org/officeDocument/2006/relationships/externalLink" Target="externalLinks/externalLink31.xml"/><Relationship Id="rId76" Type="http://schemas.openxmlformats.org/officeDocument/2006/relationships/externalLink" Target="externalLinks/externalLink52.xml"/><Relationship Id="rId97" Type="http://schemas.openxmlformats.org/officeDocument/2006/relationships/externalLink" Target="externalLinks/externalLink73.xml"/><Relationship Id="rId104" Type="http://schemas.openxmlformats.org/officeDocument/2006/relationships/externalLink" Target="externalLinks/externalLink80.xml"/><Relationship Id="rId120" Type="http://schemas.openxmlformats.org/officeDocument/2006/relationships/externalLink" Target="externalLinks/externalLink96.xml"/><Relationship Id="rId125" Type="http://schemas.openxmlformats.org/officeDocument/2006/relationships/externalLink" Target="externalLinks/externalLink10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7.xml"/><Relationship Id="rId92" Type="http://schemas.openxmlformats.org/officeDocument/2006/relationships/externalLink" Target="externalLinks/externalLink6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5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6.xml"/><Relationship Id="rId45" Type="http://schemas.openxmlformats.org/officeDocument/2006/relationships/externalLink" Target="externalLinks/externalLink21.xml"/><Relationship Id="rId66" Type="http://schemas.openxmlformats.org/officeDocument/2006/relationships/externalLink" Target="externalLinks/externalLink42.xml"/><Relationship Id="rId87" Type="http://schemas.openxmlformats.org/officeDocument/2006/relationships/externalLink" Target="externalLinks/externalLink63.xml"/><Relationship Id="rId110" Type="http://schemas.openxmlformats.org/officeDocument/2006/relationships/externalLink" Target="externalLinks/externalLink86.xml"/><Relationship Id="rId115" Type="http://schemas.openxmlformats.org/officeDocument/2006/relationships/externalLink" Target="externalLinks/externalLink91.xml"/><Relationship Id="rId61" Type="http://schemas.openxmlformats.org/officeDocument/2006/relationships/externalLink" Target="externalLinks/externalLink37.xml"/><Relationship Id="rId82" Type="http://schemas.openxmlformats.org/officeDocument/2006/relationships/externalLink" Target="externalLinks/externalLink5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142875</xdr:rowOff>
    </xdr:from>
    <xdr:to>
      <xdr:col>3</xdr:col>
      <xdr:colOff>171450</xdr:colOff>
      <xdr:row>1</xdr:row>
      <xdr:rowOff>495300</xdr:rowOff>
    </xdr:to>
    <xdr:pic>
      <xdr:nvPicPr>
        <xdr:cNvPr id="60294" name="그림 2" descr="용진CI_한글조합1.gif">
          <a:extLst>
            <a:ext uri="{FF2B5EF4-FFF2-40B4-BE49-F238E27FC236}">
              <a16:creationId xmlns="" xmlns:a16="http://schemas.microsoft.com/office/drawing/2014/main" id="{00000000-0008-0000-0000-000086E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42875"/>
          <a:ext cx="87630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</xdr:row>
      <xdr:rowOff>0</xdr:rowOff>
    </xdr:from>
    <xdr:to>
      <xdr:col>1</xdr:col>
      <xdr:colOff>19050</xdr:colOff>
      <xdr:row>5</xdr:row>
      <xdr:rowOff>9525</xdr:rowOff>
    </xdr:to>
    <xdr:sp macro="" textlink="">
      <xdr:nvSpPr>
        <xdr:cNvPr id="66314" name="Line 1">
          <a:extLst>
            <a:ext uri="{FF2B5EF4-FFF2-40B4-BE49-F238E27FC236}">
              <a16:creationId xmlns="" xmlns:a16="http://schemas.microsoft.com/office/drawing/2014/main" id="{00000000-0008-0000-0600-00000A030100}"/>
            </a:ext>
          </a:extLst>
        </xdr:cNvPr>
        <xdr:cNvSpPr>
          <a:spLocks noChangeShapeType="1"/>
        </xdr:cNvSpPr>
      </xdr:nvSpPr>
      <xdr:spPr bwMode="auto">
        <a:xfrm>
          <a:off x="9525" y="495300"/>
          <a:ext cx="933450" cy="685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3.&#50900;&#48372;/4.%20&#44277;&#51221;/&#9733;&#44277;&#51221;&#50900;&#44036;&#51068;&#51648;&#47448;&#9733;/8.%20&#50557;&#54408;&#49324;&#50857;&#51068;&#51648;(PAC)/2021/PAC&#49324;&#50857;&#47049;(2021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3.&#50900;&#48372;/5.%20&#50557;&#54408;&#49324;&#50857;&#51068;&#51648;(&#54260;&#47532;&#47672;)/2021&#45380;/P-223-02%20R(2021)-&#50557;&#54408;&#49324;&#50857;&#51068;&#51648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3.&#50900;&#48372;/5.%20&#50557;&#54408;&#49324;&#50857;&#51068;&#51648;(&#54260;&#47532;&#47672;)/2021&#45380;/P-223-02%20R(2021)-&#50557;&#54408;&#49324;&#50857;&#51068;&#51648;%20&#51613;&#49444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4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5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6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6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7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7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8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9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3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4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4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6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6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7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8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8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9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19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0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0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3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5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5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6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7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8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29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29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30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30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31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1&#50900;/31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&#51068;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1333;&#54633;&#49892;&#54744;&#51068;&#51648;/2018&#51333;&#54633;&#49892;&#54744;&#51068;&#51648;/&#51333;&#54633;&#49892;&#54744;&#51068;&#51648;12&#50900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&#51068;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3&#51068;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4&#51068;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5&#51068;.xlsx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6&#51068;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7&#51068;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8&#51068;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9&#51068;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0&#51068;.xlsx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1&#51068;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2&#51068;.xlsx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3&#51068;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4&#51068;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5&#51068;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6&#51068;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7&#51068;.xlsx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8&#51068;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19&#51068;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0&#51068;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1&#51068;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2&#51068;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3&#51068;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4&#51068;.xlsx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5&#51068;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6&#51068;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7&#51068;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8&#51068;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29&#51068;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30&#51068;.xlsx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1&#50900;/31&#51068;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&#51068;.xlsx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&#51068;.xlsx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3&#51068;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4&#51068;.xlsx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5&#5106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112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544</v>
          </cell>
          <cell r="C34" t="str">
            <v>544</v>
          </cell>
          <cell r="D34" t="str">
            <v>544</v>
          </cell>
          <cell r="E34" t="str">
            <v>544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89</v>
          </cell>
          <cell r="R34" t="str">
            <v>89</v>
          </cell>
          <cell r="S34" t="str">
            <v>129</v>
          </cell>
          <cell r="T34" t="str">
            <v>129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75</v>
          </cell>
          <cell r="C34" t="str">
            <v>662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1016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158</v>
          </cell>
        </row>
      </sheetData>
      <sheetData sheetId="4">
        <row r="34">
          <cell r="B34" t="str">
            <v>1016</v>
          </cell>
          <cell r="C34" t="str">
            <v>0</v>
          </cell>
          <cell r="J34" t="str">
            <v>0</v>
          </cell>
          <cell r="K34" t="str">
            <v>480</v>
          </cell>
          <cell r="L34" t="str">
            <v>402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62</v>
          </cell>
          <cell r="E34" t="str">
            <v>0</v>
          </cell>
          <cell r="F34" t="str">
            <v>0</v>
          </cell>
          <cell r="G34" t="str">
            <v>198</v>
          </cell>
          <cell r="H34" t="str">
            <v>0</v>
          </cell>
          <cell r="I34" t="str">
            <v>0</v>
          </cell>
          <cell r="J34" t="str">
            <v>509</v>
          </cell>
          <cell r="L34" t="str">
            <v>0</v>
          </cell>
          <cell r="M34" t="str">
            <v>0</v>
          </cell>
          <cell r="N34" t="str">
            <v>489</v>
          </cell>
          <cell r="O34" t="str">
            <v>228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488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1440</v>
          </cell>
          <cell r="C34" t="str">
            <v>424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922</v>
          </cell>
          <cell r="I34" t="str">
            <v>922</v>
          </cell>
          <cell r="J34" t="str">
            <v>236</v>
          </cell>
          <cell r="L34" t="str">
            <v>480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254</v>
          </cell>
          <cell r="F34" t="str">
            <v>1357</v>
          </cell>
          <cell r="G34" t="str">
            <v>1357</v>
          </cell>
          <cell r="H34" t="str">
            <v>1357</v>
          </cell>
          <cell r="I34" t="str">
            <v>1357</v>
          </cell>
          <cell r="J34" t="str">
            <v>0</v>
          </cell>
          <cell r="K34" t="str">
            <v>615</v>
          </cell>
          <cell r="L34" t="str">
            <v>615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844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464</v>
          </cell>
          <cell r="AC34" t="str">
            <v>388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595</v>
          </cell>
        </row>
      </sheetData>
      <sheetData sheetId="15">
        <row r="34">
          <cell r="B34" t="str">
            <v>7</v>
          </cell>
          <cell r="C34" t="str">
            <v>40</v>
          </cell>
          <cell r="D34" t="str">
            <v>2</v>
          </cell>
          <cell r="E34" t="str">
            <v>57</v>
          </cell>
          <cell r="F34" t="str">
            <v>0</v>
          </cell>
          <cell r="G34" t="str">
            <v>707</v>
          </cell>
          <cell r="H34" t="str">
            <v>256</v>
          </cell>
          <cell r="I34" t="str">
            <v>256</v>
          </cell>
          <cell r="J34" t="str">
            <v>0</v>
          </cell>
          <cell r="K34" t="str">
            <v>256</v>
          </cell>
          <cell r="L34" t="str">
            <v>256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266</v>
          </cell>
          <cell r="T34" t="str">
            <v>266</v>
          </cell>
        </row>
      </sheetData>
      <sheetData sheetId="17">
        <row r="34">
          <cell r="B34" t="str">
            <v>451</v>
          </cell>
          <cell r="C34" t="str">
            <v>455</v>
          </cell>
          <cell r="D34" t="str">
            <v>443</v>
          </cell>
          <cell r="E34" t="str">
            <v>456</v>
          </cell>
          <cell r="F34" t="str">
            <v>0</v>
          </cell>
          <cell r="G34" t="str">
            <v>1440</v>
          </cell>
          <cell r="H34" t="str">
            <v>1440</v>
          </cell>
          <cell r="I34" t="str">
            <v>0</v>
          </cell>
          <cell r="J34" t="str">
            <v>475</v>
          </cell>
          <cell r="M34" t="str">
            <v>91</v>
          </cell>
          <cell r="N34" t="str">
            <v>92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129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  <cell r="Q34" t="str">
            <v>0</v>
          </cell>
          <cell r="R34" t="str">
            <v>1440</v>
          </cell>
        </row>
      </sheetData>
      <sheetData sheetId="20">
        <row r="33">
          <cell r="D33">
            <v>5.14</v>
          </cell>
          <cell r="E33">
            <v>2.0699999999999998</v>
          </cell>
          <cell r="F33">
            <v>3.04</v>
          </cell>
          <cell r="G33">
            <v>0.96</v>
          </cell>
          <cell r="H33">
            <v>1.1599999999999999</v>
          </cell>
          <cell r="K33">
            <v>4.42</v>
          </cell>
          <cell r="L33">
            <v>2.35</v>
          </cell>
          <cell r="M33">
            <v>1.64</v>
          </cell>
          <cell r="N33">
            <v>1.95</v>
          </cell>
          <cell r="O33">
            <v>9.81</v>
          </cell>
          <cell r="P33">
            <v>0</v>
          </cell>
          <cell r="Q33">
            <v>0</v>
          </cell>
          <cell r="R33">
            <v>7.45</v>
          </cell>
          <cell r="S33">
            <v>0.99</v>
          </cell>
        </row>
        <row r="34">
          <cell r="B34">
            <v>1.48</v>
          </cell>
          <cell r="C34">
            <v>3.64</v>
          </cell>
        </row>
        <row r="35">
          <cell r="B35">
            <v>1.1599999999999999</v>
          </cell>
          <cell r="C35">
            <v>1.06</v>
          </cell>
        </row>
      </sheetData>
      <sheetData sheetId="21">
        <row r="20">
          <cell r="D20" t="str">
            <v>2,299.00000</v>
          </cell>
        </row>
        <row r="33">
          <cell r="B33">
            <v>2334.88</v>
          </cell>
          <cell r="C33">
            <v>0</v>
          </cell>
          <cell r="E33">
            <v>23.92</v>
          </cell>
          <cell r="F33">
            <v>-1000</v>
          </cell>
          <cell r="G33">
            <v>201.67</v>
          </cell>
          <cell r="H33">
            <v>313.42</v>
          </cell>
          <cell r="I33">
            <v>0.99</v>
          </cell>
          <cell r="J33">
            <v>6.22</v>
          </cell>
          <cell r="K33">
            <v>0.46</v>
          </cell>
          <cell r="L33">
            <v>0.98</v>
          </cell>
          <cell r="M33">
            <v>7980.83</v>
          </cell>
          <cell r="N33">
            <v>7982.08</v>
          </cell>
        </row>
      </sheetData>
      <sheetData sheetId="22">
        <row r="33">
          <cell r="B33">
            <v>2.88</v>
          </cell>
          <cell r="C33">
            <v>2.89</v>
          </cell>
          <cell r="D33">
            <v>2.6</v>
          </cell>
          <cell r="I33">
            <v>0.01</v>
          </cell>
          <cell r="J33">
            <v>0.02</v>
          </cell>
          <cell r="K33">
            <v>74.92</v>
          </cell>
          <cell r="L33">
            <v>91.5</v>
          </cell>
          <cell r="M33">
            <v>-106</v>
          </cell>
          <cell r="N33">
            <v>-209.38</v>
          </cell>
          <cell r="O33">
            <v>7505.71</v>
          </cell>
          <cell r="P33">
            <v>8191.92</v>
          </cell>
        </row>
        <row r="34">
          <cell r="F34">
            <v>2.64</v>
          </cell>
        </row>
        <row r="35">
          <cell r="G35">
            <v>4.2699999999999996</v>
          </cell>
          <cell r="H35">
            <v>3.12</v>
          </cell>
          <cell r="Q35">
            <v>-183.7</v>
          </cell>
          <cell r="R35">
            <v>-294</v>
          </cell>
        </row>
      </sheetData>
      <sheetData sheetId="23">
        <row r="36">
          <cell r="C36">
            <v>0</v>
          </cell>
          <cell r="E36">
            <v>6321</v>
          </cell>
          <cell r="G36">
            <v>1300.4000000000001</v>
          </cell>
          <cell r="I36">
            <v>3783.2</v>
          </cell>
          <cell r="K36">
            <v>0</v>
          </cell>
          <cell r="M36">
            <v>47.4</v>
          </cell>
          <cell r="O36">
            <v>0</v>
          </cell>
          <cell r="Q36">
            <v>0</v>
          </cell>
          <cell r="S36">
            <v>5225</v>
          </cell>
          <cell r="U36">
            <v>8427.5</v>
          </cell>
        </row>
      </sheetData>
      <sheetData sheetId="24">
        <row r="36">
          <cell r="C36">
            <v>9781.6</v>
          </cell>
          <cell r="E36">
            <v>28775.9</v>
          </cell>
          <cell r="G36">
            <v>4268.1000000000004</v>
          </cell>
          <cell r="I36">
            <v>3927.3</v>
          </cell>
          <cell r="K36">
            <v>87.1</v>
          </cell>
          <cell r="O36">
            <v>42.2</v>
          </cell>
          <cell r="P36">
            <v>5688.33</v>
          </cell>
          <cell r="Q36">
            <v>7200</v>
          </cell>
          <cell r="S36">
            <v>0</v>
          </cell>
        </row>
      </sheetData>
      <sheetData sheetId="25">
        <row r="36">
          <cell r="C36">
            <v>6.5</v>
          </cell>
          <cell r="I36">
            <v>144</v>
          </cell>
          <cell r="K36">
            <v>12411.4</v>
          </cell>
          <cell r="M36">
            <v>1420.9</v>
          </cell>
          <cell r="O36">
            <v>23.3</v>
          </cell>
          <cell r="Q36">
            <v>109.6</v>
          </cell>
          <cell r="S36">
            <v>10.6</v>
          </cell>
          <cell r="U36">
            <v>5976</v>
          </cell>
        </row>
      </sheetData>
      <sheetData sheetId="26">
        <row r="36">
          <cell r="C36">
            <v>1578</v>
          </cell>
          <cell r="E36">
            <v>804</v>
          </cell>
          <cell r="G36">
            <v>711</v>
          </cell>
          <cell r="I36">
            <v>15</v>
          </cell>
          <cell r="K36">
            <v>15</v>
          </cell>
          <cell r="M36">
            <v>1318</v>
          </cell>
          <cell r="O36">
            <v>1324</v>
          </cell>
        </row>
      </sheetData>
      <sheetData sheetId="27">
        <row r="36">
          <cell r="C36">
            <v>819</v>
          </cell>
          <cell r="E36">
            <v>807</v>
          </cell>
          <cell r="G36">
            <v>105</v>
          </cell>
          <cell r="I36">
            <v>1320</v>
          </cell>
          <cell r="K36">
            <v>1328</v>
          </cell>
          <cell r="M36">
            <v>14</v>
          </cell>
          <cell r="O36">
            <v>13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5845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월"/>
      <sheetName val="9월"/>
      <sheetName val="10월"/>
      <sheetName val="11월"/>
      <sheetName val="12월"/>
      <sheetName val="1월"/>
      <sheetName val="1월(증설)"/>
      <sheetName val="2월"/>
      <sheetName val="2월(증설)"/>
      <sheetName val="3월"/>
      <sheetName val="3월(증설)"/>
      <sheetName val="최종"/>
    </sheetNames>
    <sheetDataSet>
      <sheetData sheetId="0"/>
      <sheetData sheetId="1"/>
      <sheetData sheetId="2"/>
      <sheetData sheetId="3"/>
      <sheetData sheetId="4"/>
      <sheetData sheetId="5">
        <row r="11">
          <cell r="D11">
            <v>600</v>
          </cell>
        </row>
        <row r="12">
          <cell r="D12">
            <v>600</v>
          </cell>
        </row>
        <row r="13">
          <cell r="D13">
            <v>610</v>
          </cell>
        </row>
        <row r="14">
          <cell r="D14">
            <v>580</v>
          </cell>
        </row>
        <row r="15">
          <cell r="D15">
            <v>580</v>
          </cell>
        </row>
        <row r="16">
          <cell r="D16">
            <v>600</v>
          </cell>
        </row>
        <row r="17">
          <cell r="D17">
            <v>620</v>
          </cell>
        </row>
        <row r="18">
          <cell r="D18">
            <v>610</v>
          </cell>
        </row>
        <row r="19">
          <cell r="D19">
            <v>640</v>
          </cell>
        </row>
        <row r="20">
          <cell r="D20">
            <v>650</v>
          </cell>
        </row>
        <row r="21">
          <cell r="D21">
            <v>600</v>
          </cell>
        </row>
        <row r="22">
          <cell r="D22">
            <v>590</v>
          </cell>
        </row>
        <row r="23">
          <cell r="D23">
            <v>590</v>
          </cell>
        </row>
        <row r="24">
          <cell r="D24">
            <v>590</v>
          </cell>
        </row>
        <row r="25">
          <cell r="D25">
            <v>570</v>
          </cell>
        </row>
        <row r="26">
          <cell r="D26">
            <v>570</v>
          </cell>
        </row>
        <row r="27">
          <cell r="D27">
            <v>570</v>
          </cell>
        </row>
        <row r="28">
          <cell r="D28">
            <v>590</v>
          </cell>
        </row>
        <row r="29">
          <cell r="D29">
            <v>580</v>
          </cell>
        </row>
        <row r="30">
          <cell r="D30">
            <v>630</v>
          </cell>
        </row>
        <row r="31">
          <cell r="D31">
            <v>610</v>
          </cell>
        </row>
        <row r="32">
          <cell r="D32">
            <v>630</v>
          </cell>
        </row>
        <row r="33">
          <cell r="D33">
            <v>640</v>
          </cell>
        </row>
        <row r="34">
          <cell r="D34">
            <v>630</v>
          </cell>
        </row>
        <row r="35">
          <cell r="D35">
            <v>600</v>
          </cell>
        </row>
        <row r="36">
          <cell r="D36">
            <v>600</v>
          </cell>
        </row>
        <row r="37">
          <cell r="D37">
            <v>600</v>
          </cell>
        </row>
        <row r="38">
          <cell r="D38">
            <v>580</v>
          </cell>
        </row>
        <row r="39">
          <cell r="D39">
            <v>560</v>
          </cell>
        </row>
        <row r="40">
          <cell r="D40">
            <v>550</v>
          </cell>
        </row>
        <row r="41">
          <cell r="D41">
            <v>550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Sheet1"/>
    </sheetNames>
    <sheetDataSet>
      <sheetData sheetId="0">
        <row r="9">
          <cell r="D9">
            <v>13.688218309460453</v>
          </cell>
        </row>
        <row r="10">
          <cell r="D10">
            <v>12.370491988903357</v>
          </cell>
        </row>
        <row r="11">
          <cell r="D11">
            <v>16.027854837796522</v>
          </cell>
        </row>
        <row r="12">
          <cell r="D12">
            <v>14.737020891128347</v>
          </cell>
        </row>
        <row r="13">
          <cell r="D13">
            <v>19.981033799467813</v>
          </cell>
        </row>
        <row r="14">
          <cell r="D14">
            <v>20.491988903357299</v>
          </cell>
        </row>
        <row r="15">
          <cell r="D15">
            <v>11.241012285568702</v>
          </cell>
        </row>
        <row r="16">
          <cell r="D16">
            <v>18.394383740021514</v>
          </cell>
        </row>
        <row r="17">
          <cell r="D17">
            <v>18.797769348355317</v>
          </cell>
        </row>
        <row r="18">
          <cell r="D18">
            <v>11.536828398346826</v>
          </cell>
        </row>
        <row r="19">
          <cell r="D19">
            <v>22.724055936137688</v>
          </cell>
        </row>
        <row r="20">
          <cell r="D20">
            <v>18.690199852799637</v>
          </cell>
        </row>
        <row r="21">
          <cell r="D21">
            <v>15.08662175168431</v>
          </cell>
        </row>
        <row r="22">
          <cell r="D22">
            <v>16.108531959463285</v>
          </cell>
        </row>
        <row r="23">
          <cell r="D23">
            <v>21.782822850025475</v>
          </cell>
        </row>
        <row r="24">
          <cell r="D24">
            <v>10.622487686123534</v>
          </cell>
        </row>
        <row r="25">
          <cell r="D25">
            <v>12.236030119458755</v>
          </cell>
        </row>
        <row r="26">
          <cell r="D26">
            <v>19.60454056502293</v>
          </cell>
        </row>
        <row r="27">
          <cell r="D27">
            <v>13.042801336126365</v>
          </cell>
        </row>
        <row r="28">
          <cell r="D28">
            <v>14.763913265017267</v>
          </cell>
        </row>
        <row r="29">
          <cell r="D29">
            <v>12.209137745569835</v>
          </cell>
        </row>
        <row r="30">
          <cell r="D30">
            <v>12.182245371680914</v>
          </cell>
        </row>
        <row r="31">
          <cell r="D31">
            <v>9.9232859650116065</v>
          </cell>
        </row>
        <row r="32">
          <cell r="D32">
            <v>12.558738606125798</v>
          </cell>
        </row>
        <row r="33">
          <cell r="D33">
            <v>17.453150653909301</v>
          </cell>
        </row>
        <row r="34">
          <cell r="D34">
            <v>16.619487063352771</v>
          </cell>
        </row>
        <row r="35">
          <cell r="D35">
            <v>16.995980297797654</v>
          </cell>
        </row>
        <row r="36">
          <cell r="D36">
            <v>15.463114986129195</v>
          </cell>
        </row>
        <row r="37">
          <cell r="D37">
            <v>14.737020891128347</v>
          </cell>
        </row>
        <row r="38">
          <cell r="D38">
            <v>14.064711543905338</v>
          </cell>
        </row>
        <row r="39">
          <cell r="D39">
            <v>10.864519051123818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Sheet1"/>
    </sheetNames>
    <sheetDataSet>
      <sheetData sheetId="0">
        <row r="9">
          <cell r="D9">
            <v>14.158920271719699</v>
          </cell>
        </row>
        <row r="10">
          <cell r="D10">
            <v>14.519127636753664</v>
          </cell>
        </row>
        <row r="11">
          <cell r="D11">
            <v>10.473721844833751</v>
          </cell>
        </row>
        <row r="12">
          <cell r="D12">
            <v>14.186628530568466</v>
          </cell>
        </row>
        <row r="13">
          <cell r="D13">
            <v>11.083303539506614</v>
          </cell>
        </row>
        <row r="14">
          <cell r="D14">
            <v>8.9774758670003578</v>
          </cell>
        </row>
        <row r="15">
          <cell r="D15">
            <v>8.8666428316052919</v>
          </cell>
        </row>
        <row r="16">
          <cell r="D16">
            <v>6.5945656060064355</v>
          </cell>
        </row>
        <row r="17">
          <cell r="D17">
            <v>9.5316410439756876</v>
          </cell>
        </row>
        <row r="18">
          <cell r="D18">
            <v>6.3174830175187697</v>
          </cell>
        </row>
        <row r="19">
          <cell r="D19">
            <v>7.4812298891669649</v>
          </cell>
        </row>
        <row r="20">
          <cell r="D20">
            <v>7.4812298891669649</v>
          </cell>
        </row>
        <row r="21">
          <cell r="D21">
            <v>7.314980336074365</v>
          </cell>
        </row>
        <row r="22">
          <cell r="D22">
            <v>7.314980336074365</v>
          </cell>
        </row>
        <row r="23">
          <cell r="D23">
            <v>8.8666428316052919</v>
          </cell>
        </row>
        <row r="24">
          <cell r="D24">
            <v>11.692885234179478</v>
          </cell>
        </row>
        <row r="25">
          <cell r="D25">
            <v>9.3099749731855557</v>
          </cell>
        </row>
        <row r="26">
          <cell r="D26">
            <v>13.355380765105471</v>
          </cell>
        </row>
        <row r="27">
          <cell r="D27">
            <v>9.6978905970682874</v>
          </cell>
        </row>
        <row r="28">
          <cell r="D28">
            <v>10.917053986414015</v>
          </cell>
        </row>
        <row r="29">
          <cell r="D29">
            <v>11.692885234179478</v>
          </cell>
        </row>
        <row r="30">
          <cell r="D30">
            <v>12.025384340364676</v>
          </cell>
        </row>
        <row r="31">
          <cell r="D31">
            <v>11.083303539506614</v>
          </cell>
        </row>
        <row r="32">
          <cell r="D32">
            <v>14.436002860207365</v>
          </cell>
        </row>
        <row r="33">
          <cell r="D33">
            <v>6.9270647121916342</v>
          </cell>
        </row>
        <row r="34">
          <cell r="D34">
            <v>11.859134787272078</v>
          </cell>
        </row>
        <row r="35">
          <cell r="D35">
            <v>9.6147658205219884</v>
          </cell>
        </row>
        <row r="36">
          <cell r="D36">
            <v>12.773507329281372</v>
          </cell>
        </row>
        <row r="37">
          <cell r="D37">
            <v>12.24705041115481</v>
          </cell>
        </row>
        <row r="38">
          <cell r="D38">
            <v>9.1991419377904897</v>
          </cell>
        </row>
        <row r="39">
          <cell r="D39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109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135</v>
          </cell>
          <cell r="C34" t="str">
            <v>135</v>
          </cell>
          <cell r="D34" t="str">
            <v>135</v>
          </cell>
          <cell r="E34" t="str">
            <v>135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62</v>
          </cell>
          <cell r="P34" t="str">
            <v>0</v>
          </cell>
          <cell r="Q34" t="str">
            <v>90</v>
          </cell>
          <cell r="R34" t="str">
            <v>90</v>
          </cell>
          <cell r="S34" t="str">
            <v>128</v>
          </cell>
          <cell r="T34" t="str">
            <v>128</v>
          </cell>
          <cell r="X34" t="str">
            <v>98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662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993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0</v>
          </cell>
        </row>
      </sheetData>
      <sheetData sheetId="4">
        <row r="34">
          <cell r="B34" t="str">
            <v>993</v>
          </cell>
          <cell r="C34" t="str">
            <v>0</v>
          </cell>
          <cell r="J34" t="str">
            <v>0</v>
          </cell>
          <cell r="K34" t="str">
            <v>479</v>
          </cell>
          <cell r="L34" t="str">
            <v>402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69</v>
          </cell>
          <cell r="E34" t="str">
            <v>0</v>
          </cell>
          <cell r="F34" t="str">
            <v>0</v>
          </cell>
          <cell r="G34" t="str">
            <v>237</v>
          </cell>
          <cell r="H34" t="str">
            <v>0</v>
          </cell>
          <cell r="I34" t="str">
            <v>0</v>
          </cell>
          <cell r="J34" t="str">
            <v>460</v>
          </cell>
          <cell r="L34" t="str">
            <v>0</v>
          </cell>
          <cell r="M34" t="str">
            <v>0</v>
          </cell>
          <cell r="N34" t="str">
            <v>440</v>
          </cell>
          <cell r="O34" t="str">
            <v>267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439</v>
          </cell>
        </row>
      </sheetData>
      <sheetData sheetId="8">
        <row r="34">
          <cell r="B34" t="str">
            <v>0</v>
          </cell>
          <cell r="E34" t="str">
            <v>3</v>
          </cell>
          <cell r="F34" t="str">
            <v>0</v>
          </cell>
          <cell r="G34" t="str">
            <v>8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1227</v>
          </cell>
          <cell r="C34" t="str">
            <v>683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910</v>
          </cell>
          <cell r="I34" t="str">
            <v>910</v>
          </cell>
          <cell r="J34" t="str">
            <v>239</v>
          </cell>
          <cell r="L34" t="str">
            <v>479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231</v>
          </cell>
          <cell r="F34" t="str">
            <v>1347</v>
          </cell>
          <cell r="G34" t="str">
            <v>1347</v>
          </cell>
          <cell r="H34" t="str">
            <v>1347</v>
          </cell>
          <cell r="I34" t="str">
            <v>1347</v>
          </cell>
          <cell r="J34" t="str">
            <v>0</v>
          </cell>
          <cell r="K34" t="str">
            <v>580</v>
          </cell>
          <cell r="L34" t="str">
            <v>579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451</v>
          </cell>
          <cell r="AC34" t="str">
            <v>397</v>
          </cell>
        </row>
      </sheetData>
      <sheetData sheetId="14">
        <row r="34">
          <cell r="I34" t="str">
            <v>0</v>
          </cell>
          <cell r="J34" t="str">
            <v>595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48</v>
          </cell>
          <cell r="D34" t="str">
            <v>11</v>
          </cell>
          <cell r="E34" t="str">
            <v>48</v>
          </cell>
          <cell r="F34" t="str">
            <v>0</v>
          </cell>
          <cell r="G34" t="str">
            <v>707</v>
          </cell>
          <cell r="H34" t="str">
            <v>262</v>
          </cell>
          <cell r="I34" t="str">
            <v>262</v>
          </cell>
          <cell r="J34" t="str">
            <v>0</v>
          </cell>
          <cell r="K34" t="str">
            <v>262</v>
          </cell>
          <cell r="L34" t="str">
            <v>263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273</v>
          </cell>
          <cell r="T34" t="str">
            <v>273</v>
          </cell>
        </row>
      </sheetData>
      <sheetData sheetId="17">
        <row r="34">
          <cell r="B34" t="str">
            <v>448</v>
          </cell>
          <cell r="C34" t="str">
            <v>447</v>
          </cell>
          <cell r="D34" t="str">
            <v>448</v>
          </cell>
          <cell r="E34" t="str">
            <v>443</v>
          </cell>
          <cell r="F34" t="str">
            <v>0</v>
          </cell>
          <cell r="G34" t="str">
            <v>1440</v>
          </cell>
          <cell r="H34" t="str">
            <v>1440</v>
          </cell>
          <cell r="I34" t="str">
            <v>0</v>
          </cell>
          <cell r="J34" t="str">
            <v>468</v>
          </cell>
          <cell r="M34" t="str">
            <v>91</v>
          </cell>
          <cell r="N34" t="str">
            <v>92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131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  <cell r="Q34" t="str">
            <v>0</v>
          </cell>
          <cell r="R34" t="str">
            <v>1440</v>
          </cell>
        </row>
      </sheetData>
      <sheetData sheetId="20">
        <row r="33">
          <cell r="D33">
            <v>5.17</v>
          </cell>
          <cell r="E33">
            <v>2.0699999999999998</v>
          </cell>
          <cell r="F33">
            <v>3.02</v>
          </cell>
          <cell r="G33">
            <v>1.01</v>
          </cell>
          <cell r="H33">
            <v>1.2</v>
          </cell>
          <cell r="K33">
            <v>4.4000000000000004</v>
          </cell>
          <cell r="L33">
            <v>2.33</v>
          </cell>
          <cell r="M33">
            <v>1.65</v>
          </cell>
          <cell r="N33">
            <v>1.94</v>
          </cell>
          <cell r="O33">
            <v>9.6300000000000008</v>
          </cell>
          <cell r="P33">
            <v>0</v>
          </cell>
          <cell r="Q33">
            <v>0</v>
          </cell>
          <cell r="R33">
            <v>6.49</v>
          </cell>
          <cell r="S33">
            <v>1.06</v>
          </cell>
        </row>
        <row r="34">
          <cell r="B34">
            <v>1.59</v>
          </cell>
          <cell r="C34">
            <v>2.72</v>
          </cell>
        </row>
        <row r="35">
          <cell r="B35">
            <v>1.18</v>
          </cell>
          <cell r="C35">
            <v>0.74</v>
          </cell>
        </row>
      </sheetData>
      <sheetData sheetId="21">
        <row r="20">
          <cell r="D20" t="str">
            <v>2,312.00000</v>
          </cell>
        </row>
        <row r="33">
          <cell r="B33">
            <v>2321.46</v>
          </cell>
          <cell r="C33">
            <v>0</v>
          </cell>
          <cell r="E33">
            <v>57.25</v>
          </cell>
          <cell r="F33">
            <v>-1000</v>
          </cell>
          <cell r="G33">
            <v>201.17</v>
          </cell>
          <cell r="H33">
            <v>305.5</v>
          </cell>
          <cell r="I33">
            <v>0.98</v>
          </cell>
          <cell r="J33">
            <v>6.19</v>
          </cell>
          <cell r="K33">
            <v>0.45</v>
          </cell>
          <cell r="L33">
            <v>0.95</v>
          </cell>
          <cell r="M33">
            <v>7376.92</v>
          </cell>
          <cell r="N33">
            <v>7376.92</v>
          </cell>
        </row>
      </sheetData>
      <sheetData sheetId="22">
        <row r="33">
          <cell r="B33">
            <v>2.67</v>
          </cell>
          <cell r="C33">
            <v>2.68</v>
          </cell>
          <cell r="D33">
            <v>2.6</v>
          </cell>
          <cell r="I33">
            <v>0.01</v>
          </cell>
          <cell r="J33">
            <v>0.02</v>
          </cell>
          <cell r="K33">
            <v>72.040000000000006</v>
          </cell>
          <cell r="L33">
            <v>102.71</v>
          </cell>
          <cell r="M33">
            <v>-126.25</v>
          </cell>
          <cell r="N33">
            <v>-163.29</v>
          </cell>
          <cell r="O33">
            <v>7687.63</v>
          </cell>
          <cell r="P33">
            <v>8152.04</v>
          </cell>
        </row>
        <row r="34">
          <cell r="F34">
            <v>3.06</v>
          </cell>
        </row>
        <row r="35">
          <cell r="G35">
            <v>3.16</v>
          </cell>
          <cell r="H35">
            <v>3.24</v>
          </cell>
          <cell r="Q35">
            <v>-185.5</v>
          </cell>
          <cell r="R35">
            <v>-301.5</v>
          </cell>
        </row>
      </sheetData>
      <sheetData sheetId="23">
        <row r="36">
          <cell r="C36">
            <v>0</v>
          </cell>
          <cell r="E36">
            <v>6452</v>
          </cell>
          <cell r="G36">
            <v>1235.0999999999999</v>
          </cell>
          <cell r="I36">
            <v>3858.6</v>
          </cell>
          <cell r="M36">
            <v>48.1</v>
          </cell>
          <cell r="O36">
            <v>0</v>
          </cell>
          <cell r="Q36">
            <v>0</v>
          </cell>
          <cell r="S36">
            <v>4430.7</v>
          </cell>
          <cell r="U36">
            <v>8434</v>
          </cell>
        </row>
      </sheetData>
      <sheetData sheetId="24">
        <row r="36">
          <cell r="C36">
            <v>9687.4</v>
          </cell>
          <cell r="E36">
            <v>28803</v>
          </cell>
          <cell r="I36">
            <v>3955.2</v>
          </cell>
          <cell r="K36">
            <v>87.1</v>
          </cell>
          <cell r="O36">
            <v>47.1</v>
          </cell>
          <cell r="S36">
            <v>0</v>
          </cell>
        </row>
      </sheetData>
      <sheetData sheetId="25">
        <row r="36">
          <cell r="C36">
            <v>6.5</v>
          </cell>
          <cell r="I36">
            <v>156</v>
          </cell>
          <cell r="K36">
            <v>12410</v>
          </cell>
          <cell r="M36">
            <v>1387.7</v>
          </cell>
          <cell r="O36">
            <v>23.6</v>
          </cell>
          <cell r="Q36">
            <v>109.6</v>
          </cell>
          <cell r="S36">
            <v>0</v>
          </cell>
          <cell r="U36">
            <v>6083</v>
          </cell>
        </row>
      </sheetData>
      <sheetData sheetId="26">
        <row r="36">
          <cell r="C36">
            <v>1457</v>
          </cell>
          <cell r="E36">
            <v>795</v>
          </cell>
          <cell r="G36">
            <v>702</v>
          </cell>
          <cell r="I36">
            <v>15</v>
          </cell>
          <cell r="K36">
            <v>15</v>
          </cell>
          <cell r="M36">
            <v>1344</v>
          </cell>
          <cell r="O36">
            <v>1355</v>
          </cell>
        </row>
      </sheetData>
      <sheetData sheetId="27">
        <row r="36">
          <cell r="C36">
            <v>796</v>
          </cell>
          <cell r="E36">
            <v>793</v>
          </cell>
          <cell r="G36">
            <v>106</v>
          </cell>
          <cell r="I36">
            <v>1318</v>
          </cell>
          <cell r="K36">
            <v>1322</v>
          </cell>
          <cell r="M36">
            <v>14</v>
          </cell>
          <cell r="O36">
            <v>12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5901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502</v>
          </cell>
          <cell r="C34" t="str">
            <v>502</v>
          </cell>
          <cell r="D34" t="str">
            <v>502</v>
          </cell>
          <cell r="E34" t="str">
            <v>502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23</v>
          </cell>
          <cell r="L34" t="str">
            <v>22</v>
          </cell>
          <cell r="M34" t="str">
            <v>22</v>
          </cell>
          <cell r="N34" t="str">
            <v>22</v>
          </cell>
          <cell r="O34" t="str">
            <v>59</v>
          </cell>
          <cell r="P34" t="str">
            <v>0</v>
          </cell>
          <cell r="Q34" t="str">
            <v>92</v>
          </cell>
          <cell r="R34" t="str">
            <v>92</v>
          </cell>
          <cell r="S34" t="str">
            <v>128</v>
          </cell>
          <cell r="T34" t="str">
            <v>128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71</v>
          </cell>
          <cell r="C34" t="str">
            <v>660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974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85</v>
          </cell>
        </row>
      </sheetData>
      <sheetData sheetId="4">
        <row r="34">
          <cell r="B34" t="str">
            <v>974</v>
          </cell>
          <cell r="C34" t="str">
            <v>0</v>
          </cell>
          <cell r="J34" t="str">
            <v>0</v>
          </cell>
          <cell r="K34" t="str">
            <v>480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57</v>
          </cell>
          <cell r="E34" t="str">
            <v>0</v>
          </cell>
          <cell r="F34" t="str">
            <v>0</v>
          </cell>
          <cell r="G34" t="str">
            <v>305</v>
          </cell>
          <cell r="H34" t="str">
            <v>0</v>
          </cell>
          <cell r="I34" t="str">
            <v>0</v>
          </cell>
          <cell r="J34" t="str">
            <v>596</v>
          </cell>
          <cell r="L34" t="str">
            <v>0</v>
          </cell>
          <cell r="M34" t="str">
            <v>0</v>
          </cell>
          <cell r="N34" t="str">
            <v>575</v>
          </cell>
          <cell r="O34" t="str">
            <v>366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575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499</v>
          </cell>
          <cell r="C34" t="str">
            <v>1431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917</v>
          </cell>
          <cell r="I34" t="str">
            <v>917</v>
          </cell>
          <cell r="J34" t="str">
            <v>239</v>
          </cell>
          <cell r="L34" t="str">
            <v>480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216</v>
          </cell>
          <cell r="F34" t="str">
            <v>1404</v>
          </cell>
          <cell r="G34" t="str">
            <v>252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527</v>
          </cell>
          <cell r="L34" t="str">
            <v>527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844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375</v>
          </cell>
          <cell r="AC34" t="str">
            <v>324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595</v>
          </cell>
        </row>
      </sheetData>
      <sheetData sheetId="15">
        <row r="34">
          <cell r="B34" t="str">
            <v>0</v>
          </cell>
          <cell r="C34" t="str">
            <v>48</v>
          </cell>
          <cell r="D34" t="str">
            <v>1</v>
          </cell>
          <cell r="E34" t="str">
            <v>58</v>
          </cell>
          <cell r="F34" t="str">
            <v>0</v>
          </cell>
          <cell r="G34" t="str">
            <v>707</v>
          </cell>
          <cell r="H34" t="str">
            <v>189</v>
          </cell>
          <cell r="I34" t="str">
            <v>189</v>
          </cell>
          <cell r="J34" t="str">
            <v>0</v>
          </cell>
          <cell r="K34" t="str">
            <v>190</v>
          </cell>
          <cell r="L34" t="str">
            <v>190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200</v>
          </cell>
          <cell r="T34" t="str">
            <v>200</v>
          </cell>
        </row>
      </sheetData>
      <sheetData sheetId="17">
        <row r="34">
          <cell r="B34" t="str">
            <v>325</v>
          </cell>
          <cell r="C34" t="str">
            <v>325</v>
          </cell>
          <cell r="D34" t="str">
            <v>462</v>
          </cell>
          <cell r="E34" t="str">
            <v>459</v>
          </cell>
          <cell r="F34" t="str">
            <v>0</v>
          </cell>
          <cell r="G34" t="str">
            <v>1440</v>
          </cell>
          <cell r="H34" t="str">
            <v>1440</v>
          </cell>
          <cell r="I34" t="str">
            <v>0</v>
          </cell>
          <cell r="J34" t="str">
            <v>392</v>
          </cell>
          <cell r="M34" t="str">
            <v>58</v>
          </cell>
          <cell r="N34" t="str">
            <v>67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128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  <cell r="Q34" t="str">
            <v>0</v>
          </cell>
          <cell r="R34" t="str">
            <v>1440</v>
          </cell>
        </row>
      </sheetData>
      <sheetData sheetId="20">
        <row r="33">
          <cell r="D33">
            <v>5.24</v>
          </cell>
          <cell r="E33">
            <v>2.0699999999999998</v>
          </cell>
          <cell r="F33">
            <v>3.2</v>
          </cell>
          <cell r="G33">
            <v>0.98</v>
          </cell>
          <cell r="H33">
            <v>1.41</v>
          </cell>
          <cell r="K33">
            <v>4.3600000000000003</v>
          </cell>
          <cell r="L33">
            <v>2.3199999999999998</v>
          </cell>
          <cell r="M33">
            <v>1.66</v>
          </cell>
          <cell r="N33">
            <v>1.92</v>
          </cell>
          <cell r="O33">
            <v>9.6199999999999992</v>
          </cell>
          <cell r="P33">
            <v>0</v>
          </cell>
          <cell r="Q33">
            <v>0</v>
          </cell>
          <cell r="R33">
            <v>6.99</v>
          </cell>
          <cell r="S33">
            <v>1.01</v>
          </cell>
        </row>
        <row r="34">
          <cell r="B34">
            <v>1.66</v>
          </cell>
          <cell r="C34">
            <v>3.1</v>
          </cell>
        </row>
        <row r="35">
          <cell r="B35">
            <v>1.1599999999999999</v>
          </cell>
          <cell r="C35">
            <v>0.75</v>
          </cell>
        </row>
      </sheetData>
      <sheetData sheetId="21">
        <row r="20">
          <cell r="D20" t="str">
            <v>2,360.00000</v>
          </cell>
        </row>
        <row r="33">
          <cell r="B33">
            <v>2306.75</v>
          </cell>
          <cell r="C33">
            <v>0</v>
          </cell>
          <cell r="E33">
            <v>62.08</v>
          </cell>
          <cell r="F33">
            <v>-1000</v>
          </cell>
          <cell r="G33">
            <v>198.83</v>
          </cell>
          <cell r="H33">
            <v>318.83</v>
          </cell>
          <cell r="I33">
            <v>0.95</v>
          </cell>
          <cell r="J33">
            <v>6.19</v>
          </cell>
          <cell r="K33">
            <v>0.45</v>
          </cell>
          <cell r="L33">
            <v>0.87</v>
          </cell>
          <cell r="M33">
            <v>6842.33</v>
          </cell>
          <cell r="N33">
            <v>6842.33</v>
          </cell>
        </row>
      </sheetData>
      <sheetData sheetId="22">
        <row r="33">
          <cell r="B33">
            <v>2.87</v>
          </cell>
          <cell r="C33">
            <v>2.89</v>
          </cell>
          <cell r="D33">
            <v>2.29</v>
          </cell>
          <cell r="I33">
            <v>0.01</v>
          </cell>
          <cell r="J33">
            <v>0.02</v>
          </cell>
          <cell r="K33">
            <v>83.38</v>
          </cell>
          <cell r="L33">
            <v>110.17</v>
          </cell>
          <cell r="M33">
            <v>-178.83</v>
          </cell>
          <cell r="N33">
            <v>12</v>
          </cell>
          <cell r="O33">
            <v>7565.83</v>
          </cell>
          <cell r="P33">
            <v>7939.58</v>
          </cell>
        </row>
        <row r="34">
          <cell r="F34">
            <v>2.2000000000000002</v>
          </cell>
        </row>
        <row r="35">
          <cell r="G35">
            <v>2.94</v>
          </cell>
          <cell r="H35">
            <v>3.36</v>
          </cell>
          <cell r="Q35">
            <v>-177.8</v>
          </cell>
          <cell r="R35">
            <v>-289.60000000000002</v>
          </cell>
        </row>
      </sheetData>
      <sheetData sheetId="23">
        <row r="36">
          <cell r="C36">
            <v>0</v>
          </cell>
          <cell r="E36">
            <v>6584</v>
          </cell>
          <cell r="G36">
            <v>1103</v>
          </cell>
          <cell r="I36">
            <v>3941.1</v>
          </cell>
          <cell r="M36">
            <v>47.9</v>
          </cell>
          <cell r="O36">
            <v>0</v>
          </cell>
          <cell r="Q36">
            <v>0</v>
          </cell>
          <cell r="S36">
            <v>6262.5</v>
          </cell>
          <cell r="U36">
            <v>8530.7999999999993</v>
          </cell>
        </row>
      </sheetData>
      <sheetData sheetId="24">
        <row r="36">
          <cell r="C36">
            <v>9620.4</v>
          </cell>
          <cell r="E36">
            <v>28880</v>
          </cell>
          <cell r="I36">
            <v>3988.2</v>
          </cell>
          <cell r="K36">
            <v>87.5</v>
          </cell>
          <cell r="O36">
            <v>39.700000000000003</v>
          </cell>
          <cell r="S36">
            <v>0</v>
          </cell>
        </row>
      </sheetData>
      <sheetData sheetId="25">
        <row r="36">
          <cell r="C36">
            <v>8.4</v>
          </cell>
          <cell r="I36">
            <v>164</v>
          </cell>
          <cell r="K36">
            <v>12746.4</v>
          </cell>
          <cell r="M36">
            <v>1361.8</v>
          </cell>
          <cell r="O36">
            <v>23.4</v>
          </cell>
          <cell r="Q36">
            <v>109.7</v>
          </cell>
          <cell r="S36">
            <v>5.75</v>
          </cell>
          <cell r="U36">
            <v>6292</v>
          </cell>
        </row>
      </sheetData>
      <sheetData sheetId="26">
        <row r="36">
          <cell r="C36">
            <v>1337</v>
          </cell>
          <cell r="E36">
            <v>690</v>
          </cell>
          <cell r="G36">
            <v>591</v>
          </cell>
          <cell r="I36">
            <v>11</v>
          </cell>
          <cell r="K36">
            <v>11</v>
          </cell>
          <cell r="M36">
            <v>973</v>
          </cell>
          <cell r="O36">
            <v>980</v>
          </cell>
        </row>
      </sheetData>
      <sheetData sheetId="27">
        <row r="36">
          <cell r="C36">
            <v>561</v>
          </cell>
          <cell r="E36">
            <v>790</v>
          </cell>
          <cell r="G36">
            <v>57</v>
          </cell>
          <cell r="I36">
            <v>1321</v>
          </cell>
          <cell r="K36">
            <v>1316</v>
          </cell>
          <cell r="M36">
            <v>15</v>
          </cell>
          <cell r="O36">
            <v>12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5687</v>
          </cell>
        </row>
      </sheetData>
      <sheetData sheetId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174</v>
          </cell>
          <cell r="F34" t="str">
            <v>4</v>
          </cell>
          <cell r="G34" t="str">
            <v>4</v>
          </cell>
          <cell r="H34" t="str">
            <v>107</v>
          </cell>
          <cell r="I34" t="str">
            <v>102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834</v>
          </cell>
          <cell r="C34" t="str">
            <v>834</v>
          </cell>
          <cell r="D34" t="str">
            <v>834</v>
          </cell>
          <cell r="E34" t="str">
            <v>834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22</v>
          </cell>
          <cell r="L34" t="str">
            <v>23</v>
          </cell>
          <cell r="M34" t="str">
            <v>24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92</v>
          </cell>
          <cell r="R34" t="str">
            <v>92</v>
          </cell>
          <cell r="S34" t="str">
            <v>128</v>
          </cell>
          <cell r="T34" t="str">
            <v>128</v>
          </cell>
          <cell r="X34" t="str">
            <v>97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1005</v>
          </cell>
          <cell r="P34" t="str">
            <v>45</v>
          </cell>
          <cell r="R34" t="str">
            <v>11</v>
          </cell>
          <cell r="T34" t="str">
            <v>0</v>
          </cell>
          <cell r="U34" t="str">
            <v>0</v>
          </cell>
        </row>
      </sheetData>
      <sheetData sheetId="4">
        <row r="34">
          <cell r="B34" t="str">
            <v>1005</v>
          </cell>
          <cell r="C34" t="str">
            <v>0</v>
          </cell>
          <cell r="J34" t="str">
            <v>0</v>
          </cell>
          <cell r="K34" t="str">
            <v>480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280</v>
          </cell>
          <cell r="H34" t="str">
            <v>0</v>
          </cell>
          <cell r="I34" t="str">
            <v>0</v>
          </cell>
          <cell r="J34" t="str">
            <v>548</v>
          </cell>
          <cell r="L34" t="str">
            <v>0</v>
          </cell>
          <cell r="M34" t="str">
            <v>0</v>
          </cell>
          <cell r="N34" t="str">
            <v>527</v>
          </cell>
          <cell r="O34" t="str">
            <v>310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527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18</v>
          </cell>
          <cell r="H34" t="str">
            <v>0</v>
          </cell>
          <cell r="L34" t="str">
            <v>54</v>
          </cell>
          <cell r="M34" t="str">
            <v>54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646</v>
          </cell>
          <cell r="C34" t="str">
            <v>1431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903</v>
          </cell>
          <cell r="I34" t="str">
            <v>903</v>
          </cell>
          <cell r="J34" t="str">
            <v>239</v>
          </cell>
          <cell r="L34" t="str">
            <v>479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207</v>
          </cell>
          <cell r="F34" t="str">
            <v>1404</v>
          </cell>
          <cell r="G34" t="str">
            <v>6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551</v>
          </cell>
          <cell r="L34" t="str">
            <v>551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424</v>
          </cell>
          <cell r="AC34" t="str">
            <v>458</v>
          </cell>
        </row>
      </sheetData>
      <sheetData sheetId="14">
        <row r="34">
          <cell r="I34" t="str">
            <v>0</v>
          </cell>
          <cell r="J34" t="str">
            <v>595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47</v>
          </cell>
          <cell r="D34" t="str">
            <v>17</v>
          </cell>
          <cell r="E34" t="str">
            <v>42</v>
          </cell>
          <cell r="F34" t="str">
            <v>0</v>
          </cell>
          <cell r="G34" t="str">
            <v>707</v>
          </cell>
          <cell r="H34" t="str">
            <v>256</v>
          </cell>
          <cell r="I34" t="str">
            <v>257</v>
          </cell>
          <cell r="J34" t="str">
            <v>0</v>
          </cell>
          <cell r="K34" t="str">
            <v>257</v>
          </cell>
          <cell r="L34" t="str">
            <v>257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267</v>
          </cell>
          <cell r="T34" t="str">
            <v>267</v>
          </cell>
        </row>
      </sheetData>
      <sheetData sheetId="17">
        <row r="34">
          <cell r="B34" t="str">
            <v>444</v>
          </cell>
          <cell r="C34" t="str">
            <v>449</v>
          </cell>
          <cell r="D34" t="str">
            <v>417</v>
          </cell>
          <cell r="E34" t="str">
            <v>416</v>
          </cell>
          <cell r="F34" t="str">
            <v>0</v>
          </cell>
          <cell r="G34" t="str">
            <v>1396</v>
          </cell>
          <cell r="H34" t="str">
            <v>1396</v>
          </cell>
          <cell r="I34" t="str">
            <v>0</v>
          </cell>
          <cell r="J34" t="str">
            <v>422</v>
          </cell>
          <cell r="M34" t="str">
            <v>89</v>
          </cell>
          <cell r="N34" t="str">
            <v>89</v>
          </cell>
          <cell r="O34" t="str">
            <v>1440</v>
          </cell>
        </row>
      </sheetData>
      <sheetData sheetId="18">
        <row r="34">
          <cell r="C34" t="str">
            <v>129</v>
          </cell>
          <cell r="D34" t="str">
            <v>0</v>
          </cell>
          <cell r="L34" t="str">
            <v>126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1396</v>
          </cell>
          <cell r="Q34" t="str">
            <v>0</v>
          </cell>
          <cell r="R34" t="str">
            <v>1396</v>
          </cell>
        </row>
      </sheetData>
      <sheetData sheetId="20">
        <row r="33">
          <cell r="D33">
            <v>5.26</v>
          </cell>
          <cell r="E33">
            <v>2.0699999999999998</v>
          </cell>
          <cell r="F33">
            <v>3.09</v>
          </cell>
          <cell r="G33">
            <v>1.02</v>
          </cell>
          <cell r="H33">
            <v>1.1100000000000001</v>
          </cell>
          <cell r="K33">
            <v>4.3600000000000003</v>
          </cell>
          <cell r="L33">
            <v>2.33</v>
          </cell>
          <cell r="M33">
            <v>1.68</v>
          </cell>
          <cell r="N33">
            <v>1.91</v>
          </cell>
          <cell r="O33">
            <v>9.69</v>
          </cell>
          <cell r="P33">
            <v>0</v>
          </cell>
          <cell r="Q33">
            <v>0</v>
          </cell>
          <cell r="R33">
            <v>8.7100000000000009</v>
          </cell>
          <cell r="S33">
            <v>1.1499999999999999</v>
          </cell>
        </row>
        <row r="34">
          <cell r="B34">
            <v>1.69</v>
          </cell>
          <cell r="C34">
            <v>3.49</v>
          </cell>
        </row>
        <row r="35">
          <cell r="B35">
            <v>1.18</v>
          </cell>
          <cell r="C35">
            <v>1.47</v>
          </cell>
        </row>
      </sheetData>
      <sheetData sheetId="21">
        <row r="20">
          <cell r="D20" t="str">
            <v>2,329.00000</v>
          </cell>
        </row>
        <row r="33">
          <cell r="B33">
            <v>2300.67</v>
          </cell>
          <cell r="C33">
            <v>0</v>
          </cell>
          <cell r="E33">
            <v>66.25</v>
          </cell>
          <cell r="F33">
            <v>-1000</v>
          </cell>
          <cell r="G33">
            <v>199</v>
          </cell>
          <cell r="H33">
            <v>324.45999999999998</v>
          </cell>
          <cell r="I33">
            <v>0.91</v>
          </cell>
          <cell r="J33">
            <v>6.18</v>
          </cell>
          <cell r="K33">
            <v>0.45</v>
          </cell>
          <cell r="L33">
            <v>0.7</v>
          </cell>
          <cell r="M33">
            <v>6946.25</v>
          </cell>
          <cell r="N33">
            <v>6946.25</v>
          </cell>
        </row>
      </sheetData>
      <sheetData sheetId="22">
        <row r="33">
          <cell r="B33">
            <v>2.91</v>
          </cell>
          <cell r="C33">
            <v>2.92</v>
          </cell>
          <cell r="D33">
            <v>2.4</v>
          </cell>
          <cell r="I33">
            <v>0.01</v>
          </cell>
          <cell r="J33">
            <v>0.02</v>
          </cell>
          <cell r="K33">
            <v>83.71</v>
          </cell>
          <cell r="L33">
            <v>101.33</v>
          </cell>
          <cell r="M33">
            <v>-75.17</v>
          </cell>
          <cell r="N33">
            <v>-101.21</v>
          </cell>
          <cell r="O33">
            <v>7529.75</v>
          </cell>
          <cell r="P33">
            <v>7919.75</v>
          </cell>
        </row>
        <row r="34">
          <cell r="F34">
            <v>2.6</v>
          </cell>
        </row>
        <row r="35">
          <cell r="G35">
            <v>4.17</v>
          </cell>
          <cell r="H35">
            <v>3.01</v>
          </cell>
          <cell r="Q35">
            <v>-171.7</v>
          </cell>
          <cell r="R35">
            <v>-293.3</v>
          </cell>
        </row>
      </sheetData>
      <sheetData sheetId="23">
        <row r="36">
          <cell r="C36">
            <v>0</v>
          </cell>
          <cell r="E36">
            <v>6685</v>
          </cell>
          <cell r="G36">
            <v>1117.7</v>
          </cell>
          <cell r="I36">
            <v>3999.8</v>
          </cell>
          <cell r="M36">
            <v>48.1</v>
          </cell>
          <cell r="O36">
            <v>0</v>
          </cell>
          <cell r="Q36">
            <v>0</v>
          </cell>
          <cell r="S36">
            <v>6724.9</v>
          </cell>
          <cell r="U36">
            <v>8306.9</v>
          </cell>
        </row>
      </sheetData>
      <sheetData sheetId="24">
        <row r="36">
          <cell r="C36">
            <v>9630.7000000000007</v>
          </cell>
          <cell r="E36">
            <v>28569.7</v>
          </cell>
          <cell r="I36">
            <v>3991.3</v>
          </cell>
          <cell r="K36">
            <v>87.7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7.8</v>
          </cell>
          <cell r="I36">
            <v>134</v>
          </cell>
          <cell r="K36">
            <v>12365.1</v>
          </cell>
          <cell r="M36">
            <v>1406.8</v>
          </cell>
          <cell r="O36">
            <v>25.6</v>
          </cell>
          <cell r="Q36">
            <v>106.3</v>
          </cell>
          <cell r="S36">
            <v>9.9600000000000009</v>
          </cell>
          <cell r="U36">
            <v>6510</v>
          </cell>
        </row>
      </sheetData>
      <sheetData sheetId="26">
        <row r="36">
          <cell r="C36">
            <v>1408</v>
          </cell>
          <cell r="E36">
            <v>733</v>
          </cell>
          <cell r="G36">
            <v>642</v>
          </cell>
          <cell r="I36">
            <v>15</v>
          </cell>
          <cell r="K36">
            <v>15</v>
          </cell>
          <cell r="M36">
            <v>1322</v>
          </cell>
          <cell r="O36">
            <v>1330</v>
          </cell>
        </row>
      </sheetData>
      <sheetData sheetId="27">
        <row r="36">
          <cell r="C36">
            <v>766</v>
          </cell>
          <cell r="E36">
            <v>709</v>
          </cell>
          <cell r="G36">
            <v>97</v>
          </cell>
          <cell r="I36">
            <v>1318</v>
          </cell>
          <cell r="K36">
            <v>1324</v>
          </cell>
          <cell r="M36">
            <v>14</v>
          </cell>
          <cell r="O36">
            <v>13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5853</v>
          </cell>
        </row>
      </sheetData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115</v>
          </cell>
          <cell r="E34" t="str">
            <v>191</v>
          </cell>
          <cell r="F34" t="str">
            <v>18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1395</v>
          </cell>
        </row>
      </sheetData>
      <sheetData sheetId="1">
        <row r="34">
          <cell r="B34" t="str">
            <v>1263</v>
          </cell>
          <cell r="C34" t="str">
            <v>1263</v>
          </cell>
          <cell r="D34" t="str">
            <v>1263</v>
          </cell>
          <cell r="E34" t="str">
            <v>1263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61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128</v>
          </cell>
          <cell r="T34" t="str">
            <v>128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235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1011</v>
          </cell>
          <cell r="P34" t="str">
            <v>45</v>
          </cell>
          <cell r="R34" t="str">
            <v>14</v>
          </cell>
          <cell r="T34" t="str">
            <v>0</v>
          </cell>
          <cell r="U34" t="str">
            <v>315</v>
          </cell>
        </row>
      </sheetData>
      <sheetData sheetId="4">
        <row r="34">
          <cell r="B34" t="str">
            <v>1011</v>
          </cell>
          <cell r="C34" t="str">
            <v>0</v>
          </cell>
          <cell r="J34" t="str">
            <v>460</v>
          </cell>
          <cell r="K34" t="str">
            <v>261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231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538</v>
          </cell>
          <cell r="H34" t="str">
            <v>0</v>
          </cell>
          <cell r="I34" t="str">
            <v>0</v>
          </cell>
          <cell r="J34" t="str">
            <v>743</v>
          </cell>
          <cell r="L34" t="str">
            <v>0</v>
          </cell>
          <cell r="M34" t="str">
            <v>0</v>
          </cell>
          <cell r="N34" t="str">
            <v>722</v>
          </cell>
          <cell r="O34" t="str">
            <v>568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722</v>
          </cell>
        </row>
      </sheetData>
      <sheetData sheetId="8">
        <row r="34">
          <cell r="B34" t="str">
            <v>273</v>
          </cell>
          <cell r="E34" t="str">
            <v>14</v>
          </cell>
          <cell r="F34" t="str">
            <v>0</v>
          </cell>
          <cell r="G34" t="str">
            <v>7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646</v>
          </cell>
          <cell r="C34" t="str">
            <v>1346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854</v>
          </cell>
          <cell r="I34" t="str">
            <v>854</v>
          </cell>
          <cell r="J34" t="str">
            <v>210</v>
          </cell>
          <cell r="L34" t="str">
            <v>458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226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556</v>
          </cell>
          <cell r="L34" t="str">
            <v>556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844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540</v>
          </cell>
          <cell r="AC34" t="str">
            <v>330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595</v>
          </cell>
        </row>
      </sheetData>
      <sheetData sheetId="15">
        <row r="34">
          <cell r="B34" t="str">
            <v>0</v>
          </cell>
          <cell r="C34" t="str">
            <v>40</v>
          </cell>
          <cell r="D34" t="str">
            <v>18</v>
          </cell>
          <cell r="E34" t="str">
            <v>25</v>
          </cell>
          <cell r="F34" t="str">
            <v>0</v>
          </cell>
          <cell r="G34" t="str">
            <v>707</v>
          </cell>
          <cell r="H34" t="str">
            <v>200</v>
          </cell>
          <cell r="I34" t="str">
            <v>0</v>
          </cell>
          <cell r="J34" t="str">
            <v>200</v>
          </cell>
          <cell r="K34" t="str">
            <v>201</v>
          </cell>
          <cell r="L34" t="str">
            <v>0</v>
          </cell>
          <cell r="M34" t="str">
            <v>201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211</v>
          </cell>
          <cell r="T34" t="str">
            <v>211</v>
          </cell>
        </row>
      </sheetData>
      <sheetData sheetId="17">
        <row r="34">
          <cell r="B34" t="str">
            <v>462</v>
          </cell>
          <cell r="C34" t="str">
            <v>454</v>
          </cell>
          <cell r="D34" t="str">
            <v>425</v>
          </cell>
          <cell r="E34" t="str">
            <v>422</v>
          </cell>
          <cell r="F34" t="str">
            <v>0</v>
          </cell>
          <cell r="G34" t="str">
            <v>1440</v>
          </cell>
          <cell r="H34" t="str">
            <v>1440</v>
          </cell>
          <cell r="I34" t="str">
            <v>0</v>
          </cell>
          <cell r="J34" t="str">
            <v>432</v>
          </cell>
          <cell r="M34" t="str">
            <v>97</v>
          </cell>
          <cell r="N34" t="str">
            <v>96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130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  <cell r="Q34" t="str">
            <v>0</v>
          </cell>
          <cell r="R34" t="str">
            <v>1440</v>
          </cell>
        </row>
      </sheetData>
      <sheetData sheetId="20">
        <row r="33">
          <cell r="D33">
            <v>5.26</v>
          </cell>
          <cell r="E33">
            <v>2.0699999999999998</v>
          </cell>
          <cell r="F33">
            <v>3.12</v>
          </cell>
          <cell r="G33">
            <v>1.0900000000000001</v>
          </cell>
          <cell r="H33">
            <v>1.42</v>
          </cell>
          <cell r="K33">
            <v>4.3600000000000003</v>
          </cell>
          <cell r="L33">
            <v>2.36</v>
          </cell>
          <cell r="M33">
            <v>1.68</v>
          </cell>
          <cell r="N33">
            <v>1.96</v>
          </cell>
          <cell r="O33">
            <v>9.89</v>
          </cell>
          <cell r="P33">
            <v>0</v>
          </cell>
          <cell r="Q33">
            <v>0</v>
          </cell>
          <cell r="R33">
            <v>7.06</v>
          </cell>
          <cell r="S33">
            <v>0.9</v>
          </cell>
        </row>
        <row r="34">
          <cell r="B34">
            <v>1.59</v>
          </cell>
          <cell r="C34">
            <v>3.83</v>
          </cell>
        </row>
        <row r="35">
          <cell r="B35">
            <v>0.82</v>
          </cell>
          <cell r="C35">
            <v>1.54</v>
          </cell>
        </row>
      </sheetData>
      <sheetData sheetId="21">
        <row r="20">
          <cell r="D20" t="str">
            <v>2,397.00000</v>
          </cell>
        </row>
        <row r="33">
          <cell r="B33">
            <v>2298.21</v>
          </cell>
          <cell r="C33">
            <v>0</v>
          </cell>
          <cell r="E33">
            <v>73.88</v>
          </cell>
          <cell r="F33">
            <v>-1000</v>
          </cell>
          <cell r="G33">
            <v>198.17</v>
          </cell>
          <cell r="H33">
            <v>319.92</v>
          </cell>
          <cell r="I33">
            <v>1.04</v>
          </cell>
          <cell r="J33">
            <v>6.16</v>
          </cell>
          <cell r="K33">
            <v>0.42</v>
          </cell>
          <cell r="L33">
            <v>0.76</v>
          </cell>
          <cell r="M33">
            <v>7786.71</v>
          </cell>
          <cell r="N33">
            <v>7786.71</v>
          </cell>
        </row>
      </sheetData>
      <sheetData sheetId="22">
        <row r="33">
          <cell r="B33">
            <v>2.91</v>
          </cell>
          <cell r="C33">
            <v>2.92</v>
          </cell>
          <cell r="D33">
            <v>2.4</v>
          </cell>
          <cell r="I33">
            <v>0.01</v>
          </cell>
          <cell r="J33">
            <v>0.02</v>
          </cell>
          <cell r="K33">
            <v>82.17</v>
          </cell>
          <cell r="L33">
            <v>101.25</v>
          </cell>
          <cell r="M33">
            <v>-93.38</v>
          </cell>
          <cell r="N33">
            <v>-93.25</v>
          </cell>
          <cell r="O33">
            <v>7495.63</v>
          </cell>
          <cell r="P33">
            <v>7909.92</v>
          </cell>
        </row>
        <row r="34">
          <cell r="F34">
            <v>2.4</v>
          </cell>
        </row>
        <row r="35">
          <cell r="G35">
            <v>4.09</v>
          </cell>
          <cell r="H35">
            <v>3.12</v>
          </cell>
          <cell r="Q35">
            <v>-186.1</v>
          </cell>
          <cell r="R35">
            <v>-283.89999999999998</v>
          </cell>
        </row>
      </sheetData>
      <sheetData sheetId="23">
        <row r="36">
          <cell r="C36">
            <v>0</v>
          </cell>
          <cell r="E36">
            <v>6723</v>
          </cell>
          <cell r="G36">
            <v>1291.8</v>
          </cell>
          <cell r="I36">
            <v>3982.4</v>
          </cell>
          <cell r="M36">
            <v>48.4</v>
          </cell>
          <cell r="O36">
            <v>0</v>
          </cell>
          <cell r="Q36">
            <v>0</v>
          </cell>
          <cell r="S36">
            <v>6300.2</v>
          </cell>
          <cell r="U36">
            <v>8140.9</v>
          </cell>
        </row>
      </sheetData>
      <sheetData sheetId="24">
        <row r="36">
          <cell r="C36">
            <v>9521.2999999999993</v>
          </cell>
          <cell r="E36">
            <v>28565.4</v>
          </cell>
          <cell r="I36">
            <v>3985.8</v>
          </cell>
          <cell r="K36">
            <v>86.8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10.7</v>
          </cell>
          <cell r="I36">
            <v>212</v>
          </cell>
          <cell r="K36">
            <v>12363.4</v>
          </cell>
          <cell r="M36">
            <v>1412.1</v>
          </cell>
          <cell r="O36">
            <v>31.4</v>
          </cell>
          <cell r="Q36">
            <v>99.6</v>
          </cell>
          <cell r="S36">
            <v>21.39</v>
          </cell>
          <cell r="U36">
            <v>6653</v>
          </cell>
        </row>
      </sheetData>
      <sheetData sheetId="26">
        <row r="36">
          <cell r="C36">
            <v>1435</v>
          </cell>
          <cell r="E36">
            <v>742</v>
          </cell>
          <cell r="G36">
            <v>650</v>
          </cell>
          <cell r="I36">
            <v>11</v>
          </cell>
          <cell r="K36">
            <v>11</v>
          </cell>
          <cell r="M36">
            <v>1066</v>
          </cell>
          <cell r="O36">
            <v>1039</v>
          </cell>
        </row>
      </sheetData>
      <sheetData sheetId="27">
        <row r="36">
          <cell r="C36">
            <v>783</v>
          </cell>
          <cell r="E36">
            <v>722</v>
          </cell>
          <cell r="G36">
            <v>110</v>
          </cell>
          <cell r="I36">
            <v>1288</v>
          </cell>
          <cell r="K36">
            <v>1290</v>
          </cell>
          <cell r="M36">
            <v>10</v>
          </cell>
          <cell r="O36">
            <v>10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5949</v>
          </cell>
        </row>
      </sheetData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슬러지 탈수설비"/>
      <sheetName val="가동시간(증설)_MBR반응조_2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120</v>
          </cell>
          <cell r="E34" t="str">
            <v>0</v>
          </cell>
          <cell r="F34" t="str">
            <v>9</v>
          </cell>
          <cell r="G34" t="str">
            <v>1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1407</v>
          </cell>
        </row>
      </sheetData>
      <sheetData sheetId="1">
        <row r="34">
          <cell r="B34" t="str">
            <v>1338</v>
          </cell>
          <cell r="C34" t="str">
            <v>1338</v>
          </cell>
          <cell r="D34" t="str">
            <v>1338</v>
          </cell>
          <cell r="E34" t="str">
            <v>1338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23</v>
          </cell>
          <cell r="L34" t="str">
            <v>22</v>
          </cell>
          <cell r="M34" t="str">
            <v>22</v>
          </cell>
          <cell r="N34" t="str">
            <v>22</v>
          </cell>
          <cell r="O34" t="str">
            <v>61</v>
          </cell>
          <cell r="P34" t="str">
            <v>0</v>
          </cell>
          <cell r="Q34" t="str">
            <v>92</v>
          </cell>
          <cell r="R34" t="str">
            <v>92</v>
          </cell>
          <cell r="S34" t="str">
            <v>129</v>
          </cell>
          <cell r="T34" t="str">
            <v>129</v>
          </cell>
          <cell r="X34" t="str">
            <v>96</v>
          </cell>
        </row>
      </sheetData>
      <sheetData sheetId="2">
        <row r="34">
          <cell r="B34" t="str">
            <v>1439</v>
          </cell>
          <cell r="C34" t="str">
            <v>00</v>
          </cell>
          <cell r="D34" t="str">
            <v>00</v>
          </cell>
          <cell r="E34" t="str">
            <v>231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1011</v>
          </cell>
          <cell r="P34" t="str">
            <v>45</v>
          </cell>
          <cell r="R34" t="str">
            <v>15</v>
          </cell>
          <cell r="T34" t="str">
            <v>0</v>
          </cell>
          <cell r="U34" t="str">
            <v>771</v>
          </cell>
        </row>
      </sheetData>
      <sheetData sheetId="4">
        <row r="34">
          <cell r="B34" t="str">
            <v>1011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1439</v>
          </cell>
          <cell r="O34" t="str">
            <v>0</v>
          </cell>
          <cell r="P34" t="str">
            <v>0</v>
          </cell>
          <cell r="R34" t="str">
            <v>221</v>
          </cell>
        </row>
      </sheetData>
      <sheetData sheetId="6">
        <row r="34">
          <cell r="D34" t="str">
            <v>73</v>
          </cell>
          <cell r="E34" t="str">
            <v>0</v>
          </cell>
          <cell r="F34" t="str">
            <v>0</v>
          </cell>
          <cell r="G34" t="str">
            <v>383</v>
          </cell>
          <cell r="H34" t="str">
            <v>0</v>
          </cell>
          <cell r="I34" t="str">
            <v>0</v>
          </cell>
          <cell r="J34" t="str">
            <v>762</v>
          </cell>
          <cell r="L34" t="str">
            <v>0</v>
          </cell>
          <cell r="M34" t="str">
            <v>0</v>
          </cell>
          <cell r="N34" t="str">
            <v>721</v>
          </cell>
          <cell r="O34" t="str">
            <v>444</v>
          </cell>
          <cell r="P34" t="str">
            <v>0</v>
          </cell>
          <cell r="Q34" t="str">
            <v>1439</v>
          </cell>
          <cell r="R34" t="str">
            <v>0</v>
          </cell>
          <cell r="S34" t="str">
            <v>1439</v>
          </cell>
        </row>
      </sheetData>
      <sheetData sheetId="7">
        <row r="34">
          <cell r="B34" t="str">
            <v>0</v>
          </cell>
          <cell r="C34" t="str">
            <v>1439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720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37</v>
          </cell>
          <cell r="H34" t="str">
            <v>0</v>
          </cell>
          <cell r="L34" t="str">
            <v>198</v>
          </cell>
          <cell r="M34" t="str">
            <v>198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677</v>
          </cell>
          <cell r="C34" t="str">
            <v>1393</v>
          </cell>
          <cell r="D34" t="str">
            <v>0</v>
          </cell>
          <cell r="E34" t="str">
            <v>0</v>
          </cell>
          <cell r="F34" t="str">
            <v>1439</v>
          </cell>
        </row>
      </sheetData>
      <sheetData sheetId="11">
        <row r="34">
          <cell r="H34" t="str">
            <v>888</v>
          </cell>
          <cell r="I34" t="str">
            <v>888</v>
          </cell>
          <cell r="J34" t="str">
            <v>237</v>
          </cell>
          <cell r="L34" t="str">
            <v>479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196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522</v>
          </cell>
          <cell r="L34" t="str">
            <v>522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1439</v>
          </cell>
          <cell r="T34" t="str">
            <v>0</v>
          </cell>
          <cell r="U34" t="str">
            <v>1439</v>
          </cell>
          <cell r="V34" t="str">
            <v>825</v>
          </cell>
          <cell r="W34" t="str">
            <v>614</v>
          </cell>
          <cell r="AB34" t="str">
            <v>539</v>
          </cell>
          <cell r="AC34" t="str">
            <v>352</v>
          </cell>
        </row>
      </sheetData>
      <sheetData sheetId="14">
        <row r="34">
          <cell r="B34" t="str">
            <v>18</v>
          </cell>
          <cell r="C34" t="str">
            <v>18</v>
          </cell>
          <cell r="D34" t="str">
            <v>12</v>
          </cell>
          <cell r="E34" t="str">
            <v>24</v>
          </cell>
          <cell r="F34" t="str">
            <v>0</v>
          </cell>
          <cell r="G34" t="str">
            <v>707</v>
          </cell>
          <cell r="H34" t="str">
            <v>162</v>
          </cell>
          <cell r="I34" t="str">
            <v>0</v>
          </cell>
          <cell r="J34" t="str">
            <v>163</v>
          </cell>
          <cell r="K34" t="str">
            <v>163</v>
          </cell>
          <cell r="L34" t="str">
            <v>0</v>
          </cell>
          <cell r="M34" t="str">
            <v>163</v>
          </cell>
          <cell r="P34" t="str">
            <v>6</v>
          </cell>
          <cell r="Q34" t="str">
            <v>0</v>
          </cell>
        </row>
      </sheetData>
      <sheetData sheetId="15">
        <row r="34">
          <cell r="I34" t="str">
            <v>0</v>
          </cell>
          <cell r="J34" t="str">
            <v>595</v>
          </cell>
          <cell r="K34" t="str">
            <v>844</v>
          </cell>
        </row>
      </sheetData>
      <sheetData sheetId="16">
        <row r="34">
          <cell r="N34" t="str">
            <v>173</v>
          </cell>
          <cell r="T34" t="str">
            <v>173</v>
          </cell>
        </row>
      </sheetData>
      <sheetData sheetId="17">
        <row r="34">
          <cell r="B34" t="str">
            <v>425</v>
          </cell>
          <cell r="C34" t="str">
            <v>424</v>
          </cell>
          <cell r="D34" t="str">
            <v>413</v>
          </cell>
          <cell r="E34" t="str">
            <v>421</v>
          </cell>
          <cell r="F34" t="str">
            <v>0</v>
          </cell>
          <cell r="G34" t="str">
            <v>1399</v>
          </cell>
          <cell r="H34" t="str">
            <v>1399</v>
          </cell>
          <cell r="I34" t="str">
            <v>0</v>
          </cell>
          <cell r="J34" t="str">
            <v>402</v>
          </cell>
          <cell r="M34" t="str">
            <v>69</v>
          </cell>
          <cell r="N34" t="str">
            <v>134</v>
          </cell>
          <cell r="O34" t="str">
            <v>1439</v>
          </cell>
        </row>
      </sheetData>
      <sheetData sheetId="18">
        <row r="34">
          <cell r="C34" t="str">
            <v>128</v>
          </cell>
          <cell r="D34" t="str">
            <v>0</v>
          </cell>
          <cell r="L34" t="str">
            <v>128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1399</v>
          </cell>
          <cell r="Q34" t="str">
            <v>0</v>
          </cell>
          <cell r="R34" t="str">
            <v>1399</v>
          </cell>
        </row>
      </sheetData>
      <sheetData sheetId="20">
        <row r="33">
          <cell r="D33">
            <v>5.27</v>
          </cell>
          <cell r="E33">
            <v>2.0699999999999998</v>
          </cell>
          <cell r="F33">
            <v>3.11</v>
          </cell>
          <cell r="G33">
            <v>0.95</v>
          </cell>
          <cell r="H33">
            <v>1.1200000000000001</v>
          </cell>
          <cell r="K33">
            <v>4.3600000000000003</v>
          </cell>
          <cell r="L33">
            <v>2.37</v>
          </cell>
          <cell r="M33">
            <v>1.67</v>
          </cell>
          <cell r="N33">
            <v>1.98</v>
          </cell>
          <cell r="O33">
            <v>9.8800000000000008</v>
          </cell>
          <cell r="P33">
            <v>0</v>
          </cell>
          <cell r="Q33">
            <v>0</v>
          </cell>
          <cell r="R33">
            <v>7.43</v>
          </cell>
          <cell r="S33">
            <v>0.76</v>
          </cell>
        </row>
        <row r="34">
          <cell r="B34">
            <v>1.63</v>
          </cell>
          <cell r="C34">
            <v>4.38</v>
          </cell>
        </row>
        <row r="35">
          <cell r="B35">
            <v>0.92</v>
          </cell>
          <cell r="C35">
            <v>2.0099999999999998</v>
          </cell>
        </row>
      </sheetData>
      <sheetData sheetId="21">
        <row r="20">
          <cell r="D20" t="str">
            <v>2,340.00000</v>
          </cell>
        </row>
        <row r="33">
          <cell r="B33">
            <v>2285.13</v>
          </cell>
          <cell r="C33">
            <v>0</v>
          </cell>
          <cell r="E33">
            <v>36.46</v>
          </cell>
          <cell r="F33">
            <v>-1000</v>
          </cell>
          <cell r="G33">
            <v>200.04</v>
          </cell>
          <cell r="H33">
            <v>320.42</v>
          </cell>
          <cell r="I33">
            <v>1.19</v>
          </cell>
          <cell r="J33">
            <v>6.16</v>
          </cell>
          <cell r="K33">
            <v>0.47</v>
          </cell>
          <cell r="L33">
            <v>1.04</v>
          </cell>
          <cell r="M33">
            <v>8281.83</v>
          </cell>
          <cell r="N33">
            <v>8281.83</v>
          </cell>
        </row>
      </sheetData>
      <sheetData sheetId="22">
        <row r="33">
          <cell r="B33">
            <v>2.93</v>
          </cell>
          <cell r="C33">
            <v>2.93</v>
          </cell>
          <cell r="D33">
            <v>2.36</v>
          </cell>
          <cell r="I33">
            <v>0.01</v>
          </cell>
          <cell r="J33">
            <v>0.02</v>
          </cell>
          <cell r="K33">
            <v>83.79</v>
          </cell>
          <cell r="L33">
            <v>113.79</v>
          </cell>
          <cell r="M33">
            <v>-73.67</v>
          </cell>
          <cell r="N33">
            <v>-97.5</v>
          </cell>
          <cell r="O33">
            <v>7387.42</v>
          </cell>
          <cell r="P33">
            <v>7874.29</v>
          </cell>
        </row>
        <row r="34">
          <cell r="F34">
            <v>2.08</v>
          </cell>
        </row>
        <row r="35">
          <cell r="G35">
            <v>4.24</v>
          </cell>
          <cell r="H35">
            <v>3.03</v>
          </cell>
          <cell r="Q35">
            <v>-176.3</v>
          </cell>
          <cell r="R35">
            <v>-295.7</v>
          </cell>
        </row>
      </sheetData>
      <sheetData sheetId="23">
        <row r="36">
          <cell r="C36">
            <v>0</v>
          </cell>
          <cell r="E36">
            <v>6893</v>
          </cell>
          <cell r="G36">
            <v>1294.5</v>
          </cell>
          <cell r="I36">
            <v>4284.7</v>
          </cell>
          <cell r="M36">
            <v>48.3</v>
          </cell>
          <cell r="O36">
            <v>0</v>
          </cell>
          <cell r="Q36">
            <v>0</v>
          </cell>
          <cell r="S36">
            <v>6522.6</v>
          </cell>
          <cell r="U36">
            <v>8462.9</v>
          </cell>
        </row>
      </sheetData>
      <sheetData sheetId="24">
        <row r="36">
          <cell r="C36">
            <v>10032.200000000001</v>
          </cell>
          <cell r="E36">
            <v>28371.1</v>
          </cell>
          <cell r="I36">
            <v>3944.3</v>
          </cell>
          <cell r="K36">
            <v>83.1</v>
          </cell>
          <cell r="O36">
            <v>50.2</v>
          </cell>
          <cell r="S36">
            <v>0</v>
          </cell>
        </row>
      </sheetData>
      <sheetData sheetId="25">
        <row r="36">
          <cell r="C36">
            <v>10.6</v>
          </cell>
          <cell r="I36">
            <v>172</v>
          </cell>
          <cell r="K36">
            <v>12363.5</v>
          </cell>
          <cell r="M36">
            <v>1412.7</v>
          </cell>
          <cell r="O36">
            <v>34</v>
          </cell>
          <cell r="Q36">
            <v>96.7</v>
          </cell>
          <cell r="S36">
            <v>53.27</v>
          </cell>
          <cell r="U36">
            <v>6733</v>
          </cell>
        </row>
      </sheetData>
      <sheetData sheetId="26">
        <row r="36">
          <cell r="C36">
            <v>1347</v>
          </cell>
          <cell r="E36">
            <v>702</v>
          </cell>
          <cell r="G36">
            <v>611</v>
          </cell>
          <cell r="I36">
            <v>10</v>
          </cell>
          <cell r="K36">
            <v>9</v>
          </cell>
          <cell r="M36">
            <v>869</v>
          </cell>
          <cell r="O36">
            <v>845</v>
          </cell>
        </row>
      </sheetData>
      <sheetData sheetId="27">
        <row r="36">
          <cell r="C36">
            <v>724</v>
          </cell>
          <cell r="E36">
            <v>703</v>
          </cell>
          <cell r="G36">
            <v>108</v>
          </cell>
          <cell r="I36">
            <v>1247</v>
          </cell>
          <cell r="K36">
            <v>1250</v>
          </cell>
          <cell r="M36">
            <v>9</v>
          </cell>
          <cell r="O36">
            <v>9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6109</v>
          </cell>
        </row>
      </sheetData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113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103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1423</v>
          </cell>
        </row>
      </sheetData>
      <sheetData sheetId="1">
        <row r="34">
          <cell r="B34" t="str">
            <v>1330</v>
          </cell>
          <cell r="C34" t="str">
            <v>1330</v>
          </cell>
          <cell r="D34" t="str">
            <v>1330</v>
          </cell>
          <cell r="E34" t="str">
            <v>1330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22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92</v>
          </cell>
          <cell r="R34" t="str">
            <v>92</v>
          </cell>
          <cell r="S34" t="str">
            <v>130</v>
          </cell>
          <cell r="T34" t="str">
            <v>130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227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973</v>
          </cell>
          <cell r="P34" t="str">
            <v>45</v>
          </cell>
          <cell r="R34" t="str">
            <v>17</v>
          </cell>
          <cell r="T34" t="str">
            <v>0</v>
          </cell>
          <cell r="U34" t="str">
            <v>259</v>
          </cell>
        </row>
      </sheetData>
      <sheetData sheetId="4">
        <row r="34">
          <cell r="B34" t="str">
            <v>973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218</v>
          </cell>
        </row>
      </sheetData>
      <sheetData sheetId="6">
        <row r="34">
          <cell r="D34" t="str">
            <v>58</v>
          </cell>
          <cell r="E34" t="str">
            <v>0</v>
          </cell>
          <cell r="F34" t="str">
            <v>0</v>
          </cell>
          <cell r="G34" t="str">
            <v>162</v>
          </cell>
          <cell r="H34" t="str">
            <v>0</v>
          </cell>
          <cell r="I34" t="str">
            <v>0</v>
          </cell>
          <cell r="J34" t="str">
            <v>418</v>
          </cell>
          <cell r="L34" t="str">
            <v>0</v>
          </cell>
          <cell r="M34" t="str">
            <v>0</v>
          </cell>
          <cell r="N34" t="str">
            <v>398</v>
          </cell>
          <cell r="O34" t="str">
            <v>192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397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679</v>
          </cell>
          <cell r="C34" t="str">
            <v>1393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949</v>
          </cell>
          <cell r="I34" t="str">
            <v>949</v>
          </cell>
          <cell r="J34" t="str">
            <v>228</v>
          </cell>
          <cell r="L34" t="str">
            <v>473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226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562</v>
          </cell>
          <cell r="L34" t="str">
            <v>562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844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205</v>
          </cell>
          <cell r="AC34" t="str">
            <v>616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595</v>
          </cell>
        </row>
      </sheetData>
      <sheetData sheetId="15">
        <row r="34">
          <cell r="B34" t="str">
            <v>35</v>
          </cell>
          <cell r="C34" t="str">
            <v>0</v>
          </cell>
          <cell r="D34" t="str">
            <v>36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160</v>
          </cell>
          <cell r="I34" t="str">
            <v>0</v>
          </cell>
          <cell r="J34" t="str">
            <v>160</v>
          </cell>
          <cell r="K34" t="str">
            <v>161</v>
          </cell>
          <cell r="L34" t="str">
            <v>0</v>
          </cell>
          <cell r="M34" t="str">
            <v>161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171</v>
          </cell>
          <cell r="T34" t="str">
            <v>171</v>
          </cell>
        </row>
      </sheetData>
      <sheetData sheetId="17">
        <row r="34">
          <cell r="B34" t="str">
            <v>447</v>
          </cell>
          <cell r="C34" t="str">
            <v>447</v>
          </cell>
          <cell r="D34" t="str">
            <v>430</v>
          </cell>
          <cell r="E34" t="str">
            <v>424</v>
          </cell>
          <cell r="F34" t="str">
            <v>0</v>
          </cell>
          <cell r="G34" t="str">
            <v>1440</v>
          </cell>
          <cell r="H34" t="str">
            <v>1440</v>
          </cell>
          <cell r="I34" t="str">
            <v>0</v>
          </cell>
          <cell r="J34" t="str">
            <v>434</v>
          </cell>
          <cell r="M34" t="str">
            <v>69</v>
          </cell>
          <cell r="N34" t="str">
            <v>102</v>
          </cell>
          <cell r="O34" t="str">
            <v>1440</v>
          </cell>
        </row>
      </sheetData>
      <sheetData sheetId="18">
        <row r="34">
          <cell r="C34" t="str">
            <v>131</v>
          </cell>
          <cell r="D34" t="str">
            <v>0</v>
          </cell>
          <cell r="L34" t="str">
            <v>130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  <cell r="Q34" t="str">
            <v>0</v>
          </cell>
          <cell r="R34" t="str">
            <v>1440</v>
          </cell>
        </row>
      </sheetData>
      <sheetData sheetId="20">
        <row r="33">
          <cell r="D33">
            <v>5.27</v>
          </cell>
          <cell r="E33">
            <v>2.0699999999999998</v>
          </cell>
          <cell r="F33">
            <v>3.14</v>
          </cell>
          <cell r="G33">
            <v>0.91</v>
          </cell>
          <cell r="H33">
            <v>1.06</v>
          </cell>
          <cell r="K33">
            <v>4.3600000000000003</v>
          </cell>
          <cell r="L33">
            <v>2.33</v>
          </cell>
          <cell r="M33">
            <v>1.73</v>
          </cell>
          <cell r="N33">
            <v>1.75</v>
          </cell>
          <cell r="O33">
            <v>9.73</v>
          </cell>
          <cell r="P33">
            <v>0</v>
          </cell>
          <cell r="Q33">
            <v>0</v>
          </cell>
          <cell r="R33">
            <v>7.51</v>
          </cell>
          <cell r="S33">
            <v>0.78</v>
          </cell>
        </row>
        <row r="34">
          <cell r="B34">
            <v>1.59</v>
          </cell>
          <cell r="C34">
            <v>4.58</v>
          </cell>
        </row>
        <row r="35">
          <cell r="B35">
            <v>0.95</v>
          </cell>
          <cell r="C35">
            <v>2.09</v>
          </cell>
        </row>
      </sheetData>
      <sheetData sheetId="21">
        <row r="20">
          <cell r="D20" t="str">
            <v>2,280.00000</v>
          </cell>
        </row>
        <row r="33">
          <cell r="B33">
            <v>2300.25</v>
          </cell>
          <cell r="C33">
            <v>0</v>
          </cell>
          <cell r="E33">
            <v>0.96</v>
          </cell>
          <cell r="F33">
            <v>-1000</v>
          </cell>
          <cell r="G33">
            <v>199.5</v>
          </cell>
          <cell r="H33">
            <v>325.13</v>
          </cell>
          <cell r="I33">
            <v>0.99</v>
          </cell>
          <cell r="J33">
            <v>6.2</v>
          </cell>
          <cell r="K33">
            <v>0.49</v>
          </cell>
          <cell r="L33">
            <v>1.1299999999999999</v>
          </cell>
          <cell r="M33">
            <v>7668.63</v>
          </cell>
          <cell r="N33">
            <v>7668.63</v>
          </cell>
        </row>
      </sheetData>
      <sheetData sheetId="22">
        <row r="33">
          <cell r="B33">
            <v>2.89</v>
          </cell>
          <cell r="C33">
            <v>2.9</v>
          </cell>
          <cell r="D33">
            <v>2.5099999999999998</v>
          </cell>
          <cell r="I33">
            <v>0.01</v>
          </cell>
          <cell r="J33">
            <v>0.02</v>
          </cell>
          <cell r="K33">
            <v>74.709999999999994</v>
          </cell>
          <cell r="L33">
            <v>115.21</v>
          </cell>
          <cell r="M33">
            <v>-88.79</v>
          </cell>
          <cell r="N33">
            <v>-64.540000000000006</v>
          </cell>
          <cell r="O33">
            <v>7499.42</v>
          </cell>
          <cell r="P33">
            <v>7827.79</v>
          </cell>
        </row>
        <row r="34">
          <cell r="F34">
            <v>2.19</v>
          </cell>
        </row>
        <row r="35">
          <cell r="G35">
            <v>4.28</v>
          </cell>
          <cell r="H35">
            <v>3.96</v>
          </cell>
          <cell r="Q35">
            <v>-176.7</v>
          </cell>
          <cell r="R35">
            <v>-286.7</v>
          </cell>
        </row>
      </sheetData>
      <sheetData sheetId="23">
        <row r="36">
          <cell r="C36">
            <v>0</v>
          </cell>
          <cell r="E36">
            <v>6460</v>
          </cell>
          <cell r="G36">
            <v>1300.3</v>
          </cell>
          <cell r="I36">
            <v>4240.1000000000004</v>
          </cell>
          <cell r="M36">
            <v>47.9</v>
          </cell>
          <cell r="O36">
            <v>0</v>
          </cell>
          <cell r="Q36">
            <v>0</v>
          </cell>
          <cell r="S36">
            <v>7160.4</v>
          </cell>
          <cell r="U36">
            <v>8765.2999999999993</v>
          </cell>
        </row>
      </sheetData>
      <sheetData sheetId="24">
        <row r="36">
          <cell r="C36">
            <v>10126.9</v>
          </cell>
          <cell r="E36">
            <v>28090.9</v>
          </cell>
          <cell r="I36">
            <v>3945.5</v>
          </cell>
          <cell r="K36">
            <v>81.2</v>
          </cell>
          <cell r="O36">
            <v>40.200000000000003</v>
          </cell>
          <cell r="S36">
            <v>0</v>
          </cell>
        </row>
      </sheetData>
      <sheetData sheetId="25">
        <row r="36">
          <cell r="C36">
            <v>5.9</v>
          </cell>
          <cell r="I36">
            <v>110</v>
          </cell>
          <cell r="K36">
            <v>12364.9</v>
          </cell>
          <cell r="M36">
            <v>1359.1</v>
          </cell>
          <cell r="O36">
            <v>38.1</v>
          </cell>
          <cell r="Q36">
            <v>92.8</v>
          </cell>
          <cell r="S36">
            <v>17.29</v>
          </cell>
          <cell r="U36">
            <v>6768</v>
          </cell>
        </row>
      </sheetData>
      <sheetData sheetId="26">
        <row r="36">
          <cell r="C36">
            <v>1438</v>
          </cell>
          <cell r="E36">
            <v>746</v>
          </cell>
          <cell r="G36">
            <v>654</v>
          </cell>
          <cell r="I36">
            <v>9</v>
          </cell>
          <cell r="K36">
            <v>10</v>
          </cell>
          <cell r="M36">
            <v>858</v>
          </cell>
          <cell r="O36">
            <v>836</v>
          </cell>
        </row>
      </sheetData>
      <sheetData sheetId="27">
        <row r="36">
          <cell r="C36">
            <v>760</v>
          </cell>
          <cell r="E36">
            <v>722</v>
          </cell>
          <cell r="G36">
            <v>78</v>
          </cell>
          <cell r="I36">
            <v>1246</v>
          </cell>
          <cell r="K36">
            <v>1244</v>
          </cell>
          <cell r="M36">
            <v>8</v>
          </cell>
          <cell r="O36">
            <v>9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6082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76</v>
          </cell>
          <cell r="E34" t="str">
            <v>125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384</v>
          </cell>
          <cell r="C34" t="str">
            <v>384</v>
          </cell>
          <cell r="D34" t="str">
            <v>384</v>
          </cell>
          <cell r="E34" t="str">
            <v>384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23</v>
          </cell>
          <cell r="O34" t="str">
            <v>64</v>
          </cell>
          <cell r="P34" t="str">
            <v>0</v>
          </cell>
          <cell r="Q34" t="str">
            <v>92</v>
          </cell>
          <cell r="R34" t="str">
            <v>92</v>
          </cell>
          <cell r="S34" t="str">
            <v>129</v>
          </cell>
          <cell r="T34" t="str">
            <v>129</v>
          </cell>
          <cell r="X34" t="str">
            <v>101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239</v>
          </cell>
          <cell r="F34" t="str">
            <v>00</v>
          </cell>
        </row>
      </sheetData>
      <sheetData sheetId="3">
        <row r="34">
          <cell r="B34" t="str">
            <v>75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991</v>
          </cell>
          <cell r="P34" t="str">
            <v>44</v>
          </cell>
          <cell r="R34" t="str">
            <v>14</v>
          </cell>
          <cell r="T34" t="str">
            <v>0</v>
          </cell>
          <cell r="U34" t="str">
            <v>93</v>
          </cell>
        </row>
      </sheetData>
      <sheetData sheetId="4">
        <row r="34">
          <cell r="B34" t="str">
            <v>1022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218</v>
          </cell>
        </row>
      </sheetData>
      <sheetData sheetId="6">
        <row r="34">
          <cell r="D34" t="str">
            <v>71</v>
          </cell>
          <cell r="E34" t="str">
            <v>0</v>
          </cell>
          <cell r="F34" t="str">
            <v>0</v>
          </cell>
          <cell r="G34" t="str">
            <v>344</v>
          </cell>
          <cell r="H34" t="str">
            <v>0</v>
          </cell>
          <cell r="I34" t="str">
            <v>0</v>
          </cell>
          <cell r="J34" t="str">
            <v>684</v>
          </cell>
          <cell r="L34" t="str">
            <v>0</v>
          </cell>
          <cell r="M34" t="str">
            <v>0</v>
          </cell>
          <cell r="N34" t="str">
            <v>663</v>
          </cell>
          <cell r="O34" t="str">
            <v>405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663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655</v>
          </cell>
          <cell r="C34" t="str">
            <v>1376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956</v>
          </cell>
          <cell r="I34" t="str">
            <v>956</v>
          </cell>
          <cell r="J34" t="str">
            <v>228</v>
          </cell>
          <cell r="L34" t="str">
            <v>598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214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540</v>
          </cell>
          <cell r="L34" t="str">
            <v>540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516</v>
          </cell>
          <cell r="AC34" t="str">
            <v>360</v>
          </cell>
        </row>
      </sheetData>
      <sheetData sheetId="14">
        <row r="34">
          <cell r="I34" t="str">
            <v>0</v>
          </cell>
          <cell r="J34" t="str">
            <v>595</v>
          </cell>
          <cell r="K34" t="str">
            <v>845</v>
          </cell>
        </row>
      </sheetData>
      <sheetData sheetId="15">
        <row r="34">
          <cell r="B34" t="str">
            <v>26</v>
          </cell>
          <cell r="C34" t="str">
            <v>3</v>
          </cell>
          <cell r="D34" t="str">
            <v>39</v>
          </cell>
          <cell r="E34" t="str">
            <v>2</v>
          </cell>
          <cell r="F34" t="str">
            <v>0</v>
          </cell>
          <cell r="G34" t="str">
            <v>707</v>
          </cell>
          <cell r="H34" t="str">
            <v>119</v>
          </cell>
          <cell r="I34" t="str">
            <v>0</v>
          </cell>
          <cell r="J34" t="str">
            <v>119</v>
          </cell>
          <cell r="K34" t="str">
            <v>119</v>
          </cell>
          <cell r="L34" t="str">
            <v>0</v>
          </cell>
          <cell r="M34" t="str">
            <v>119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129</v>
          </cell>
          <cell r="T34" t="str">
            <v>130</v>
          </cell>
        </row>
      </sheetData>
      <sheetData sheetId="17">
        <row r="34">
          <cell r="B34" t="str">
            <v>425</v>
          </cell>
          <cell r="C34" t="str">
            <v>428</v>
          </cell>
          <cell r="D34" t="str">
            <v>442</v>
          </cell>
          <cell r="E34" t="str">
            <v>449</v>
          </cell>
          <cell r="F34" t="str">
            <v>0</v>
          </cell>
          <cell r="G34" t="str">
            <v>1440</v>
          </cell>
          <cell r="H34" t="str">
            <v>1440</v>
          </cell>
          <cell r="I34" t="str">
            <v>0</v>
          </cell>
          <cell r="J34" t="str">
            <v>435</v>
          </cell>
          <cell r="M34" t="str">
            <v>91</v>
          </cell>
          <cell r="N34" t="str">
            <v>85</v>
          </cell>
          <cell r="O34" t="str">
            <v>1440</v>
          </cell>
        </row>
      </sheetData>
      <sheetData sheetId="18">
        <row r="34">
          <cell r="C34" t="str">
            <v>131</v>
          </cell>
          <cell r="D34" t="str">
            <v>0</v>
          </cell>
          <cell r="L34" t="str">
            <v>144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  <cell r="Q34" t="str">
            <v>0</v>
          </cell>
          <cell r="R34" t="str">
            <v>1440</v>
          </cell>
        </row>
      </sheetData>
      <sheetData sheetId="20">
        <row r="33">
          <cell r="D33">
            <v>5.28</v>
          </cell>
          <cell r="E33">
            <v>2.0699999999999998</v>
          </cell>
          <cell r="F33">
            <v>3.01</v>
          </cell>
          <cell r="G33">
            <v>0.96</v>
          </cell>
          <cell r="H33">
            <v>1.25</v>
          </cell>
          <cell r="K33">
            <v>4.3600000000000003</v>
          </cell>
          <cell r="L33">
            <v>2.34</v>
          </cell>
          <cell r="M33">
            <v>1.75</v>
          </cell>
          <cell r="N33">
            <v>1.77</v>
          </cell>
          <cell r="O33">
            <v>9.58</v>
          </cell>
          <cell r="P33">
            <v>0</v>
          </cell>
          <cell r="Q33">
            <v>0</v>
          </cell>
          <cell r="R33">
            <v>7.28</v>
          </cell>
          <cell r="S33">
            <v>0.76</v>
          </cell>
        </row>
        <row r="34">
          <cell r="B34">
            <v>1.6</v>
          </cell>
          <cell r="C34">
            <v>3.43</v>
          </cell>
        </row>
        <row r="35">
          <cell r="B35">
            <v>1.17</v>
          </cell>
          <cell r="C35">
            <v>0.96</v>
          </cell>
        </row>
      </sheetData>
      <sheetData sheetId="21">
        <row r="20">
          <cell r="D20" t="str">
            <v>2,273.00000</v>
          </cell>
        </row>
        <row r="33">
          <cell r="B33">
            <v>2277.71</v>
          </cell>
          <cell r="C33">
            <v>0</v>
          </cell>
          <cell r="E33">
            <v>85.08</v>
          </cell>
          <cell r="F33">
            <v>-1000</v>
          </cell>
          <cell r="G33">
            <v>198</v>
          </cell>
          <cell r="H33">
            <v>332.46</v>
          </cell>
          <cell r="I33">
            <v>0.95</v>
          </cell>
          <cell r="J33">
            <v>6.21</v>
          </cell>
          <cell r="K33">
            <v>0.53</v>
          </cell>
          <cell r="L33">
            <v>0.95</v>
          </cell>
          <cell r="M33">
            <v>6815.5</v>
          </cell>
          <cell r="N33">
            <v>6815.5</v>
          </cell>
        </row>
      </sheetData>
      <sheetData sheetId="22">
        <row r="33">
          <cell r="B33">
            <v>2.88</v>
          </cell>
          <cell r="C33">
            <v>2.89</v>
          </cell>
          <cell r="D33">
            <v>2.48</v>
          </cell>
          <cell r="I33">
            <v>0.01</v>
          </cell>
          <cell r="J33">
            <v>0.02</v>
          </cell>
          <cell r="K33">
            <v>86.13</v>
          </cell>
          <cell r="L33">
            <v>114.25</v>
          </cell>
          <cell r="M33">
            <v>-57.58</v>
          </cell>
          <cell r="N33">
            <v>34.42</v>
          </cell>
          <cell r="O33">
            <v>7391.67</v>
          </cell>
          <cell r="P33">
            <v>7930.88</v>
          </cell>
        </row>
        <row r="34">
          <cell r="F34">
            <v>1.85</v>
          </cell>
        </row>
        <row r="35">
          <cell r="G35">
            <v>4.2300000000000004</v>
          </cell>
          <cell r="H35">
            <v>3.26</v>
          </cell>
          <cell r="Q35">
            <v>-185.1</v>
          </cell>
          <cell r="R35">
            <v>-292</v>
          </cell>
        </row>
      </sheetData>
      <sheetData sheetId="23">
        <row r="36">
          <cell r="C36">
            <v>0</v>
          </cell>
          <cell r="E36">
            <v>6818</v>
          </cell>
          <cell r="G36">
            <v>1259.9000000000001</v>
          </cell>
          <cell r="I36">
            <v>4613.8</v>
          </cell>
          <cell r="M36">
            <v>50.4</v>
          </cell>
          <cell r="O36">
            <v>0</v>
          </cell>
          <cell r="Q36">
            <v>0</v>
          </cell>
          <cell r="S36">
            <v>8249.7000000000007</v>
          </cell>
          <cell r="U36">
            <v>8812.6</v>
          </cell>
        </row>
      </sheetData>
      <sheetData sheetId="24">
        <row r="36">
          <cell r="C36">
            <v>10084.1</v>
          </cell>
          <cell r="E36">
            <v>29436.2</v>
          </cell>
          <cell r="I36">
            <v>3945.8</v>
          </cell>
          <cell r="K36">
            <v>80.900000000000006</v>
          </cell>
          <cell r="O36">
            <v>48.1</v>
          </cell>
          <cell r="S36">
            <v>0</v>
          </cell>
        </row>
      </sheetData>
      <sheetData sheetId="25">
        <row r="36">
          <cell r="C36">
            <v>9.8000000000000007</v>
          </cell>
          <cell r="I36">
            <v>172</v>
          </cell>
          <cell r="K36">
            <v>12365.5</v>
          </cell>
          <cell r="M36">
            <v>1384.3</v>
          </cell>
          <cell r="O36">
            <v>32.1</v>
          </cell>
          <cell r="Q36">
            <v>100.4</v>
          </cell>
          <cell r="S36">
            <v>6.07</v>
          </cell>
          <cell r="U36">
            <v>6801</v>
          </cell>
        </row>
      </sheetData>
      <sheetData sheetId="26">
        <row r="36">
          <cell r="C36">
            <v>1382</v>
          </cell>
          <cell r="E36">
            <v>746</v>
          </cell>
          <cell r="G36">
            <v>659</v>
          </cell>
          <cell r="I36">
            <v>7</v>
          </cell>
          <cell r="K36">
            <v>6</v>
          </cell>
          <cell r="M36">
            <v>636</v>
          </cell>
          <cell r="O36">
            <v>620</v>
          </cell>
        </row>
      </sheetData>
      <sheetData sheetId="27">
        <row r="36">
          <cell r="C36">
            <v>729</v>
          </cell>
          <cell r="E36">
            <v>759</v>
          </cell>
          <cell r="G36">
            <v>84</v>
          </cell>
          <cell r="I36">
            <v>1283</v>
          </cell>
          <cell r="K36">
            <v>1285</v>
          </cell>
          <cell r="M36">
            <v>9</v>
          </cell>
          <cell r="O36">
            <v>7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6169</v>
          </cell>
        </row>
      </sheetData>
      <sheetData sheetId="1"/>
      <sheetData sheetId="2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368</v>
          </cell>
          <cell r="C34" t="str">
            <v>368</v>
          </cell>
          <cell r="D34" t="str">
            <v>368</v>
          </cell>
          <cell r="E34" t="str">
            <v>368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23</v>
          </cell>
          <cell r="L34" t="str">
            <v>22</v>
          </cell>
          <cell r="M34" t="str">
            <v>22</v>
          </cell>
          <cell r="N34" t="str">
            <v>22</v>
          </cell>
          <cell r="O34" t="str">
            <v>58</v>
          </cell>
          <cell r="P34" t="str">
            <v>0</v>
          </cell>
          <cell r="Q34" t="str">
            <v>90</v>
          </cell>
          <cell r="R34" t="str">
            <v>90</v>
          </cell>
          <cell r="S34" t="str">
            <v>129</v>
          </cell>
          <cell r="T34" t="str">
            <v>129</v>
          </cell>
          <cell r="X34" t="str">
            <v>94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76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992</v>
          </cell>
          <cell r="P34" t="str">
            <v>45</v>
          </cell>
          <cell r="R34" t="str">
            <v>14</v>
          </cell>
          <cell r="T34" t="str">
            <v>0</v>
          </cell>
          <cell r="U34" t="str">
            <v>57</v>
          </cell>
        </row>
      </sheetData>
      <sheetData sheetId="4">
        <row r="34">
          <cell r="B34" t="str">
            <v>992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217</v>
          </cell>
        </row>
      </sheetData>
      <sheetData sheetId="6">
        <row r="34">
          <cell r="D34" t="str">
            <v>67</v>
          </cell>
          <cell r="E34" t="str">
            <v>0</v>
          </cell>
          <cell r="F34" t="str">
            <v>0</v>
          </cell>
          <cell r="G34" t="str">
            <v>334</v>
          </cell>
          <cell r="H34" t="str">
            <v>0</v>
          </cell>
          <cell r="I34" t="str">
            <v>0</v>
          </cell>
          <cell r="J34" t="str">
            <v>699</v>
          </cell>
          <cell r="L34" t="str">
            <v>0</v>
          </cell>
          <cell r="M34" t="str">
            <v>0</v>
          </cell>
          <cell r="N34" t="str">
            <v>658</v>
          </cell>
          <cell r="O34" t="str">
            <v>395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657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2095</v>
          </cell>
          <cell r="C34" t="str">
            <v>2819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2523</v>
          </cell>
          <cell r="I34" t="str">
            <v>2523</v>
          </cell>
          <cell r="J34" t="str">
            <v>230</v>
          </cell>
          <cell r="L34" t="str">
            <v>2089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219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538</v>
          </cell>
          <cell r="L34" t="str">
            <v>537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844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1975</v>
          </cell>
          <cell r="AC34" t="str">
            <v>387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595</v>
          </cell>
        </row>
      </sheetData>
      <sheetData sheetId="15">
        <row r="34">
          <cell r="B34" t="str">
            <v>0</v>
          </cell>
          <cell r="C34" t="str">
            <v>18</v>
          </cell>
          <cell r="D34" t="str">
            <v>41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344</v>
          </cell>
          <cell r="K34" t="str">
            <v>0</v>
          </cell>
          <cell r="L34" t="str">
            <v>0</v>
          </cell>
          <cell r="M34" t="str">
            <v>345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355</v>
          </cell>
        </row>
      </sheetData>
      <sheetData sheetId="17">
        <row r="34">
          <cell r="B34" t="str">
            <v>445</v>
          </cell>
          <cell r="C34" t="str">
            <v>447</v>
          </cell>
          <cell r="D34" t="str">
            <v>421</v>
          </cell>
          <cell r="E34" t="str">
            <v>412</v>
          </cell>
          <cell r="F34" t="str">
            <v>0</v>
          </cell>
          <cell r="G34" t="str">
            <v>1440</v>
          </cell>
          <cell r="H34" t="str">
            <v>1440</v>
          </cell>
          <cell r="I34" t="str">
            <v>0</v>
          </cell>
          <cell r="J34" t="str">
            <v>416</v>
          </cell>
          <cell r="M34" t="str">
            <v>99</v>
          </cell>
          <cell r="N34" t="str">
            <v>101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1569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  <cell r="Q34" t="str">
            <v>0</v>
          </cell>
          <cell r="R34" t="str">
            <v>1440</v>
          </cell>
        </row>
      </sheetData>
      <sheetData sheetId="20">
        <row r="33">
          <cell r="D33">
            <v>5.28</v>
          </cell>
          <cell r="E33">
            <v>2.0699999999999998</v>
          </cell>
          <cell r="F33">
            <v>3.18</v>
          </cell>
          <cell r="G33">
            <v>0.93</v>
          </cell>
          <cell r="H33">
            <v>1.18</v>
          </cell>
          <cell r="K33">
            <v>4.38</v>
          </cell>
          <cell r="L33">
            <v>2.34</v>
          </cell>
          <cell r="M33">
            <v>1.74</v>
          </cell>
          <cell r="N33">
            <v>1.77</v>
          </cell>
          <cell r="O33">
            <v>9.59</v>
          </cell>
          <cell r="P33">
            <v>0</v>
          </cell>
          <cell r="Q33">
            <v>0</v>
          </cell>
          <cell r="R33">
            <v>7.71</v>
          </cell>
          <cell r="S33">
            <v>0.78</v>
          </cell>
        </row>
        <row r="34">
          <cell r="B34">
            <v>1.67</v>
          </cell>
          <cell r="C34">
            <v>2.92</v>
          </cell>
        </row>
        <row r="35">
          <cell r="B35">
            <v>1.17</v>
          </cell>
          <cell r="C35">
            <v>0.92</v>
          </cell>
        </row>
      </sheetData>
      <sheetData sheetId="21">
        <row r="20">
          <cell r="D20" t="str">
            <v>2,254.00000</v>
          </cell>
        </row>
        <row r="33">
          <cell r="B33">
            <v>2273.54</v>
          </cell>
          <cell r="C33">
            <v>0</v>
          </cell>
          <cell r="E33">
            <v>86.29</v>
          </cell>
          <cell r="F33">
            <v>-1000</v>
          </cell>
          <cell r="G33">
            <v>196.08</v>
          </cell>
          <cell r="H33">
            <v>335.67</v>
          </cell>
          <cell r="I33">
            <v>0.93</v>
          </cell>
          <cell r="J33">
            <v>6.22</v>
          </cell>
          <cell r="K33">
            <v>0.54</v>
          </cell>
          <cell r="L33">
            <v>0.52</v>
          </cell>
          <cell r="M33">
            <v>7193.58</v>
          </cell>
          <cell r="N33">
            <v>7193.58</v>
          </cell>
        </row>
      </sheetData>
      <sheetData sheetId="22">
        <row r="33">
          <cell r="B33">
            <v>2.83</v>
          </cell>
          <cell r="C33">
            <v>2.84</v>
          </cell>
          <cell r="D33">
            <v>2.39</v>
          </cell>
          <cell r="I33">
            <v>0.01</v>
          </cell>
          <cell r="J33">
            <v>0.02</v>
          </cell>
          <cell r="K33">
            <v>81.13</v>
          </cell>
          <cell r="L33">
            <v>115.42</v>
          </cell>
          <cell r="M33">
            <v>-65.709999999999994</v>
          </cell>
          <cell r="N33">
            <v>-27.46</v>
          </cell>
          <cell r="O33">
            <v>7500.38</v>
          </cell>
          <cell r="P33">
            <v>7948.08</v>
          </cell>
        </row>
        <row r="34">
          <cell r="F34">
            <v>2.38</v>
          </cell>
        </row>
        <row r="35">
          <cell r="G35">
            <v>4.28</v>
          </cell>
          <cell r="H35">
            <v>3.36</v>
          </cell>
          <cell r="Q35">
            <v>-181.4</v>
          </cell>
          <cell r="R35">
            <v>-293.7</v>
          </cell>
        </row>
      </sheetData>
      <sheetData sheetId="23">
        <row r="36">
          <cell r="C36">
            <v>0</v>
          </cell>
          <cell r="E36">
            <v>7076</v>
          </cell>
          <cell r="G36">
            <v>1279.0999999999999</v>
          </cell>
          <cell r="I36">
            <v>4650.5</v>
          </cell>
          <cell r="M36">
            <v>46.5</v>
          </cell>
          <cell r="O36">
            <v>0</v>
          </cell>
          <cell r="Q36">
            <v>0</v>
          </cell>
          <cell r="S36">
            <v>7479.2</v>
          </cell>
          <cell r="U36">
            <v>9042.7000000000007</v>
          </cell>
        </row>
      </sheetData>
      <sheetData sheetId="24">
        <row r="36">
          <cell r="C36">
            <v>10125.799999999999</v>
          </cell>
          <cell r="E36">
            <v>29700.1</v>
          </cell>
          <cell r="I36">
            <v>3945.8</v>
          </cell>
          <cell r="K36">
            <v>80.900000000000006</v>
          </cell>
          <cell r="O36">
            <v>46.2</v>
          </cell>
          <cell r="S36">
            <v>0</v>
          </cell>
        </row>
      </sheetData>
      <sheetData sheetId="25">
        <row r="36">
          <cell r="C36">
            <v>9.6999999999999993</v>
          </cell>
          <cell r="I36">
            <v>164</v>
          </cell>
          <cell r="K36">
            <v>12366.3</v>
          </cell>
          <cell r="M36">
            <v>1386.3</v>
          </cell>
          <cell r="O36">
            <v>31.7</v>
          </cell>
          <cell r="Q36">
            <v>100.8</v>
          </cell>
          <cell r="S36">
            <v>3.62</v>
          </cell>
          <cell r="U36">
            <v>6918</v>
          </cell>
        </row>
      </sheetData>
      <sheetData sheetId="26">
        <row r="36">
          <cell r="C36">
            <v>1397</v>
          </cell>
          <cell r="E36">
            <v>718</v>
          </cell>
          <cell r="G36">
            <v>632</v>
          </cell>
          <cell r="I36">
            <v>19</v>
          </cell>
          <cell r="K36">
            <v>0</v>
          </cell>
          <cell r="M36">
            <v>1838</v>
          </cell>
          <cell r="O36">
            <v>0</v>
          </cell>
        </row>
      </sheetData>
      <sheetData sheetId="27">
        <row r="36">
          <cell r="C36">
            <v>761</v>
          </cell>
          <cell r="E36">
            <v>707</v>
          </cell>
          <cell r="G36">
            <v>112</v>
          </cell>
          <cell r="I36">
            <v>1319</v>
          </cell>
          <cell r="K36">
            <v>1325</v>
          </cell>
          <cell r="M36">
            <v>10</v>
          </cell>
          <cell r="O36">
            <v>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6320</v>
          </cell>
        </row>
      </sheetData>
      <sheetData sheetId="1"/>
      <sheetData sheetId="2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106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334</v>
          </cell>
          <cell r="C34" t="str">
            <v>334</v>
          </cell>
          <cell r="D34" t="str">
            <v>334</v>
          </cell>
          <cell r="E34" t="str">
            <v>334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22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65</v>
          </cell>
          <cell r="P34" t="str">
            <v>0</v>
          </cell>
          <cell r="Q34" t="str">
            <v>89</v>
          </cell>
          <cell r="R34" t="str">
            <v>89</v>
          </cell>
          <cell r="S34" t="str">
            <v>129</v>
          </cell>
          <cell r="T34" t="str">
            <v>129</v>
          </cell>
          <cell r="X34" t="str">
            <v>100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72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935</v>
          </cell>
          <cell r="P34" t="str">
            <v>43</v>
          </cell>
          <cell r="R34" t="str">
            <v>14</v>
          </cell>
          <cell r="T34" t="str">
            <v>0</v>
          </cell>
          <cell r="U34" t="str">
            <v>70</v>
          </cell>
        </row>
      </sheetData>
      <sheetData sheetId="4">
        <row r="34">
          <cell r="B34" t="str">
            <v>978</v>
          </cell>
          <cell r="C34" t="str">
            <v>0</v>
          </cell>
          <cell r="J34" t="str">
            <v>960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218</v>
          </cell>
        </row>
      </sheetData>
      <sheetData sheetId="6">
        <row r="34">
          <cell r="D34" t="str">
            <v>56</v>
          </cell>
          <cell r="E34" t="str">
            <v>0</v>
          </cell>
          <cell r="F34" t="str">
            <v>0</v>
          </cell>
          <cell r="G34" t="str">
            <v>156</v>
          </cell>
          <cell r="H34" t="str">
            <v>0</v>
          </cell>
          <cell r="I34" t="str">
            <v>0</v>
          </cell>
          <cell r="J34" t="str">
            <v>429</v>
          </cell>
          <cell r="L34" t="str">
            <v>0</v>
          </cell>
          <cell r="M34" t="str">
            <v>0</v>
          </cell>
          <cell r="N34" t="str">
            <v>408</v>
          </cell>
          <cell r="O34" t="str">
            <v>186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408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1931</v>
          </cell>
          <cell r="C34" t="str">
            <v>2719</v>
          </cell>
          <cell r="D34" t="str">
            <v>1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2430</v>
          </cell>
          <cell r="I34" t="str">
            <v>2430</v>
          </cell>
          <cell r="J34" t="str">
            <v>228</v>
          </cell>
          <cell r="L34" t="str">
            <v>2063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0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564</v>
          </cell>
          <cell r="L34" t="str">
            <v>564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2011</v>
          </cell>
          <cell r="AC34" t="str">
            <v>536</v>
          </cell>
        </row>
      </sheetData>
      <sheetData sheetId="14">
        <row r="34">
          <cell r="I34" t="str">
            <v>0</v>
          </cell>
          <cell r="J34" t="str">
            <v>595</v>
          </cell>
          <cell r="K34" t="str">
            <v>845</v>
          </cell>
        </row>
      </sheetData>
      <sheetData sheetId="15">
        <row r="34">
          <cell r="B34" t="str">
            <v>15</v>
          </cell>
          <cell r="C34" t="str">
            <v>2</v>
          </cell>
          <cell r="D34" t="str">
            <v>41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110</v>
          </cell>
          <cell r="I34" t="str">
            <v>0</v>
          </cell>
          <cell r="J34" t="str">
            <v>109</v>
          </cell>
          <cell r="K34" t="str">
            <v>110</v>
          </cell>
          <cell r="L34" t="str">
            <v>0</v>
          </cell>
          <cell r="M34" t="str">
            <v>110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120</v>
          </cell>
          <cell r="T34" t="str">
            <v>120</v>
          </cell>
        </row>
      </sheetData>
      <sheetData sheetId="17">
        <row r="34">
          <cell r="B34" t="str">
            <v>445</v>
          </cell>
          <cell r="C34" t="str">
            <v>447</v>
          </cell>
          <cell r="D34" t="str">
            <v>449</v>
          </cell>
          <cell r="E34" t="str">
            <v>442</v>
          </cell>
          <cell r="F34" t="str">
            <v>0</v>
          </cell>
          <cell r="G34" t="str">
            <v>1440</v>
          </cell>
          <cell r="H34" t="str">
            <v>1440</v>
          </cell>
          <cell r="I34" t="str">
            <v>0</v>
          </cell>
          <cell r="J34" t="str">
            <v>439</v>
          </cell>
          <cell r="M34" t="str">
            <v>91</v>
          </cell>
          <cell r="N34" t="str">
            <v>92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1569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  <cell r="Q34" t="str">
            <v>0</v>
          </cell>
          <cell r="R34" t="str">
            <v>1440</v>
          </cell>
        </row>
      </sheetData>
      <sheetData sheetId="20">
        <row r="33">
          <cell r="D33">
            <v>5.28</v>
          </cell>
          <cell r="E33">
            <v>2.0699999999999998</v>
          </cell>
          <cell r="F33">
            <v>3.15</v>
          </cell>
          <cell r="G33">
            <v>0.91</v>
          </cell>
          <cell r="H33">
            <v>1.1299999999999999</v>
          </cell>
          <cell r="K33">
            <v>4.38</v>
          </cell>
          <cell r="L33">
            <v>2.33</v>
          </cell>
          <cell r="M33">
            <v>1.74</v>
          </cell>
          <cell r="N33">
            <v>1.77</v>
          </cell>
          <cell r="O33">
            <v>9.6999999999999993</v>
          </cell>
          <cell r="P33">
            <v>0</v>
          </cell>
          <cell r="Q33">
            <v>0</v>
          </cell>
          <cell r="R33">
            <v>7.01</v>
          </cell>
          <cell r="S33">
            <v>0.91</v>
          </cell>
        </row>
        <row r="34">
          <cell r="B34">
            <v>1.63</v>
          </cell>
          <cell r="C34">
            <v>2.94</v>
          </cell>
        </row>
        <row r="35">
          <cell r="B35">
            <v>1.17</v>
          </cell>
          <cell r="C35">
            <v>0.72</v>
          </cell>
        </row>
      </sheetData>
      <sheetData sheetId="21">
        <row r="20">
          <cell r="D20" t="str">
            <v>2,243.00000</v>
          </cell>
        </row>
        <row r="33">
          <cell r="B33">
            <v>2267.33</v>
          </cell>
          <cell r="C33">
            <v>0</v>
          </cell>
          <cell r="E33">
            <v>88.25</v>
          </cell>
          <cell r="F33">
            <v>-1000</v>
          </cell>
          <cell r="G33">
            <v>197</v>
          </cell>
          <cell r="H33">
            <v>322.83</v>
          </cell>
          <cell r="I33">
            <v>1.1100000000000001</v>
          </cell>
          <cell r="J33">
            <v>6.2</v>
          </cell>
          <cell r="K33">
            <v>0.53</v>
          </cell>
          <cell r="L33">
            <v>0.17</v>
          </cell>
          <cell r="M33">
            <v>7559.17</v>
          </cell>
          <cell r="N33">
            <v>7559.17</v>
          </cell>
        </row>
      </sheetData>
      <sheetData sheetId="22">
        <row r="33">
          <cell r="B33">
            <v>2.83</v>
          </cell>
          <cell r="C33">
            <v>2.84</v>
          </cell>
          <cell r="D33">
            <v>2.4500000000000002</v>
          </cell>
          <cell r="I33">
            <v>0.01</v>
          </cell>
          <cell r="J33">
            <v>0.02</v>
          </cell>
          <cell r="K33">
            <v>96.63</v>
          </cell>
          <cell r="L33">
            <v>120.13</v>
          </cell>
          <cell r="M33">
            <v>-44.33</v>
          </cell>
          <cell r="N33">
            <v>70.459999999999994</v>
          </cell>
          <cell r="O33">
            <v>7671.21</v>
          </cell>
          <cell r="P33">
            <v>7921.88</v>
          </cell>
        </row>
        <row r="34">
          <cell r="F34">
            <v>1.75</v>
          </cell>
        </row>
        <row r="35">
          <cell r="G35">
            <v>4.0599999999999996</v>
          </cell>
          <cell r="H35">
            <v>3.46</v>
          </cell>
          <cell r="Q35">
            <v>-195.1</v>
          </cell>
          <cell r="R35">
            <v>-288.7</v>
          </cell>
        </row>
      </sheetData>
      <sheetData sheetId="23">
        <row r="36">
          <cell r="C36">
            <v>0</v>
          </cell>
          <cell r="E36">
            <v>7133</v>
          </cell>
          <cell r="G36">
            <v>1039</v>
          </cell>
          <cell r="I36">
            <v>4635.3999999999996</v>
          </cell>
          <cell r="M36">
            <v>50.3</v>
          </cell>
          <cell r="O36">
            <v>0</v>
          </cell>
          <cell r="Q36">
            <v>0</v>
          </cell>
          <cell r="S36">
            <v>7811.6</v>
          </cell>
          <cell r="U36">
            <v>9002.6</v>
          </cell>
        </row>
      </sheetData>
      <sheetData sheetId="24">
        <row r="36">
          <cell r="C36">
            <v>10127</v>
          </cell>
          <cell r="E36">
            <v>29699.5</v>
          </cell>
          <cell r="I36">
            <v>3945.8</v>
          </cell>
          <cell r="K36">
            <v>80.900000000000006</v>
          </cell>
          <cell r="O36">
            <v>38.200000000000003</v>
          </cell>
          <cell r="S36">
            <v>0</v>
          </cell>
        </row>
      </sheetData>
      <sheetData sheetId="25">
        <row r="36">
          <cell r="C36">
            <v>6</v>
          </cell>
          <cell r="I36">
            <v>96</v>
          </cell>
          <cell r="K36">
            <v>12366.7</v>
          </cell>
          <cell r="M36">
            <v>1306.4000000000001</v>
          </cell>
          <cell r="O36">
            <v>31.9</v>
          </cell>
          <cell r="Q36">
            <v>99.4</v>
          </cell>
          <cell r="S36">
            <v>4.38</v>
          </cell>
          <cell r="U36">
            <v>6875</v>
          </cell>
        </row>
      </sheetData>
      <sheetData sheetId="26">
        <row r="36">
          <cell r="C36">
            <v>1414</v>
          </cell>
          <cell r="E36">
            <v>749</v>
          </cell>
          <cell r="G36">
            <v>665</v>
          </cell>
          <cell r="I36">
            <v>6</v>
          </cell>
          <cell r="K36">
            <v>7</v>
          </cell>
          <cell r="M36">
            <v>587</v>
          </cell>
          <cell r="O36">
            <v>574</v>
          </cell>
        </row>
      </sheetData>
      <sheetData sheetId="27">
        <row r="36">
          <cell r="C36">
            <v>760</v>
          </cell>
          <cell r="E36">
            <v>754</v>
          </cell>
          <cell r="G36">
            <v>99</v>
          </cell>
          <cell r="I36">
            <v>1318</v>
          </cell>
          <cell r="K36">
            <v>1324</v>
          </cell>
          <cell r="M36">
            <v>11</v>
          </cell>
          <cell r="O36">
            <v>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6372</v>
          </cell>
        </row>
      </sheetData>
      <sheetData sheetId="1"/>
      <sheetData sheetId="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113</v>
          </cell>
          <cell r="E34" t="str">
            <v>167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945</v>
          </cell>
          <cell r="C34" t="str">
            <v>945</v>
          </cell>
          <cell r="D34" t="str">
            <v>945</v>
          </cell>
          <cell r="E34" t="str">
            <v>945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22</v>
          </cell>
          <cell r="O34" t="str">
            <v>65</v>
          </cell>
          <cell r="P34" t="str">
            <v>0</v>
          </cell>
          <cell r="Q34" t="str">
            <v>88</v>
          </cell>
          <cell r="R34" t="str">
            <v>88</v>
          </cell>
          <cell r="S34" t="str">
            <v>129</v>
          </cell>
          <cell r="T34" t="str">
            <v>129</v>
          </cell>
          <cell r="X34" t="str">
            <v>100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355</v>
          </cell>
          <cell r="O34" t="str">
            <v>728</v>
          </cell>
          <cell r="P34" t="str">
            <v>45</v>
          </cell>
          <cell r="R34" t="str">
            <v>11</v>
          </cell>
          <cell r="T34" t="str">
            <v>0</v>
          </cell>
          <cell r="U34" t="str">
            <v>0</v>
          </cell>
        </row>
      </sheetData>
      <sheetData sheetId="4">
        <row r="34">
          <cell r="B34" t="str">
            <v>1187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218</v>
          </cell>
        </row>
      </sheetData>
      <sheetData sheetId="6">
        <row r="34">
          <cell r="D34" t="str">
            <v>77</v>
          </cell>
          <cell r="E34" t="str">
            <v>0</v>
          </cell>
          <cell r="F34" t="str">
            <v>0</v>
          </cell>
          <cell r="G34" t="str">
            <v>463</v>
          </cell>
          <cell r="H34" t="str">
            <v>0</v>
          </cell>
          <cell r="I34" t="str">
            <v>0</v>
          </cell>
          <cell r="J34" t="str">
            <v>845</v>
          </cell>
          <cell r="L34" t="str">
            <v>0</v>
          </cell>
          <cell r="M34" t="str">
            <v>0</v>
          </cell>
          <cell r="N34" t="str">
            <v>825</v>
          </cell>
          <cell r="O34" t="str">
            <v>523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824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2289</v>
          </cell>
          <cell r="C34" t="str">
            <v>2766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2495</v>
          </cell>
          <cell r="I34" t="str">
            <v>2495</v>
          </cell>
          <cell r="J34" t="str">
            <v>230</v>
          </cell>
          <cell r="L34" t="str">
            <v>2028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248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608</v>
          </cell>
          <cell r="L34" t="str">
            <v>608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844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1798</v>
          </cell>
          <cell r="AC34" t="str">
            <v>381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595</v>
          </cell>
        </row>
      </sheetData>
      <sheetData sheetId="15">
        <row r="34">
          <cell r="B34" t="str">
            <v>8</v>
          </cell>
          <cell r="C34" t="str">
            <v>17</v>
          </cell>
          <cell r="D34" t="str">
            <v>38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135</v>
          </cell>
          <cell r="I34" t="str">
            <v>0</v>
          </cell>
          <cell r="J34" t="str">
            <v>136</v>
          </cell>
          <cell r="K34" t="str">
            <v>136</v>
          </cell>
          <cell r="L34" t="str">
            <v>0</v>
          </cell>
          <cell r="M34" t="str">
            <v>136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146</v>
          </cell>
          <cell r="T34" t="str">
            <v>146</v>
          </cell>
        </row>
      </sheetData>
      <sheetData sheetId="17">
        <row r="34">
          <cell r="B34" t="str">
            <v>485</v>
          </cell>
          <cell r="C34" t="str">
            <v>476</v>
          </cell>
          <cell r="D34" t="str">
            <v>453</v>
          </cell>
          <cell r="E34" t="str">
            <v>465</v>
          </cell>
          <cell r="F34" t="str">
            <v>0</v>
          </cell>
          <cell r="G34" t="str">
            <v>1376</v>
          </cell>
          <cell r="H34" t="str">
            <v>1376</v>
          </cell>
          <cell r="I34" t="str">
            <v>0</v>
          </cell>
          <cell r="J34" t="str">
            <v>472</v>
          </cell>
          <cell r="M34" t="str">
            <v>89</v>
          </cell>
          <cell r="N34" t="str">
            <v>89</v>
          </cell>
          <cell r="O34" t="str">
            <v>1440</v>
          </cell>
        </row>
      </sheetData>
      <sheetData sheetId="18">
        <row r="34">
          <cell r="C34" t="str">
            <v>128</v>
          </cell>
          <cell r="D34" t="str">
            <v>0</v>
          </cell>
          <cell r="L34" t="str">
            <v>1563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1376</v>
          </cell>
          <cell r="Q34" t="str">
            <v>0</v>
          </cell>
          <cell r="R34" t="str">
            <v>1376</v>
          </cell>
        </row>
      </sheetData>
      <sheetData sheetId="20">
        <row r="33">
          <cell r="D33">
            <v>5.28</v>
          </cell>
          <cell r="E33">
            <v>2.0699999999999998</v>
          </cell>
          <cell r="F33">
            <v>3.05</v>
          </cell>
          <cell r="G33">
            <v>0.98</v>
          </cell>
          <cell r="H33">
            <v>1.46</v>
          </cell>
          <cell r="K33">
            <v>4.4000000000000004</v>
          </cell>
          <cell r="L33">
            <v>2.3199999999999998</v>
          </cell>
          <cell r="M33">
            <v>1.79</v>
          </cell>
          <cell r="N33">
            <v>1.99</v>
          </cell>
          <cell r="O33">
            <v>9.4600000000000009</v>
          </cell>
          <cell r="P33">
            <v>0</v>
          </cell>
          <cell r="Q33">
            <v>0</v>
          </cell>
          <cell r="R33">
            <v>6.2</v>
          </cell>
          <cell r="S33">
            <v>0.72</v>
          </cell>
        </row>
        <row r="34">
          <cell r="B34">
            <v>1.8</v>
          </cell>
          <cell r="C34">
            <v>3.55</v>
          </cell>
        </row>
        <row r="35">
          <cell r="B35">
            <v>1.18</v>
          </cell>
          <cell r="C35">
            <v>1.56</v>
          </cell>
        </row>
      </sheetData>
      <sheetData sheetId="21">
        <row r="20">
          <cell r="D20" t="str">
            <v>2,228.00000</v>
          </cell>
        </row>
        <row r="33">
          <cell r="B33">
            <v>2277.96</v>
          </cell>
          <cell r="C33">
            <v>0</v>
          </cell>
          <cell r="E33">
            <v>97.46</v>
          </cell>
          <cell r="F33">
            <v>-1000</v>
          </cell>
          <cell r="G33">
            <v>193.96</v>
          </cell>
          <cell r="H33">
            <v>336.17</v>
          </cell>
          <cell r="I33">
            <v>1.19</v>
          </cell>
          <cell r="J33">
            <v>6.21</v>
          </cell>
          <cell r="K33">
            <v>0.53</v>
          </cell>
          <cell r="L33">
            <v>1.04</v>
          </cell>
          <cell r="M33">
            <v>8032.33</v>
          </cell>
          <cell r="N33">
            <v>8032.33</v>
          </cell>
        </row>
      </sheetData>
      <sheetData sheetId="22">
        <row r="33">
          <cell r="B33">
            <v>2.89</v>
          </cell>
          <cell r="C33">
            <v>2.9</v>
          </cell>
          <cell r="D33">
            <v>2.4500000000000002</v>
          </cell>
          <cell r="I33">
            <v>0.01</v>
          </cell>
          <cell r="J33">
            <v>0.02</v>
          </cell>
          <cell r="K33">
            <v>90.58</v>
          </cell>
          <cell r="L33">
            <v>117.96</v>
          </cell>
          <cell r="M33">
            <v>-48.29</v>
          </cell>
          <cell r="N33">
            <v>59.29</v>
          </cell>
          <cell r="O33">
            <v>7923.42</v>
          </cell>
          <cell r="P33">
            <v>7876.13</v>
          </cell>
        </row>
        <row r="34">
          <cell r="F34">
            <v>1.91</v>
          </cell>
        </row>
        <row r="35">
          <cell r="G35">
            <v>3.35</v>
          </cell>
          <cell r="H35">
            <v>3.06</v>
          </cell>
          <cell r="Q35">
            <v>-211</v>
          </cell>
          <cell r="R35">
            <v>-296.5</v>
          </cell>
        </row>
      </sheetData>
      <sheetData sheetId="23">
        <row r="36">
          <cell r="C36">
            <v>0</v>
          </cell>
          <cell r="E36">
            <v>7477</v>
          </cell>
          <cell r="G36">
            <v>1040.8</v>
          </cell>
          <cell r="I36">
            <v>4768.3</v>
          </cell>
          <cell r="M36">
            <v>50.6</v>
          </cell>
          <cell r="O36">
            <v>0</v>
          </cell>
          <cell r="Q36">
            <v>0</v>
          </cell>
          <cell r="S36">
            <v>6271.9</v>
          </cell>
          <cell r="U36">
            <v>8724.7000000000007</v>
          </cell>
        </row>
      </sheetData>
      <sheetData sheetId="24">
        <row r="36">
          <cell r="C36">
            <v>10127.700000000001</v>
          </cell>
          <cell r="E36">
            <v>29699.8</v>
          </cell>
          <cell r="I36">
            <v>3945.8</v>
          </cell>
          <cell r="K36">
            <v>80.900000000000006</v>
          </cell>
          <cell r="O36">
            <v>52.2</v>
          </cell>
          <cell r="S36">
            <v>0</v>
          </cell>
        </row>
      </sheetData>
      <sheetData sheetId="25">
        <row r="36">
          <cell r="C36">
            <v>12.1</v>
          </cell>
          <cell r="I36">
            <v>204</v>
          </cell>
          <cell r="K36">
            <v>12365.8</v>
          </cell>
          <cell r="M36">
            <v>1310.2</v>
          </cell>
          <cell r="O36">
            <v>25.5</v>
          </cell>
          <cell r="Q36">
            <v>106.9</v>
          </cell>
          <cell r="S36">
            <v>0</v>
          </cell>
          <cell r="U36">
            <v>7383</v>
          </cell>
        </row>
      </sheetData>
      <sheetData sheetId="26">
        <row r="36">
          <cell r="C36">
            <v>1550</v>
          </cell>
          <cell r="E36">
            <v>803</v>
          </cell>
          <cell r="G36">
            <v>708</v>
          </cell>
          <cell r="I36">
            <v>8</v>
          </cell>
          <cell r="K36">
            <v>8</v>
          </cell>
          <cell r="M36">
            <v>726</v>
          </cell>
          <cell r="O36">
            <v>707</v>
          </cell>
        </row>
      </sheetData>
      <sheetData sheetId="27">
        <row r="36">
          <cell r="C36">
            <v>829</v>
          </cell>
          <cell r="E36">
            <v>789</v>
          </cell>
          <cell r="G36">
            <v>97</v>
          </cell>
          <cell r="I36">
            <v>1321</v>
          </cell>
          <cell r="K36">
            <v>1324</v>
          </cell>
          <cell r="M36">
            <v>9</v>
          </cell>
          <cell r="O36">
            <v>7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6709</v>
          </cell>
        </row>
      </sheetData>
      <sheetData sheetId="1"/>
      <sheetData sheetId="2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168</v>
          </cell>
          <cell r="F34" t="str">
            <v>0</v>
          </cell>
          <cell r="G34" t="str">
            <v>0</v>
          </cell>
          <cell r="H34" t="str">
            <v>103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1027</v>
          </cell>
          <cell r="C34" t="str">
            <v>1027</v>
          </cell>
          <cell r="D34" t="str">
            <v>1027</v>
          </cell>
          <cell r="E34" t="str">
            <v>1027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23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59</v>
          </cell>
          <cell r="P34" t="str">
            <v>0</v>
          </cell>
          <cell r="Q34" t="str">
            <v>88</v>
          </cell>
          <cell r="R34" t="str">
            <v>88</v>
          </cell>
          <cell r="S34" t="str">
            <v>128</v>
          </cell>
          <cell r="T34" t="str">
            <v>128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75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792</v>
          </cell>
          <cell r="O34" t="str">
            <v>253</v>
          </cell>
          <cell r="P34" t="str">
            <v>45</v>
          </cell>
          <cell r="R34" t="str">
            <v>7</v>
          </cell>
          <cell r="T34" t="str">
            <v>0</v>
          </cell>
          <cell r="U34" t="str">
            <v>0</v>
          </cell>
        </row>
      </sheetData>
      <sheetData sheetId="4">
        <row r="34">
          <cell r="B34" t="str">
            <v>1088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218</v>
          </cell>
        </row>
      </sheetData>
      <sheetData sheetId="6">
        <row r="34">
          <cell r="D34" t="str">
            <v>77</v>
          </cell>
          <cell r="E34" t="str">
            <v>0</v>
          </cell>
          <cell r="F34" t="str">
            <v>0</v>
          </cell>
          <cell r="G34" t="str">
            <v>314</v>
          </cell>
          <cell r="H34" t="str">
            <v>0</v>
          </cell>
          <cell r="I34" t="str">
            <v>0</v>
          </cell>
          <cell r="J34" t="str">
            <v>695</v>
          </cell>
          <cell r="L34" t="str">
            <v>0</v>
          </cell>
          <cell r="M34" t="str">
            <v>0</v>
          </cell>
          <cell r="N34" t="str">
            <v>634</v>
          </cell>
          <cell r="O34" t="str">
            <v>374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632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765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2235</v>
          </cell>
          <cell r="C34" t="str">
            <v>2804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2475</v>
          </cell>
          <cell r="I34" t="str">
            <v>2475</v>
          </cell>
          <cell r="J34" t="str">
            <v>222</v>
          </cell>
          <cell r="L34" t="str">
            <v>2019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267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663</v>
          </cell>
          <cell r="L34" t="str">
            <v>663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1659</v>
          </cell>
          <cell r="AC34" t="str">
            <v>379</v>
          </cell>
        </row>
      </sheetData>
      <sheetData sheetId="14">
        <row r="34">
          <cell r="I34" t="str">
            <v>0</v>
          </cell>
          <cell r="J34" t="str">
            <v>595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42</v>
          </cell>
          <cell r="D34" t="str">
            <v>30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135</v>
          </cell>
          <cell r="I34" t="str">
            <v>0</v>
          </cell>
          <cell r="J34" t="str">
            <v>135</v>
          </cell>
          <cell r="K34" t="str">
            <v>136</v>
          </cell>
          <cell r="L34" t="str">
            <v>0</v>
          </cell>
          <cell r="M34" t="str">
            <v>136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146</v>
          </cell>
          <cell r="T34" t="str">
            <v>146</v>
          </cell>
        </row>
      </sheetData>
      <sheetData sheetId="17">
        <row r="34">
          <cell r="B34" t="str">
            <v>502</v>
          </cell>
          <cell r="C34" t="str">
            <v>497</v>
          </cell>
          <cell r="D34" t="str">
            <v>511</v>
          </cell>
          <cell r="E34" t="str">
            <v>524</v>
          </cell>
          <cell r="F34" t="str">
            <v>0</v>
          </cell>
          <cell r="G34" t="str">
            <v>1425</v>
          </cell>
          <cell r="H34" t="str">
            <v>1425</v>
          </cell>
          <cell r="I34" t="str">
            <v>0</v>
          </cell>
          <cell r="J34" t="str">
            <v>516</v>
          </cell>
          <cell r="M34" t="str">
            <v>81</v>
          </cell>
          <cell r="N34" t="str">
            <v>77</v>
          </cell>
          <cell r="O34" t="str">
            <v>1440</v>
          </cell>
        </row>
      </sheetData>
      <sheetData sheetId="18">
        <row r="34">
          <cell r="C34" t="str">
            <v>129</v>
          </cell>
          <cell r="D34" t="str">
            <v>0</v>
          </cell>
          <cell r="L34" t="str">
            <v>1571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1425</v>
          </cell>
          <cell r="Q34" t="str">
            <v>0</v>
          </cell>
          <cell r="R34" t="str">
            <v>1425</v>
          </cell>
        </row>
      </sheetData>
      <sheetData sheetId="20">
        <row r="33">
          <cell r="D33">
            <v>5.28</v>
          </cell>
          <cell r="E33">
            <v>2.0699999999999998</v>
          </cell>
          <cell r="F33">
            <v>3.09</v>
          </cell>
          <cell r="G33">
            <v>0.9</v>
          </cell>
          <cell r="H33">
            <v>1.01</v>
          </cell>
          <cell r="K33">
            <v>4.42</v>
          </cell>
          <cell r="L33">
            <v>2.31</v>
          </cell>
          <cell r="M33">
            <v>1.76</v>
          </cell>
          <cell r="N33">
            <v>2.2200000000000002</v>
          </cell>
          <cell r="O33">
            <v>9.65</v>
          </cell>
          <cell r="P33">
            <v>0</v>
          </cell>
          <cell r="Q33">
            <v>0</v>
          </cell>
          <cell r="R33">
            <v>5.89</v>
          </cell>
          <cell r="S33">
            <v>0.77</v>
          </cell>
        </row>
        <row r="34">
          <cell r="B34">
            <v>1.91</v>
          </cell>
          <cell r="C34">
            <v>3.75</v>
          </cell>
        </row>
        <row r="35">
          <cell r="B35">
            <v>1.18</v>
          </cell>
          <cell r="C35">
            <v>1.53</v>
          </cell>
        </row>
      </sheetData>
      <sheetData sheetId="21">
        <row r="20">
          <cell r="D20" t="str">
            <v>2,204.00000</v>
          </cell>
        </row>
        <row r="33">
          <cell r="B33">
            <v>2287.58</v>
          </cell>
          <cell r="C33">
            <v>0</v>
          </cell>
          <cell r="E33">
            <v>101.79</v>
          </cell>
          <cell r="F33">
            <v>-1000</v>
          </cell>
          <cell r="G33">
            <v>195.38</v>
          </cell>
          <cell r="H33">
            <v>336.54</v>
          </cell>
          <cell r="I33">
            <v>1</v>
          </cell>
          <cell r="J33">
            <v>6.16</v>
          </cell>
          <cell r="K33">
            <v>0.49</v>
          </cell>
          <cell r="L33">
            <v>1.01</v>
          </cell>
          <cell r="M33">
            <v>6385.79</v>
          </cell>
          <cell r="N33">
            <v>6385.79</v>
          </cell>
        </row>
      </sheetData>
      <sheetData sheetId="22">
        <row r="33">
          <cell r="B33">
            <v>2.89</v>
          </cell>
          <cell r="C33">
            <v>2.9</v>
          </cell>
          <cell r="D33">
            <v>2.46</v>
          </cell>
          <cell r="I33">
            <v>0.01</v>
          </cell>
          <cell r="J33">
            <v>0.02</v>
          </cell>
          <cell r="K33">
            <v>84.17</v>
          </cell>
          <cell r="L33">
            <v>113.79</v>
          </cell>
          <cell r="M33">
            <v>-46.67</v>
          </cell>
          <cell r="N33">
            <v>38.5</v>
          </cell>
          <cell r="O33">
            <v>7941.75</v>
          </cell>
          <cell r="P33">
            <v>8153.29</v>
          </cell>
        </row>
        <row r="34">
          <cell r="F34">
            <v>2.15</v>
          </cell>
        </row>
        <row r="35">
          <cell r="G35">
            <v>3.08</v>
          </cell>
          <cell r="H35">
            <v>3.25</v>
          </cell>
          <cell r="Q35">
            <v>-218.3</v>
          </cell>
          <cell r="R35">
            <v>-303.60000000000002</v>
          </cell>
        </row>
      </sheetData>
      <sheetData sheetId="23">
        <row r="36">
          <cell r="C36">
            <v>0</v>
          </cell>
          <cell r="E36">
            <v>7245</v>
          </cell>
          <cell r="G36">
            <v>1219</v>
          </cell>
          <cell r="I36">
            <v>4806.5</v>
          </cell>
          <cell r="M36">
            <v>46.5</v>
          </cell>
          <cell r="O36">
            <v>0</v>
          </cell>
          <cell r="Q36">
            <v>0</v>
          </cell>
          <cell r="S36">
            <v>6602.6</v>
          </cell>
          <cell r="U36">
            <v>8765</v>
          </cell>
        </row>
      </sheetData>
      <sheetData sheetId="24">
        <row r="36">
          <cell r="C36">
            <v>10114.4</v>
          </cell>
          <cell r="E36">
            <v>29698.6</v>
          </cell>
          <cell r="I36">
            <v>3945.7</v>
          </cell>
          <cell r="K36">
            <v>80.7</v>
          </cell>
          <cell r="O36">
            <v>52.5</v>
          </cell>
          <cell r="S36">
            <v>0</v>
          </cell>
        </row>
      </sheetData>
      <sheetData sheetId="25">
        <row r="36">
          <cell r="C36">
            <v>9.3000000000000007</v>
          </cell>
          <cell r="I36">
            <v>162</v>
          </cell>
          <cell r="K36">
            <v>12363.2</v>
          </cell>
          <cell r="M36">
            <v>1280.7</v>
          </cell>
          <cell r="O36">
            <v>17.399999999999999</v>
          </cell>
          <cell r="Q36">
            <v>116.1</v>
          </cell>
          <cell r="S36">
            <v>0</v>
          </cell>
          <cell r="U36">
            <v>7390</v>
          </cell>
        </row>
      </sheetData>
      <sheetData sheetId="26">
        <row r="36">
          <cell r="C36">
            <v>1681</v>
          </cell>
          <cell r="E36">
            <v>871</v>
          </cell>
          <cell r="G36">
            <v>776</v>
          </cell>
          <cell r="I36">
            <v>9</v>
          </cell>
          <cell r="K36">
            <v>9</v>
          </cell>
          <cell r="M36">
            <v>724</v>
          </cell>
          <cell r="O36">
            <v>706</v>
          </cell>
        </row>
      </sheetData>
      <sheetData sheetId="27">
        <row r="36">
          <cell r="C36">
            <v>857</v>
          </cell>
          <cell r="E36">
            <v>885</v>
          </cell>
          <cell r="G36">
            <v>89</v>
          </cell>
          <cell r="I36">
            <v>1320</v>
          </cell>
          <cell r="K36">
            <v>1325</v>
          </cell>
          <cell r="M36">
            <v>8</v>
          </cell>
          <cell r="O36">
            <v>10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6783</v>
          </cell>
        </row>
      </sheetData>
      <sheetData sheetId="1"/>
      <sheetData sheetId="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8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1269</v>
          </cell>
          <cell r="C34" t="str">
            <v>1269</v>
          </cell>
          <cell r="D34" t="str">
            <v>1269</v>
          </cell>
          <cell r="E34" t="str">
            <v>1269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23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64</v>
          </cell>
          <cell r="P34" t="str">
            <v>0</v>
          </cell>
          <cell r="Q34" t="str">
            <v>92</v>
          </cell>
          <cell r="R34" t="str">
            <v>92</v>
          </cell>
          <cell r="S34" t="str">
            <v>127</v>
          </cell>
          <cell r="T34" t="str">
            <v>127</v>
          </cell>
          <cell r="X34" t="str">
            <v>100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1224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244</v>
          </cell>
        </row>
      </sheetData>
      <sheetData sheetId="4">
        <row r="34">
          <cell r="B34" t="str">
            <v>1224</v>
          </cell>
          <cell r="C34" t="str">
            <v>0</v>
          </cell>
          <cell r="J34" t="str">
            <v>960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218</v>
          </cell>
        </row>
      </sheetData>
      <sheetData sheetId="6">
        <row r="34">
          <cell r="D34" t="str">
            <v>73</v>
          </cell>
          <cell r="E34" t="str">
            <v>0</v>
          </cell>
          <cell r="F34" t="str">
            <v>0</v>
          </cell>
          <cell r="G34" t="str">
            <v>283</v>
          </cell>
          <cell r="H34" t="str">
            <v>0</v>
          </cell>
          <cell r="I34" t="str">
            <v>0</v>
          </cell>
          <cell r="J34" t="str">
            <v>561</v>
          </cell>
          <cell r="L34" t="str">
            <v>0</v>
          </cell>
          <cell r="M34" t="str">
            <v>0</v>
          </cell>
          <cell r="N34" t="str">
            <v>541</v>
          </cell>
          <cell r="O34" t="str">
            <v>344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851</v>
          </cell>
          <cell r="C34" t="str">
            <v>589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540</v>
          </cell>
        </row>
      </sheetData>
      <sheetData sheetId="8">
        <row r="34">
          <cell r="B34" t="str">
            <v>616</v>
          </cell>
          <cell r="E34" t="str">
            <v>0</v>
          </cell>
          <cell r="F34" t="str">
            <v>0</v>
          </cell>
          <cell r="G34" t="str">
            <v>774</v>
          </cell>
          <cell r="H34" t="str">
            <v>0</v>
          </cell>
          <cell r="L34" t="str">
            <v>157</v>
          </cell>
          <cell r="M34" t="str">
            <v>157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2394</v>
          </cell>
          <cell r="C34" t="str">
            <v>2815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2638</v>
          </cell>
          <cell r="I34" t="str">
            <v>2638</v>
          </cell>
          <cell r="J34" t="str">
            <v>226</v>
          </cell>
          <cell r="L34" t="str">
            <v>2018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280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696</v>
          </cell>
          <cell r="L34" t="str">
            <v>696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844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1755</v>
          </cell>
          <cell r="AC34" t="str">
            <v>302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595</v>
          </cell>
        </row>
      </sheetData>
      <sheetData sheetId="15">
        <row r="34">
          <cell r="B34" t="str">
            <v>0</v>
          </cell>
          <cell r="C34" t="str">
            <v>42</v>
          </cell>
          <cell r="D34" t="str">
            <v>30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133</v>
          </cell>
          <cell r="I34" t="str">
            <v>0</v>
          </cell>
          <cell r="J34" t="str">
            <v>133</v>
          </cell>
          <cell r="K34" t="str">
            <v>133</v>
          </cell>
          <cell r="L34" t="str">
            <v>0</v>
          </cell>
          <cell r="M34" t="str">
            <v>133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143</v>
          </cell>
          <cell r="T34" t="str">
            <v>143</v>
          </cell>
        </row>
      </sheetData>
      <sheetData sheetId="17">
        <row r="34">
          <cell r="B34" t="str">
            <v>533</v>
          </cell>
          <cell r="C34" t="str">
            <v>535</v>
          </cell>
          <cell r="D34" t="str">
            <v>528</v>
          </cell>
          <cell r="E34" t="str">
            <v>542</v>
          </cell>
          <cell r="F34" t="str">
            <v>439</v>
          </cell>
          <cell r="G34" t="str">
            <v>984</v>
          </cell>
          <cell r="H34" t="str">
            <v>1420</v>
          </cell>
          <cell r="I34" t="str">
            <v>0</v>
          </cell>
          <cell r="J34" t="str">
            <v>549</v>
          </cell>
          <cell r="M34" t="str">
            <v>77</v>
          </cell>
          <cell r="N34" t="str">
            <v>70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1570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1423</v>
          </cell>
          <cell r="Q34" t="str">
            <v>0</v>
          </cell>
          <cell r="R34" t="str">
            <v>1421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2.83</v>
          </cell>
          <cell r="G33">
            <v>0.86</v>
          </cell>
          <cell r="H33">
            <v>1.28</v>
          </cell>
          <cell r="K33">
            <v>4.42</v>
          </cell>
          <cell r="L33">
            <v>2.33</v>
          </cell>
          <cell r="M33">
            <v>1.79</v>
          </cell>
          <cell r="N33">
            <v>2.16</v>
          </cell>
          <cell r="O33">
            <v>9.5399999999999991</v>
          </cell>
          <cell r="P33">
            <v>0</v>
          </cell>
          <cell r="Q33">
            <v>0</v>
          </cell>
          <cell r="R33">
            <v>5.87</v>
          </cell>
          <cell r="S33">
            <v>0.55000000000000004</v>
          </cell>
        </row>
        <row r="34">
          <cell r="B34">
            <v>2.11</v>
          </cell>
          <cell r="C34">
            <v>4.53</v>
          </cell>
        </row>
        <row r="35">
          <cell r="B35">
            <v>1.19</v>
          </cell>
          <cell r="C35">
            <v>1.8</v>
          </cell>
        </row>
      </sheetData>
      <sheetData sheetId="21">
        <row r="20">
          <cell r="D20" t="str">
            <v>2,245.00000</v>
          </cell>
        </row>
        <row r="33">
          <cell r="B33">
            <v>2289.38</v>
          </cell>
          <cell r="C33">
            <v>0</v>
          </cell>
          <cell r="E33">
            <v>104.46</v>
          </cell>
          <cell r="F33">
            <v>-1000</v>
          </cell>
          <cell r="G33">
            <v>192.75</v>
          </cell>
          <cell r="H33">
            <v>318.58</v>
          </cell>
          <cell r="I33">
            <v>0.92</v>
          </cell>
          <cell r="J33">
            <v>6.17</v>
          </cell>
          <cell r="K33">
            <v>0.48</v>
          </cell>
          <cell r="L33">
            <v>0.68</v>
          </cell>
          <cell r="M33">
            <v>6747.04</v>
          </cell>
          <cell r="N33">
            <v>6747.04</v>
          </cell>
        </row>
      </sheetData>
      <sheetData sheetId="22">
        <row r="33">
          <cell r="B33">
            <v>2.89</v>
          </cell>
          <cell r="C33">
            <v>2.9</v>
          </cell>
          <cell r="D33">
            <v>2.94</v>
          </cell>
          <cell r="I33">
            <v>0.01</v>
          </cell>
          <cell r="J33">
            <v>0.02</v>
          </cell>
          <cell r="K33">
            <v>79.459999999999994</v>
          </cell>
          <cell r="L33">
            <v>110.63</v>
          </cell>
          <cell r="M33">
            <v>-86.04</v>
          </cell>
          <cell r="N33">
            <v>-12.96</v>
          </cell>
          <cell r="O33">
            <v>8081.5</v>
          </cell>
          <cell r="P33">
            <v>8361.0400000000009</v>
          </cell>
        </row>
        <row r="34">
          <cell r="F34">
            <v>2.14</v>
          </cell>
        </row>
        <row r="35">
          <cell r="G35">
            <v>4.03</v>
          </cell>
          <cell r="H35">
            <v>3.12</v>
          </cell>
          <cell r="Q35">
            <v>-216.8</v>
          </cell>
          <cell r="R35">
            <v>-322.89999999999998</v>
          </cell>
        </row>
      </sheetData>
      <sheetData sheetId="23">
        <row r="36">
          <cell r="C36">
            <v>0</v>
          </cell>
          <cell r="E36">
            <v>7876</v>
          </cell>
          <cell r="G36">
            <v>1268.0999999999999</v>
          </cell>
          <cell r="I36">
            <v>4973.7</v>
          </cell>
          <cell r="M36">
            <v>50.4</v>
          </cell>
          <cell r="O36">
            <v>0</v>
          </cell>
          <cell r="Q36">
            <v>0</v>
          </cell>
          <cell r="S36">
            <v>5100.2</v>
          </cell>
          <cell r="U36">
            <v>8768.7000000000007</v>
          </cell>
        </row>
      </sheetData>
      <sheetData sheetId="24">
        <row r="36">
          <cell r="C36">
            <v>9839.4</v>
          </cell>
          <cell r="E36">
            <v>29700.1</v>
          </cell>
          <cell r="I36">
            <v>3945.9</v>
          </cell>
          <cell r="K36">
            <v>81.2</v>
          </cell>
          <cell r="O36">
            <v>49.2</v>
          </cell>
          <cell r="S36">
            <v>0</v>
          </cell>
        </row>
      </sheetData>
      <sheetData sheetId="25">
        <row r="36">
          <cell r="C36">
            <v>8</v>
          </cell>
          <cell r="I36">
            <v>142</v>
          </cell>
          <cell r="K36">
            <v>12360.5</v>
          </cell>
          <cell r="M36">
            <v>1147.3</v>
          </cell>
          <cell r="O36">
            <v>23.3</v>
          </cell>
          <cell r="Q36">
            <v>109.6</v>
          </cell>
          <cell r="S36">
            <v>17.010000000000002</v>
          </cell>
          <cell r="U36">
            <v>7264</v>
          </cell>
        </row>
      </sheetData>
      <sheetData sheetId="26">
        <row r="36">
          <cell r="C36">
            <v>1771</v>
          </cell>
          <cell r="E36">
            <v>931</v>
          </cell>
          <cell r="G36">
            <v>816</v>
          </cell>
          <cell r="I36">
            <v>9</v>
          </cell>
          <cell r="K36">
            <v>9</v>
          </cell>
          <cell r="M36">
            <v>709</v>
          </cell>
          <cell r="O36">
            <v>692</v>
          </cell>
        </row>
      </sheetData>
      <sheetData sheetId="27">
        <row r="36">
          <cell r="C36">
            <v>925</v>
          </cell>
          <cell r="E36">
            <v>921</v>
          </cell>
          <cell r="G36">
            <v>84</v>
          </cell>
          <cell r="I36">
            <v>1320</v>
          </cell>
          <cell r="K36">
            <v>1320</v>
          </cell>
          <cell r="M36">
            <v>7</v>
          </cell>
          <cell r="O36">
            <v>11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7300</v>
          </cell>
        </row>
      </sheetData>
      <sheetData sheetId="1"/>
      <sheetData sheetId="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166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1440</v>
          </cell>
          <cell r="C34" t="str">
            <v>1440</v>
          </cell>
          <cell r="D34" t="str">
            <v>1440</v>
          </cell>
          <cell r="E34" t="str">
            <v>1440</v>
          </cell>
          <cell r="F34" t="str">
            <v>76</v>
          </cell>
          <cell r="G34" t="str">
            <v>0</v>
          </cell>
          <cell r="H34" t="str">
            <v>76</v>
          </cell>
          <cell r="K34" t="str">
            <v>22</v>
          </cell>
          <cell r="L34" t="str">
            <v>22</v>
          </cell>
          <cell r="M34" t="str">
            <v>24</v>
          </cell>
          <cell r="N34" t="str">
            <v>0</v>
          </cell>
          <cell r="O34" t="str">
            <v>61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126</v>
          </cell>
          <cell r="T34" t="str">
            <v>126</v>
          </cell>
          <cell r="X34" t="str">
            <v>97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72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186</v>
          </cell>
          <cell r="O34" t="str">
            <v>1033</v>
          </cell>
          <cell r="P34" t="str">
            <v>45</v>
          </cell>
          <cell r="R34" t="str">
            <v>11</v>
          </cell>
          <cell r="T34" t="str">
            <v>0</v>
          </cell>
          <cell r="U34" t="str">
            <v>209</v>
          </cell>
        </row>
      </sheetData>
      <sheetData sheetId="4">
        <row r="34">
          <cell r="B34" t="str">
            <v>1220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218</v>
          </cell>
        </row>
      </sheetData>
      <sheetData sheetId="6">
        <row r="34">
          <cell r="D34" t="str">
            <v>65</v>
          </cell>
          <cell r="E34" t="str">
            <v>0</v>
          </cell>
          <cell r="F34" t="str">
            <v>0</v>
          </cell>
          <cell r="G34" t="str">
            <v>322</v>
          </cell>
          <cell r="H34" t="str">
            <v>0</v>
          </cell>
          <cell r="I34" t="str">
            <v>0</v>
          </cell>
          <cell r="J34" t="str">
            <v>599</v>
          </cell>
          <cell r="L34" t="str">
            <v>0</v>
          </cell>
          <cell r="M34" t="str">
            <v>0</v>
          </cell>
          <cell r="N34" t="str">
            <v>578</v>
          </cell>
          <cell r="O34" t="str">
            <v>382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578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14</v>
          </cell>
          <cell r="H34" t="str">
            <v>0</v>
          </cell>
          <cell r="L34" t="str">
            <v>89</v>
          </cell>
          <cell r="M34" t="str">
            <v>90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1470</v>
          </cell>
          <cell r="C34" t="str">
            <v>2007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1828</v>
          </cell>
          <cell r="I34" t="str">
            <v>1828</v>
          </cell>
          <cell r="J34" t="str">
            <v>242</v>
          </cell>
          <cell r="L34" t="str">
            <v>1321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278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709</v>
          </cell>
          <cell r="L34" t="str">
            <v>709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13</v>
          </cell>
          <cell r="J34" t="str">
            <v>595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962</v>
          </cell>
          <cell r="AC34" t="str">
            <v>361</v>
          </cell>
        </row>
      </sheetData>
      <sheetData sheetId="14">
        <row r="34">
          <cell r="I34" t="str">
            <v>13</v>
          </cell>
          <cell r="J34" t="str">
            <v>595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50</v>
          </cell>
          <cell r="D34" t="str">
            <v>25</v>
          </cell>
          <cell r="E34" t="str">
            <v>17</v>
          </cell>
          <cell r="F34" t="str">
            <v>0</v>
          </cell>
          <cell r="G34" t="str">
            <v>707</v>
          </cell>
          <cell r="H34" t="str">
            <v>133</v>
          </cell>
          <cell r="I34" t="str">
            <v>0</v>
          </cell>
          <cell r="J34" t="str">
            <v>133</v>
          </cell>
          <cell r="K34" t="str">
            <v>133</v>
          </cell>
          <cell r="L34" t="str">
            <v>0</v>
          </cell>
          <cell r="M34" t="str">
            <v>133</v>
          </cell>
          <cell r="P34" t="str">
            <v>13</v>
          </cell>
          <cell r="Q34" t="str">
            <v>7</v>
          </cell>
        </row>
      </sheetData>
      <sheetData sheetId="16">
        <row r="34">
          <cell r="N34" t="str">
            <v>143</v>
          </cell>
          <cell r="T34" t="str">
            <v>143</v>
          </cell>
        </row>
      </sheetData>
      <sheetData sheetId="17">
        <row r="34">
          <cell r="B34" t="str">
            <v>552</v>
          </cell>
          <cell r="C34" t="str">
            <v>550</v>
          </cell>
          <cell r="D34" t="str">
            <v>524</v>
          </cell>
          <cell r="E34" t="str">
            <v>528</v>
          </cell>
          <cell r="F34" t="str">
            <v>1396</v>
          </cell>
          <cell r="G34" t="str">
            <v>0</v>
          </cell>
          <cell r="H34" t="str">
            <v>1396</v>
          </cell>
          <cell r="I34" t="str">
            <v>0</v>
          </cell>
          <cell r="J34" t="str">
            <v>561</v>
          </cell>
          <cell r="M34" t="str">
            <v>79</v>
          </cell>
          <cell r="N34" t="str">
            <v>80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767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1396</v>
          </cell>
          <cell r="Q34" t="str">
            <v>0</v>
          </cell>
          <cell r="R34" t="str">
            <v>1396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3.08</v>
          </cell>
          <cell r="G33">
            <v>0.89</v>
          </cell>
          <cell r="H33">
            <v>1.2</v>
          </cell>
          <cell r="K33">
            <v>4.42</v>
          </cell>
          <cell r="L33">
            <v>2.35</v>
          </cell>
          <cell r="M33">
            <v>1.8</v>
          </cell>
          <cell r="N33">
            <v>1.92</v>
          </cell>
          <cell r="O33">
            <v>9.34</v>
          </cell>
          <cell r="P33">
            <v>0</v>
          </cell>
          <cell r="Q33">
            <v>0</v>
          </cell>
          <cell r="R33">
            <v>5.75</v>
          </cell>
          <cell r="S33">
            <v>0.56999999999999995</v>
          </cell>
        </row>
        <row r="34">
          <cell r="B34">
            <v>2.16</v>
          </cell>
          <cell r="C34">
            <v>4.59</v>
          </cell>
        </row>
        <row r="35">
          <cell r="B35">
            <v>1.19</v>
          </cell>
          <cell r="C35">
            <v>2.4900000000000002</v>
          </cell>
        </row>
      </sheetData>
      <sheetData sheetId="21">
        <row r="20">
          <cell r="D20" t="str">
            <v>2,236.00000</v>
          </cell>
        </row>
        <row r="33">
          <cell r="B33">
            <v>2300.21</v>
          </cell>
          <cell r="C33">
            <v>0</v>
          </cell>
          <cell r="E33">
            <v>37.880000000000003</v>
          </cell>
          <cell r="F33">
            <v>-1000</v>
          </cell>
          <cell r="G33">
            <v>190.38</v>
          </cell>
          <cell r="H33">
            <v>332.25</v>
          </cell>
          <cell r="I33">
            <v>1</v>
          </cell>
          <cell r="J33">
            <v>6.18</v>
          </cell>
          <cell r="K33">
            <v>0.49</v>
          </cell>
          <cell r="L33">
            <v>0.7</v>
          </cell>
          <cell r="M33">
            <v>6913.75</v>
          </cell>
          <cell r="N33">
            <v>6913.75</v>
          </cell>
        </row>
      </sheetData>
      <sheetData sheetId="22">
        <row r="33">
          <cell r="B33">
            <v>2.9</v>
          </cell>
          <cell r="C33">
            <v>2.91</v>
          </cell>
          <cell r="D33">
            <v>2.5499999999999998</v>
          </cell>
          <cell r="I33">
            <v>0.01</v>
          </cell>
          <cell r="J33">
            <v>0.02</v>
          </cell>
          <cell r="K33">
            <v>80.25</v>
          </cell>
          <cell r="L33">
            <v>113.04</v>
          </cell>
          <cell r="M33">
            <v>-94.71</v>
          </cell>
          <cell r="N33">
            <v>-22.83</v>
          </cell>
          <cell r="O33">
            <v>8322.2900000000009</v>
          </cell>
          <cell r="P33">
            <v>8272.17</v>
          </cell>
        </row>
        <row r="34">
          <cell r="F34">
            <v>2.2999999999999998</v>
          </cell>
        </row>
        <row r="35">
          <cell r="G35">
            <v>3.13</v>
          </cell>
          <cell r="H35">
            <v>3.13</v>
          </cell>
          <cell r="Q35">
            <v>-209.1</v>
          </cell>
          <cell r="R35">
            <v>-309.89999999999998</v>
          </cell>
        </row>
      </sheetData>
      <sheetData sheetId="23">
        <row r="36">
          <cell r="C36">
            <v>0</v>
          </cell>
          <cell r="E36">
            <v>8022</v>
          </cell>
          <cell r="G36">
            <v>1275.5999999999999</v>
          </cell>
          <cell r="I36">
            <v>5236.6000000000004</v>
          </cell>
          <cell r="M36">
            <v>48.9</v>
          </cell>
          <cell r="O36">
            <v>0</v>
          </cell>
          <cell r="Q36">
            <v>0</v>
          </cell>
          <cell r="S36">
            <v>5917.6</v>
          </cell>
          <cell r="U36">
            <v>8723.2999999999993</v>
          </cell>
        </row>
      </sheetData>
      <sheetData sheetId="24">
        <row r="36">
          <cell r="C36">
            <v>9908.5</v>
          </cell>
          <cell r="E36">
            <v>29699.5</v>
          </cell>
          <cell r="I36">
            <v>3945.9</v>
          </cell>
          <cell r="K36">
            <v>81.599999999999994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8.5</v>
          </cell>
          <cell r="I36">
            <v>176</v>
          </cell>
          <cell r="K36">
            <v>12361.4</v>
          </cell>
          <cell r="M36">
            <v>1143.3</v>
          </cell>
          <cell r="O36">
            <v>25.8</v>
          </cell>
          <cell r="Q36">
            <v>106.9</v>
          </cell>
          <cell r="S36">
            <v>14.13</v>
          </cell>
          <cell r="U36">
            <v>6961</v>
          </cell>
        </row>
      </sheetData>
      <sheetData sheetId="26">
        <row r="36">
          <cell r="C36">
            <v>1812</v>
          </cell>
          <cell r="E36">
            <v>916</v>
          </cell>
          <cell r="G36">
            <v>869</v>
          </cell>
          <cell r="I36">
            <v>10</v>
          </cell>
          <cell r="K36">
            <v>9</v>
          </cell>
          <cell r="M36">
            <v>710</v>
          </cell>
          <cell r="O36">
            <v>690</v>
          </cell>
        </row>
      </sheetData>
      <sheetData sheetId="27">
        <row r="36">
          <cell r="C36">
            <v>947</v>
          </cell>
          <cell r="E36">
            <v>903</v>
          </cell>
          <cell r="G36">
            <v>97</v>
          </cell>
          <cell r="I36">
            <v>1319</v>
          </cell>
          <cell r="K36">
            <v>1321</v>
          </cell>
          <cell r="M36">
            <v>10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7742</v>
          </cell>
        </row>
      </sheetData>
      <sheetData sheetId="1"/>
      <sheetData sheetId="2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169</v>
          </cell>
          <cell r="F34" t="str">
            <v>0</v>
          </cell>
          <cell r="G34" t="str">
            <v>0</v>
          </cell>
          <cell r="H34" t="str">
            <v>103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1220</v>
          </cell>
          <cell r="C34" t="str">
            <v>1220</v>
          </cell>
          <cell r="D34" t="str">
            <v>1220</v>
          </cell>
          <cell r="E34" t="str">
            <v>1220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61</v>
          </cell>
          <cell r="P34" t="str">
            <v>0</v>
          </cell>
          <cell r="Q34" t="str">
            <v>99</v>
          </cell>
          <cell r="R34" t="str">
            <v>99</v>
          </cell>
          <cell r="S34" t="str">
            <v>128</v>
          </cell>
          <cell r="T34" t="str">
            <v>128</v>
          </cell>
          <cell r="X34" t="str">
            <v>97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1256</v>
          </cell>
          <cell r="P34" t="str">
            <v>45</v>
          </cell>
          <cell r="R34" t="str">
            <v>12</v>
          </cell>
          <cell r="T34" t="str">
            <v>0</v>
          </cell>
          <cell r="U34" t="str">
            <v>556</v>
          </cell>
        </row>
      </sheetData>
      <sheetData sheetId="4">
        <row r="34">
          <cell r="B34" t="str">
            <v>1264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220</v>
          </cell>
        </row>
      </sheetData>
      <sheetData sheetId="6">
        <row r="34">
          <cell r="D34" t="str">
            <v>80</v>
          </cell>
          <cell r="E34" t="str">
            <v>0</v>
          </cell>
          <cell r="F34" t="str">
            <v>0</v>
          </cell>
          <cell r="G34" t="str">
            <v>406</v>
          </cell>
          <cell r="H34" t="str">
            <v>0</v>
          </cell>
          <cell r="I34" t="str">
            <v>0</v>
          </cell>
          <cell r="J34" t="str">
            <v>810</v>
          </cell>
          <cell r="L34" t="str">
            <v>0</v>
          </cell>
          <cell r="M34" t="str">
            <v>0</v>
          </cell>
          <cell r="N34" t="str">
            <v>769</v>
          </cell>
          <cell r="O34" t="str">
            <v>467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768</v>
          </cell>
        </row>
      </sheetData>
      <sheetData sheetId="8">
        <row r="34">
          <cell r="B34" t="str">
            <v>775</v>
          </cell>
          <cell r="E34" t="str">
            <v>0</v>
          </cell>
          <cell r="F34" t="str">
            <v>0</v>
          </cell>
          <cell r="G34" t="str">
            <v>36</v>
          </cell>
          <cell r="H34" t="str">
            <v>0</v>
          </cell>
          <cell r="L34" t="str">
            <v>66</v>
          </cell>
          <cell r="M34" t="str">
            <v>66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767</v>
          </cell>
          <cell r="C34" t="str">
            <v>1410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1171</v>
          </cell>
          <cell r="I34" t="str">
            <v>1171</v>
          </cell>
          <cell r="J34" t="str">
            <v>228</v>
          </cell>
          <cell r="L34" t="str">
            <v>679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302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717</v>
          </cell>
          <cell r="L34" t="str">
            <v>717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606</v>
          </cell>
          <cell r="W34" t="str">
            <v>805</v>
          </cell>
          <cell r="AB34" t="str">
            <v>319</v>
          </cell>
          <cell r="AC34" t="str">
            <v>230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15</v>
          </cell>
          <cell r="C34" t="str">
            <v>32</v>
          </cell>
          <cell r="D34" t="str">
            <v>35</v>
          </cell>
          <cell r="E34" t="str">
            <v>11</v>
          </cell>
          <cell r="F34" t="str">
            <v>0</v>
          </cell>
          <cell r="G34" t="str">
            <v>707</v>
          </cell>
          <cell r="H34" t="str">
            <v>160</v>
          </cell>
          <cell r="I34" t="str">
            <v>0</v>
          </cell>
          <cell r="J34" t="str">
            <v>161</v>
          </cell>
          <cell r="K34" t="str">
            <v>161</v>
          </cell>
          <cell r="L34" t="str">
            <v>0</v>
          </cell>
          <cell r="M34" t="str">
            <v>161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171</v>
          </cell>
          <cell r="T34" t="str">
            <v>171</v>
          </cell>
        </row>
      </sheetData>
      <sheetData sheetId="17">
        <row r="34">
          <cell r="B34" t="str">
            <v>531</v>
          </cell>
          <cell r="C34" t="str">
            <v>545</v>
          </cell>
          <cell r="D34" t="str">
            <v>539</v>
          </cell>
          <cell r="E34" t="str">
            <v>550</v>
          </cell>
          <cell r="F34" t="str">
            <v>1299</v>
          </cell>
          <cell r="G34" t="str">
            <v>0</v>
          </cell>
          <cell r="H34" t="str">
            <v>1300</v>
          </cell>
          <cell r="I34" t="str">
            <v>215</v>
          </cell>
          <cell r="J34" t="str">
            <v>370</v>
          </cell>
          <cell r="M34" t="str">
            <v>62</v>
          </cell>
          <cell r="N34" t="str">
            <v>63</v>
          </cell>
          <cell r="O34" t="str">
            <v>1440</v>
          </cell>
        </row>
      </sheetData>
      <sheetData sheetId="18">
        <row r="34">
          <cell r="C34" t="str">
            <v>131</v>
          </cell>
          <cell r="D34" t="str">
            <v>0</v>
          </cell>
          <cell r="L34" t="str">
            <v>131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1299</v>
          </cell>
          <cell r="Q34" t="str">
            <v>0</v>
          </cell>
          <cell r="R34" t="str">
            <v>1300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</v>
          </cell>
          <cell r="G33">
            <v>0.92</v>
          </cell>
          <cell r="H33">
            <v>1.21</v>
          </cell>
          <cell r="K33">
            <v>4.4000000000000004</v>
          </cell>
          <cell r="L33">
            <v>2.38</v>
          </cell>
          <cell r="M33">
            <v>1.81</v>
          </cell>
          <cell r="N33">
            <v>1.99</v>
          </cell>
          <cell r="O33">
            <v>9.42</v>
          </cell>
          <cell r="P33">
            <v>0</v>
          </cell>
          <cell r="Q33">
            <v>0</v>
          </cell>
          <cell r="R33">
            <v>5.81</v>
          </cell>
          <cell r="S33">
            <v>0.32</v>
          </cell>
        </row>
        <row r="34">
          <cell r="B34">
            <v>1.99</v>
          </cell>
          <cell r="C34">
            <v>4.58</v>
          </cell>
        </row>
        <row r="35">
          <cell r="B35">
            <v>1.18</v>
          </cell>
          <cell r="C35">
            <v>2.13</v>
          </cell>
        </row>
      </sheetData>
      <sheetData sheetId="21">
        <row r="20">
          <cell r="D20" t="str">
            <v>2,205.00000</v>
          </cell>
        </row>
        <row r="33">
          <cell r="B33">
            <v>2319.71</v>
          </cell>
          <cell r="C33">
            <v>0</v>
          </cell>
          <cell r="E33">
            <v>26.92</v>
          </cell>
          <cell r="F33">
            <v>-1000</v>
          </cell>
          <cell r="G33">
            <v>190.75</v>
          </cell>
          <cell r="H33">
            <v>329.63</v>
          </cell>
          <cell r="I33">
            <v>1</v>
          </cell>
          <cell r="J33">
            <v>6.15</v>
          </cell>
          <cell r="K33">
            <v>0.47</v>
          </cell>
          <cell r="L33">
            <v>0.77</v>
          </cell>
          <cell r="M33">
            <v>7274.17</v>
          </cell>
          <cell r="N33">
            <v>7274.17</v>
          </cell>
        </row>
      </sheetData>
      <sheetData sheetId="22">
        <row r="33">
          <cell r="B33">
            <v>3.16</v>
          </cell>
          <cell r="C33">
            <v>3.17</v>
          </cell>
          <cell r="D33">
            <v>2.58</v>
          </cell>
          <cell r="I33">
            <v>0.01</v>
          </cell>
          <cell r="J33">
            <v>0.02</v>
          </cell>
          <cell r="K33">
            <v>71.83</v>
          </cell>
          <cell r="L33">
            <v>108.54</v>
          </cell>
          <cell r="M33">
            <v>-100.92</v>
          </cell>
          <cell r="N33">
            <v>-37.46</v>
          </cell>
          <cell r="O33">
            <v>8278.58</v>
          </cell>
          <cell r="P33">
            <v>8424.6299999999992</v>
          </cell>
        </row>
        <row r="34">
          <cell r="F34">
            <v>2.46</v>
          </cell>
        </row>
        <row r="35">
          <cell r="G35">
            <v>3.72</v>
          </cell>
          <cell r="H35">
            <v>3.21</v>
          </cell>
          <cell r="Q35">
            <v>-207.2</v>
          </cell>
          <cell r="R35">
            <v>-333.7</v>
          </cell>
        </row>
      </sheetData>
      <sheetData sheetId="23">
        <row r="36">
          <cell r="C36">
            <v>0</v>
          </cell>
          <cell r="E36">
            <v>7634</v>
          </cell>
          <cell r="G36">
            <v>1320</v>
          </cell>
          <cell r="I36">
            <v>4908.1000000000004</v>
          </cell>
          <cell r="M36">
            <v>48.3</v>
          </cell>
          <cell r="O36">
            <v>0</v>
          </cell>
          <cell r="Q36">
            <v>0</v>
          </cell>
          <cell r="S36">
            <v>6061.1</v>
          </cell>
          <cell r="U36">
            <v>8443.7000000000007</v>
          </cell>
        </row>
      </sheetData>
      <sheetData sheetId="24">
        <row r="36">
          <cell r="C36">
            <v>10125.6</v>
          </cell>
          <cell r="E36">
            <v>29699.8</v>
          </cell>
          <cell r="I36">
            <v>3944.7</v>
          </cell>
          <cell r="K36">
            <v>81.900000000000006</v>
          </cell>
          <cell r="O36">
            <v>54.2</v>
          </cell>
          <cell r="S36">
            <v>0</v>
          </cell>
        </row>
      </sheetData>
      <sheetData sheetId="25">
        <row r="36">
          <cell r="C36">
            <v>11.3</v>
          </cell>
          <cell r="I36">
            <v>216</v>
          </cell>
          <cell r="K36">
            <v>12359.1</v>
          </cell>
          <cell r="M36">
            <v>1176.4000000000001</v>
          </cell>
          <cell r="O36">
            <v>27.4</v>
          </cell>
          <cell r="Q36">
            <v>105.9</v>
          </cell>
          <cell r="S36">
            <v>40.17</v>
          </cell>
          <cell r="U36">
            <v>7083</v>
          </cell>
        </row>
      </sheetData>
      <sheetData sheetId="26">
        <row r="36">
          <cell r="C36">
            <v>1892</v>
          </cell>
          <cell r="E36">
            <v>947</v>
          </cell>
          <cell r="G36">
            <v>944</v>
          </cell>
          <cell r="I36">
            <v>11</v>
          </cell>
          <cell r="K36">
            <v>11</v>
          </cell>
          <cell r="M36">
            <v>856</v>
          </cell>
          <cell r="O36">
            <v>833</v>
          </cell>
        </row>
      </sheetData>
      <sheetData sheetId="27">
        <row r="36">
          <cell r="C36">
            <v>987</v>
          </cell>
          <cell r="E36">
            <v>999</v>
          </cell>
          <cell r="G36">
            <v>67</v>
          </cell>
          <cell r="I36">
            <v>1320</v>
          </cell>
          <cell r="K36">
            <v>1324</v>
          </cell>
          <cell r="M36">
            <v>11</v>
          </cell>
          <cell r="O36">
            <v>11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7446</v>
          </cell>
        </row>
      </sheetData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1046</v>
          </cell>
          <cell r="C34" t="str">
            <v>1046</v>
          </cell>
          <cell r="D34" t="str">
            <v>1046</v>
          </cell>
          <cell r="E34" t="str">
            <v>1046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24</v>
          </cell>
          <cell r="L34" t="str">
            <v>22</v>
          </cell>
          <cell r="M34" t="str">
            <v>22</v>
          </cell>
          <cell r="N34" t="str">
            <v>22</v>
          </cell>
          <cell r="O34" t="str">
            <v>62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127</v>
          </cell>
          <cell r="T34" t="str">
            <v>127</v>
          </cell>
          <cell r="X34" t="str">
            <v>98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75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1267</v>
          </cell>
          <cell r="P34" t="str">
            <v>46</v>
          </cell>
          <cell r="R34" t="str">
            <v>6</v>
          </cell>
          <cell r="T34" t="str">
            <v>0</v>
          </cell>
          <cell r="U34" t="str">
            <v>370</v>
          </cell>
        </row>
      </sheetData>
      <sheetData sheetId="4">
        <row r="34">
          <cell r="B34" t="str">
            <v>1267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221</v>
          </cell>
        </row>
      </sheetData>
      <sheetData sheetId="6">
        <row r="34">
          <cell r="D34" t="str">
            <v>58</v>
          </cell>
          <cell r="E34" t="str">
            <v>0</v>
          </cell>
          <cell r="F34" t="str">
            <v>0</v>
          </cell>
          <cell r="G34" t="str">
            <v>135</v>
          </cell>
          <cell r="H34" t="str">
            <v>0</v>
          </cell>
          <cell r="I34" t="str">
            <v>0</v>
          </cell>
          <cell r="J34" t="str">
            <v>395</v>
          </cell>
          <cell r="L34" t="str">
            <v>0</v>
          </cell>
          <cell r="M34" t="str">
            <v>0</v>
          </cell>
          <cell r="N34" t="str">
            <v>375</v>
          </cell>
          <cell r="O34" t="str">
            <v>165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374</v>
          </cell>
        </row>
      </sheetData>
      <sheetData sheetId="8">
        <row r="34">
          <cell r="B34" t="str">
            <v>1436</v>
          </cell>
          <cell r="E34" t="str">
            <v>0</v>
          </cell>
          <cell r="F34" t="str">
            <v>0</v>
          </cell>
          <cell r="G34" t="str">
            <v>17</v>
          </cell>
          <cell r="H34" t="str">
            <v>0</v>
          </cell>
          <cell r="L34" t="str">
            <v>88</v>
          </cell>
          <cell r="M34" t="str">
            <v>88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773</v>
          </cell>
          <cell r="C34" t="str">
            <v>1414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1124</v>
          </cell>
          <cell r="I34" t="str">
            <v>1124</v>
          </cell>
          <cell r="J34" t="str">
            <v>234</v>
          </cell>
          <cell r="L34" t="str">
            <v>637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374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802</v>
          </cell>
          <cell r="L34" t="str">
            <v>802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289</v>
          </cell>
          <cell r="AC34" t="str">
            <v>317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2</v>
          </cell>
          <cell r="C34" t="str">
            <v>56</v>
          </cell>
          <cell r="D34" t="str">
            <v>9</v>
          </cell>
          <cell r="E34" t="str">
            <v>50</v>
          </cell>
          <cell r="F34" t="str">
            <v>0</v>
          </cell>
          <cell r="G34" t="str">
            <v>707</v>
          </cell>
          <cell r="H34" t="str">
            <v>212</v>
          </cell>
          <cell r="I34" t="str">
            <v>0</v>
          </cell>
          <cell r="J34" t="str">
            <v>212</v>
          </cell>
          <cell r="K34" t="str">
            <v>212</v>
          </cell>
          <cell r="L34" t="str">
            <v>0</v>
          </cell>
          <cell r="M34" t="str">
            <v>212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222</v>
          </cell>
          <cell r="T34" t="str">
            <v>222</v>
          </cell>
        </row>
      </sheetData>
      <sheetData sheetId="17">
        <row r="34">
          <cell r="B34" t="str">
            <v>587</v>
          </cell>
          <cell r="C34" t="str">
            <v>587</v>
          </cell>
          <cell r="D34" t="str">
            <v>543</v>
          </cell>
          <cell r="E34" t="str">
            <v>547</v>
          </cell>
          <cell r="F34" t="str">
            <v>1396</v>
          </cell>
          <cell r="G34" t="str">
            <v>0</v>
          </cell>
          <cell r="H34" t="str">
            <v>1396</v>
          </cell>
          <cell r="I34" t="str">
            <v>412</v>
          </cell>
          <cell r="J34" t="str">
            <v>245</v>
          </cell>
          <cell r="M34" t="str">
            <v>73</v>
          </cell>
          <cell r="N34" t="str">
            <v>72</v>
          </cell>
          <cell r="O34" t="str">
            <v>1440</v>
          </cell>
        </row>
      </sheetData>
      <sheetData sheetId="18">
        <row r="34">
          <cell r="C34" t="str">
            <v>131</v>
          </cell>
          <cell r="D34" t="str">
            <v>0</v>
          </cell>
          <cell r="L34" t="str">
            <v>131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1388</v>
          </cell>
          <cell r="Q34" t="str">
            <v>0</v>
          </cell>
          <cell r="R34" t="str">
            <v>1388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3.04</v>
          </cell>
          <cell r="G33">
            <v>0.85</v>
          </cell>
          <cell r="H33">
            <v>1.21</v>
          </cell>
          <cell r="K33">
            <v>4.3899999999999997</v>
          </cell>
          <cell r="L33">
            <v>2.34</v>
          </cell>
          <cell r="M33">
            <v>1.82</v>
          </cell>
          <cell r="N33">
            <v>1.99</v>
          </cell>
          <cell r="O33">
            <v>10.210000000000001</v>
          </cell>
          <cell r="P33">
            <v>0</v>
          </cell>
          <cell r="Q33">
            <v>0</v>
          </cell>
          <cell r="R33">
            <v>5.9</v>
          </cell>
          <cell r="S33">
            <v>0.26</v>
          </cell>
        </row>
        <row r="34">
          <cell r="B34">
            <v>1.93</v>
          </cell>
          <cell r="C34">
            <v>4.59</v>
          </cell>
        </row>
        <row r="35">
          <cell r="B35">
            <v>1.18</v>
          </cell>
          <cell r="C35">
            <v>1.05</v>
          </cell>
        </row>
      </sheetData>
      <sheetData sheetId="21">
        <row r="20">
          <cell r="D20" t="str">
            <v>2,224.00000</v>
          </cell>
        </row>
        <row r="33">
          <cell r="B33">
            <v>2321.63</v>
          </cell>
          <cell r="C33">
            <v>0</v>
          </cell>
          <cell r="E33">
            <v>88.08</v>
          </cell>
          <cell r="F33">
            <v>-1000</v>
          </cell>
          <cell r="G33">
            <v>196.46</v>
          </cell>
          <cell r="H33">
            <v>329.63</v>
          </cell>
          <cell r="I33">
            <v>0.92</v>
          </cell>
          <cell r="J33">
            <v>6.06</v>
          </cell>
          <cell r="K33">
            <v>0.44</v>
          </cell>
          <cell r="L33">
            <v>0.86</v>
          </cell>
          <cell r="M33">
            <v>5408.54</v>
          </cell>
          <cell r="N33">
            <v>5408.54</v>
          </cell>
        </row>
      </sheetData>
      <sheetData sheetId="22">
        <row r="33">
          <cell r="B33">
            <v>3.37</v>
          </cell>
          <cell r="C33">
            <v>3.38</v>
          </cell>
          <cell r="D33">
            <v>1.91</v>
          </cell>
          <cell r="I33">
            <v>0.01</v>
          </cell>
          <cell r="J33">
            <v>0.02</v>
          </cell>
          <cell r="K33">
            <v>68.209999999999994</v>
          </cell>
          <cell r="L33">
            <v>107.58</v>
          </cell>
          <cell r="M33">
            <v>-113.13</v>
          </cell>
          <cell r="N33">
            <v>-11.92</v>
          </cell>
          <cell r="O33">
            <v>8745.4599999999991</v>
          </cell>
          <cell r="P33">
            <v>8474.08</v>
          </cell>
        </row>
        <row r="34">
          <cell r="F34">
            <v>2.73</v>
          </cell>
        </row>
        <row r="35">
          <cell r="G35">
            <v>4.08</v>
          </cell>
          <cell r="H35">
            <v>3.17</v>
          </cell>
          <cell r="Q35">
            <v>-117.5</v>
          </cell>
          <cell r="R35">
            <v>-330.8</v>
          </cell>
        </row>
      </sheetData>
      <sheetData sheetId="23">
        <row r="36">
          <cell r="C36">
            <v>0</v>
          </cell>
          <cell r="E36">
            <v>7523</v>
          </cell>
          <cell r="G36">
            <v>1264.0999999999999</v>
          </cell>
          <cell r="I36">
            <v>4787.3</v>
          </cell>
          <cell r="M36">
            <v>48.6</v>
          </cell>
          <cell r="O36">
            <v>0</v>
          </cell>
          <cell r="Q36">
            <v>0</v>
          </cell>
          <cell r="S36">
            <v>6197.7</v>
          </cell>
          <cell r="U36">
            <v>8529.7999999999993</v>
          </cell>
        </row>
      </sheetData>
      <sheetData sheetId="24">
        <row r="36">
          <cell r="C36">
            <v>9866.4</v>
          </cell>
          <cell r="E36">
            <v>29701.5</v>
          </cell>
          <cell r="I36">
            <v>3944.3</v>
          </cell>
          <cell r="K36">
            <v>82.4</v>
          </cell>
          <cell r="O36">
            <v>39.4</v>
          </cell>
          <cell r="S36">
            <v>0</v>
          </cell>
        </row>
      </sheetData>
      <sheetData sheetId="25">
        <row r="36">
          <cell r="C36">
            <v>5.5</v>
          </cell>
          <cell r="I36">
            <v>84</v>
          </cell>
          <cell r="K36">
            <v>12361.3</v>
          </cell>
          <cell r="M36">
            <v>1187.2</v>
          </cell>
          <cell r="O36">
            <v>15.1</v>
          </cell>
          <cell r="Q36">
            <v>120.1</v>
          </cell>
          <cell r="S36">
            <v>25.83</v>
          </cell>
          <cell r="U36">
            <v>7085</v>
          </cell>
        </row>
      </sheetData>
      <sheetData sheetId="26">
        <row r="36">
          <cell r="C36">
            <v>2152</v>
          </cell>
          <cell r="E36">
            <v>1052</v>
          </cell>
          <cell r="G36">
            <v>1050</v>
          </cell>
          <cell r="I36">
            <v>15</v>
          </cell>
          <cell r="K36">
            <v>15</v>
          </cell>
          <cell r="M36">
            <v>1127</v>
          </cell>
          <cell r="O36">
            <v>1097</v>
          </cell>
        </row>
      </sheetData>
      <sheetData sheetId="27">
        <row r="36">
          <cell r="C36">
            <v>1125</v>
          </cell>
          <cell r="E36">
            <v>1049</v>
          </cell>
          <cell r="G36">
            <v>76</v>
          </cell>
          <cell r="I36">
            <v>1319</v>
          </cell>
          <cell r="K36">
            <v>1322</v>
          </cell>
          <cell r="M36">
            <v>13</v>
          </cell>
          <cell r="O36">
            <v>16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7146</v>
          </cell>
        </row>
      </sheetData>
      <sheetData sheetId="1"/>
      <sheetData sheetId="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108</v>
          </cell>
          <cell r="E34" t="str">
            <v>165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1267</v>
          </cell>
          <cell r="C34" t="str">
            <v>1267</v>
          </cell>
          <cell r="D34" t="str">
            <v>1267</v>
          </cell>
          <cell r="E34" t="str">
            <v>1267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22</v>
          </cell>
          <cell r="L34" t="str">
            <v>24</v>
          </cell>
          <cell r="M34" t="str">
            <v>22</v>
          </cell>
          <cell r="N34" t="str">
            <v>22</v>
          </cell>
          <cell r="O34" t="str">
            <v>63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128</v>
          </cell>
          <cell r="T34" t="str">
            <v>128</v>
          </cell>
          <cell r="X34" t="str">
            <v>99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659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1294</v>
          </cell>
          <cell r="P34" t="str">
            <v>46</v>
          </cell>
          <cell r="R34" t="str">
            <v>6</v>
          </cell>
          <cell r="T34" t="str">
            <v>0</v>
          </cell>
          <cell r="U34" t="str">
            <v>506</v>
          </cell>
        </row>
      </sheetData>
      <sheetData sheetId="4">
        <row r="34">
          <cell r="B34" t="str">
            <v>1330</v>
          </cell>
          <cell r="C34" t="str">
            <v>0</v>
          </cell>
          <cell r="J34" t="str">
            <v>960</v>
          </cell>
          <cell r="K34" t="str">
            <v>0</v>
          </cell>
          <cell r="L34" t="str">
            <v>460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221</v>
          </cell>
        </row>
      </sheetData>
      <sheetData sheetId="6">
        <row r="34">
          <cell r="D34" t="str">
            <v>52</v>
          </cell>
          <cell r="E34" t="str">
            <v>0</v>
          </cell>
          <cell r="F34" t="str">
            <v>0</v>
          </cell>
          <cell r="G34" t="str">
            <v>199</v>
          </cell>
          <cell r="H34" t="str">
            <v>0</v>
          </cell>
          <cell r="I34" t="str">
            <v>0</v>
          </cell>
          <cell r="J34" t="str">
            <v>455</v>
          </cell>
          <cell r="L34" t="str">
            <v>0</v>
          </cell>
          <cell r="M34" t="str">
            <v>0</v>
          </cell>
          <cell r="N34" t="str">
            <v>434</v>
          </cell>
          <cell r="O34" t="str">
            <v>229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434</v>
          </cell>
        </row>
      </sheetData>
      <sheetData sheetId="8">
        <row r="34">
          <cell r="B34" t="str">
            <v>1440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783</v>
          </cell>
          <cell r="C34" t="str">
            <v>1376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1067</v>
          </cell>
          <cell r="I34" t="str">
            <v>1067</v>
          </cell>
          <cell r="J34" t="str">
            <v>225</v>
          </cell>
          <cell r="L34" t="str">
            <v>585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349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808</v>
          </cell>
          <cell r="L34" t="str">
            <v>808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302</v>
          </cell>
          <cell r="AC34" t="str">
            <v>273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45</v>
          </cell>
          <cell r="C34" t="str">
            <v>5</v>
          </cell>
          <cell r="D34" t="str">
            <v>21</v>
          </cell>
          <cell r="E34" t="str">
            <v>28</v>
          </cell>
          <cell r="F34" t="str">
            <v>0</v>
          </cell>
          <cell r="G34" t="str">
            <v>707</v>
          </cell>
          <cell r="H34" t="str">
            <v>168</v>
          </cell>
          <cell r="I34" t="str">
            <v>0</v>
          </cell>
          <cell r="J34" t="str">
            <v>168</v>
          </cell>
          <cell r="K34" t="str">
            <v>168</v>
          </cell>
          <cell r="L34" t="str">
            <v>0</v>
          </cell>
          <cell r="M34" t="str">
            <v>168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179</v>
          </cell>
          <cell r="T34" t="str">
            <v>178</v>
          </cell>
        </row>
      </sheetData>
      <sheetData sheetId="17">
        <row r="34">
          <cell r="B34" t="str">
            <v>587</v>
          </cell>
          <cell r="C34" t="str">
            <v>587</v>
          </cell>
          <cell r="D34" t="str">
            <v>569</v>
          </cell>
          <cell r="E34" t="str">
            <v>553</v>
          </cell>
          <cell r="F34" t="str">
            <v>1415</v>
          </cell>
          <cell r="G34" t="str">
            <v>0</v>
          </cell>
          <cell r="H34" t="str">
            <v>1415</v>
          </cell>
          <cell r="I34" t="str">
            <v>669</v>
          </cell>
          <cell r="J34" t="str">
            <v>0</v>
          </cell>
          <cell r="M34" t="str">
            <v>57</v>
          </cell>
          <cell r="N34" t="str">
            <v>57</v>
          </cell>
          <cell r="O34" t="str">
            <v>1440</v>
          </cell>
        </row>
      </sheetData>
      <sheetData sheetId="18">
        <row r="34">
          <cell r="C34" t="str">
            <v>131</v>
          </cell>
          <cell r="D34" t="str">
            <v>0</v>
          </cell>
          <cell r="L34" t="str">
            <v>130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1415</v>
          </cell>
          <cell r="Q34" t="str">
            <v>0</v>
          </cell>
          <cell r="R34" t="str">
            <v>1415</v>
          </cell>
        </row>
      </sheetData>
      <sheetData sheetId="20">
        <row r="33">
          <cell r="D33">
            <v>5.29</v>
          </cell>
          <cell r="E33">
            <v>2.06</v>
          </cell>
          <cell r="F33">
            <v>3.15</v>
          </cell>
          <cell r="G33">
            <v>0.96</v>
          </cell>
          <cell r="H33">
            <v>1.37</v>
          </cell>
          <cell r="K33">
            <v>4.3899999999999997</v>
          </cell>
          <cell r="L33">
            <v>2.35</v>
          </cell>
          <cell r="M33">
            <v>1.83</v>
          </cell>
          <cell r="N33">
            <v>1.96</v>
          </cell>
          <cell r="O33">
            <v>10.4</v>
          </cell>
          <cell r="P33">
            <v>0</v>
          </cell>
          <cell r="Q33">
            <v>0</v>
          </cell>
          <cell r="R33">
            <v>6.34</v>
          </cell>
          <cell r="S33">
            <v>0.14000000000000001</v>
          </cell>
        </row>
        <row r="34">
          <cell r="B34">
            <v>2</v>
          </cell>
          <cell r="C34">
            <v>4.5999999999999996</v>
          </cell>
        </row>
        <row r="35">
          <cell r="B35">
            <v>1.1599999999999999</v>
          </cell>
          <cell r="C35">
            <v>1.64</v>
          </cell>
        </row>
      </sheetData>
      <sheetData sheetId="21">
        <row r="20">
          <cell r="D20" t="str">
            <v>2,289.00000</v>
          </cell>
        </row>
        <row r="33">
          <cell r="B33">
            <v>2350.08</v>
          </cell>
          <cell r="C33">
            <v>0</v>
          </cell>
          <cell r="E33">
            <v>104.13</v>
          </cell>
          <cell r="F33">
            <v>-1000</v>
          </cell>
          <cell r="G33">
            <v>197.5</v>
          </cell>
          <cell r="H33">
            <v>319.38</v>
          </cell>
          <cell r="I33">
            <v>0.89</v>
          </cell>
          <cell r="J33">
            <v>6.05</v>
          </cell>
          <cell r="K33">
            <v>0.45</v>
          </cell>
          <cell r="L33">
            <v>0.86</v>
          </cell>
          <cell r="M33">
            <v>5598.5</v>
          </cell>
          <cell r="N33">
            <v>5598.5</v>
          </cell>
        </row>
      </sheetData>
      <sheetData sheetId="22">
        <row r="33">
          <cell r="B33">
            <v>3.43</v>
          </cell>
          <cell r="C33">
            <v>3.44</v>
          </cell>
          <cell r="D33">
            <v>1.86</v>
          </cell>
          <cell r="I33">
            <v>0.01</v>
          </cell>
          <cell r="J33">
            <v>0.02</v>
          </cell>
          <cell r="K33">
            <v>66.83</v>
          </cell>
          <cell r="L33">
            <v>106.88</v>
          </cell>
          <cell r="M33">
            <v>-96.75</v>
          </cell>
          <cell r="N33">
            <v>-32.130000000000003</v>
          </cell>
          <cell r="O33">
            <v>8527.58</v>
          </cell>
          <cell r="P33">
            <v>8792.7900000000009</v>
          </cell>
        </row>
        <row r="34">
          <cell r="F34">
            <v>2.5099999999999998</v>
          </cell>
        </row>
        <row r="35">
          <cell r="G35">
            <v>4.26</v>
          </cell>
          <cell r="H35">
            <v>3.21</v>
          </cell>
          <cell r="Q35">
            <v>-106.4</v>
          </cell>
          <cell r="R35">
            <v>-335.9</v>
          </cell>
        </row>
      </sheetData>
      <sheetData sheetId="23">
        <row r="36">
          <cell r="C36">
            <v>0</v>
          </cell>
          <cell r="E36">
            <v>7640</v>
          </cell>
          <cell r="G36">
            <v>1270.8</v>
          </cell>
          <cell r="I36">
            <v>4523.2</v>
          </cell>
          <cell r="M36">
            <v>50.5</v>
          </cell>
          <cell r="O36">
            <v>0</v>
          </cell>
          <cell r="Q36">
            <v>0</v>
          </cell>
          <cell r="S36">
            <v>5857.6</v>
          </cell>
          <cell r="U36">
            <v>8536.7000000000007</v>
          </cell>
        </row>
      </sheetData>
      <sheetData sheetId="24">
        <row r="36">
          <cell r="C36">
            <v>9841.9</v>
          </cell>
          <cell r="E36">
            <v>29699.200000000001</v>
          </cell>
          <cell r="I36">
            <v>3944</v>
          </cell>
          <cell r="K36">
            <v>82.2</v>
          </cell>
          <cell r="O36">
            <v>36.200000000000003</v>
          </cell>
          <cell r="S36">
            <v>0</v>
          </cell>
        </row>
      </sheetData>
      <sheetData sheetId="25">
        <row r="36">
          <cell r="C36">
            <v>6.6</v>
          </cell>
          <cell r="I36">
            <v>134</v>
          </cell>
          <cell r="K36">
            <v>12362.7</v>
          </cell>
          <cell r="M36">
            <v>1211.4000000000001</v>
          </cell>
          <cell r="O36">
            <v>15.1</v>
          </cell>
          <cell r="Q36">
            <v>119.5</v>
          </cell>
          <cell r="S36">
            <v>35.24</v>
          </cell>
          <cell r="U36">
            <v>7037</v>
          </cell>
        </row>
      </sheetData>
      <sheetData sheetId="26">
        <row r="36">
          <cell r="C36">
            <v>2175</v>
          </cell>
          <cell r="E36">
            <v>1078</v>
          </cell>
          <cell r="G36">
            <v>1075</v>
          </cell>
          <cell r="I36">
            <v>12</v>
          </cell>
          <cell r="K36">
            <v>12</v>
          </cell>
          <cell r="M36">
            <v>895</v>
          </cell>
          <cell r="O36">
            <v>872</v>
          </cell>
        </row>
      </sheetData>
      <sheetData sheetId="27">
        <row r="36">
          <cell r="C36">
            <v>1125</v>
          </cell>
          <cell r="E36">
            <v>1078</v>
          </cell>
          <cell r="G36">
            <v>57</v>
          </cell>
          <cell r="I36">
            <v>1320</v>
          </cell>
          <cell r="K36">
            <v>1326</v>
          </cell>
          <cell r="M36">
            <v>11</v>
          </cell>
          <cell r="O36">
            <v>12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7157</v>
          </cell>
        </row>
      </sheetData>
      <sheetData sheetId="1"/>
      <sheetData sheetId="2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111</v>
          </cell>
          <cell r="E34" t="str">
            <v>170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1227</v>
          </cell>
          <cell r="C34" t="str">
            <v>1227</v>
          </cell>
          <cell r="D34" t="str">
            <v>1227</v>
          </cell>
          <cell r="E34" t="str">
            <v>1227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22</v>
          </cell>
          <cell r="L34" t="str">
            <v>22</v>
          </cell>
          <cell r="M34" t="str">
            <v>24</v>
          </cell>
          <cell r="N34" t="str">
            <v>24</v>
          </cell>
          <cell r="O34" t="str">
            <v>69</v>
          </cell>
          <cell r="P34" t="str">
            <v>0</v>
          </cell>
          <cell r="Q34" t="str">
            <v>97</v>
          </cell>
          <cell r="R34" t="str">
            <v>97</v>
          </cell>
          <cell r="S34" t="str">
            <v>127</v>
          </cell>
          <cell r="T34" t="str">
            <v>127</v>
          </cell>
          <cell r="X34" t="str">
            <v>105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649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1333</v>
          </cell>
          <cell r="P34" t="str">
            <v>45</v>
          </cell>
          <cell r="R34" t="str">
            <v>7</v>
          </cell>
          <cell r="T34" t="str">
            <v>0</v>
          </cell>
          <cell r="U34" t="str">
            <v>0</v>
          </cell>
        </row>
      </sheetData>
      <sheetData sheetId="4">
        <row r="34">
          <cell r="B34" t="str">
            <v>1364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221</v>
          </cell>
        </row>
      </sheetData>
      <sheetData sheetId="6">
        <row r="34">
          <cell r="D34" t="str">
            <v>72</v>
          </cell>
          <cell r="E34" t="str">
            <v>0</v>
          </cell>
          <cell r="F34" t="str">
            <v>0</v>
          </cell>
          <cell r="G34" t="str">
            <v>403</v>
          </cell>
          <cell r="H34" t="str">
            <v>0</v>
          </cell>
          <cell r="I34" t="str">
            <v>0</v>
          </cell>
          <cell r="J34" t="str">
            <v>729</v>
          </cell>
          <cell r="L34" t="str">
            <v>0</v>
          </cell>
          <cell r="M34" t="str">
            <v>0</v>
          </cell>
          <cell r="N34" t="str">
            <v>687</v>
          </cell>
          <cell r="O34" t="str">
            <v>463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686</v>
          </cell>
        </row>
      </sheetData>
      <sheetData sheetId="8">
        <row r="34">
          <cell r="B34" t="str">
            <v>1440</v>
          </cell>
          <cell r="E34" t="str">
            <v>0</v>
          </cell>
          <cell r="F34" t="str">
            <v>0</v>
          </cell>
          <cell r="G34" t="str">
            <v>16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826</v>
          </cell>
          <cell r="C34" t="str">
            <v>1355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1171</v>
          </cell>
          <cell r="I34" t="str">
            <v>1171</v>
          </cell>
          <cell r="J34" t="str">
            <v>234</v>
          </cell>
          <cell r="L34" t="str">
            <v>691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352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743</v>
          </cell>
          <cell r="L34" t="str">
            <v>743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312</v>
          </cell>
          <cell r="AC34" t="str">
            <v>166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32</v>
          </cell>
          <cell r="C34" t="str">
            <v>27</v>
          </cell>
          <cell r="D34" t="str">
            <v>55</v>
          </cell>
          <cell r="E34" t="str">
            <v>4</v>
          </cell>
          <cell r="F34" t="str">
            <v>0</v>
          </cell>
          <cell r="G34" t="str">
            <v>707</v>
          </cell>
          <cell r="H34" t="str">
            <v>242</v>
          </cell>
          <cell r="I34" t="str">
            <v>0</v>
          </cell>
          <cell r="J34" t="str">
            <v>242</v>
          </cell>
          <cell r="K34" t="str">
            <v>242</v>
          </cell>
          <cell r="L34" t="str">
            <v>0</v>
          </cell>
          <cell r="M34" t="str">
            <v>242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252</v>
          </cell>
          <cell r="T34" t="str">
            <v>252</v>
          </cell>
        </row>
      </sheetData>
      <sheetData sheetId="17">
        <row r="34">
          <cell r="B34" t="str">
            <v>559</v>
          </cell>
          <cell r="C34" t="str">
            <v>541</v>
          </cell>
          <cell r="D34" t="str">
            <v>526</v>
          </cell>
          <cell r="E34" t="str">
            <v>517</v>
          </cell>
          <cell r="F34" t="str">
            <v>1321</v>
          </cell>
          <cell r="G34" t="str">
            <v>0</v>
          </cell>
          <cell r="H34" t="str">
            <v>1321</v>
          </cell>
          <cell r="I34" t="str">
            <v>618</v>
          </cell>
          <cell r="J34" t="str">
            <v>0</v>
          </cell>
          <cell r="M34" t="str">
            <v>66</v>
          </cell>
          <cell r="N34" t="str">
            <v>51</v>
          </cell>
          <cell r="O34" t="str">
            <v>1440</v>
          </cell>
        </row>
      </sheetData>
      <sheetData sheetId="18">
        <row r="34">
          <cell r="C34" t="str">
            <v>125</v>
          </cell>
          <cell r="D34" t="str">
            <v>0</v>
          </cell>
          <cell r="L34" t="str">
            <v>125</v>
          </cell>
          <cell r="M34" t="str">
            <v>0</v>
          </cell>
        </row>
      </sheetData>
      <sheetData sheetId="19">
        <row r="34">
          <cell r="M34" t="str">
            <v>833</v>
          </cell>
          <cell r="N34" t="str">
            <v>0</v>
          </cell>
          <cell r="O34" t="str">
            <v>825</v>
          </cell>
          <cell r="P34" t="str">
            <v>1321</v>
          </cell>
          <cell r="Q34" t="str">
            <v>0</v>
          </cell>
          <cell r="R34" t="str">
            <v>1321</v>
          </cell>
        </row>
      </sheetData>
      <sheetData sheetId="20">
        <row r="33">
          <cell r="D33">
            <v>5.28</v>
          </cell>
          <cell r="E33">
            <v>2.0699999999999998</v>
          </cell>
          <cell r="F33">
            <v>3</v>
          </cell>
          <cell r="G33">
            <v>0.95</v>
          </cell>
          <cell r="H33">
            <v>1.18</v>
          </cell>
          <cell r="K33">
            <v>4.38</v>
          </cell>
          <cell r="L33">
            <v>2.33</v>
          </cell>
          <cell r="M33">
            <v>1.86</v>
          </cell>
          <cell r="N33">
            <v>1.92</v>
          </cell>
          <cell r="O33">
            <v>9.86</v>
          </cell>
          <cell r="P33">
            <v>0</v>
          </cell>
          <cell r="Q33">
            <v>0</v>
          </cell>
          <cell r="R33">
            <v>5.89</v>
          </cell>
          <cell r="S33">
            <v>0.15</v>
          </cell>
        </row>
        <row r="34">
          <cell r="B34">
            <v>1.99</v>
          </cell>
          <cell r="C34">
            <v>4.03</v>
          </cell>
        </row>
        <row r="35">
          <cell r="B35">
            <v>1.1599999999999999</v>
          </cell>
          <cell r="C35">
            <v>1.66</v>
          </cell>
        </row>
      </sheetData>
      <sheetData sheetId="21">
        <row r="20">
          <cell r="D20" t="str">
            <v>2,287.00000</v>
          </cell>
        </row>
        <row r="33">
          <cell r="B33">
            <v>2356.88</v>
          </cell>
          <cell r="C33">
            <v>0</v>
          </cell>
          <cell r="E33">
            <v>90.17</v>
          </cell>
          <cell r="F33">
            <v>-1000</v>
          </cell>
          <cell r="G33">
            <v>196.54</v>
          </cell>
          <cell r="H33">
            <v>328.46</v>
          </cell>
          <cell r="I33">
            <v>1.33</v>
          </cell>
          <cell r="J33">
            <v>6.07</v>
          </cell>
          <cell r="K33">
            <v>0.47</v>
          </cell>
          <cell r="L33">
            <v>0.98</v>
          </cell>
          <cell r="M33">
            <v>6122.79</v>
          </cell>
          <cell r="N33">
            <v>6122.79</v>
          </cell>
        </row>
      </sheetData>
      <sheetData sheetId="22">
        <row r="33">
          <cell r="B33">
            <v>3.41</v>
          </cell>
          <cell r="C33">
            <v>3.43</v>
          </cell>
          <cell r="D33">
            <v>1.84</v>
          </cell>
          <cell r="I33">
            <v>0.01</v>
          </cell>
          <cell r="J33">
            <v>0.02</v>
          </cell>
          <cell r="K33">
            <v>70.58</v>
          </cell>
          <cell r="L33">
            <v>108.71</v>
          </cell>
          <cell r="M33">
            <v>-93.88</v>
          </cell>
          <cell r="N33">
            <v>-75.209999999999994</v>
          </cell>
          <cell r="O33">
            <v>8235.17</v>
          </cell>
          <cell r="P33">
            <v>8763.33</v>
          </cell>
        </row>
        <row r="34">
          <cell r="F34">
            <v>3.01</v>
          </cell>
        </row>
        <row r="35">
          <cell r="G35">
            <v>3.97</v>
          </cell>
          <cell r="H35">
            <v>3.12</v>
          </cell>
          <cell r="Q35">
            <v>-218.4</v>
          </cell>
          <cell r="R35">
            <v>-349.1</v>
          </cell>
        </row>
      </sheetData>
      <sheetData sheetId="23">
        <row r="36">
          <cell r="C36">
            <v>0</v>
          </cell>
          <cell r="E36">
            <v>7545</v>
          </cell>
          <cell r="G36">
            <v>1293.3</v>
          </cell>
          <cell r="I36">
            <v>4810.8999999999996</v>
          </cell>
          <cell r="M36">
            <v>53.2</v>
          </cell>
          <cell r="O36">
            <v>0</v>
          </cell>
          <cell r="Q36">
            <v>0</v>
          </cell>
          <cell r="S36">
            <v>5423.9</v>
          </cell>
          <cell r="U36">
            <v>8279.2999999999993</v>
          </cell>
        </row>
      </sheetData>
      <sheetData sheetId="24">
        <row r="36">
          <cell r="C36">
            <v>9679.1</v>
          </cell>
          <cell r="E36">
            <v>29702</v>
          </cell>
          <cell r="I36">
            <v>3944.3</v>
          </cell>
          <cell r="K36">
            <v>82.2</v>
          </cell>
          <cell r="O36">
            <v>49.2</v>
          </cell>
          <cell r="S36">
            <v>0</v>
          </cell>
        </row>
      </sheetData>
      <sheetData sheetId="25">
        <row r="36">
          <cell r="C36">
            <v>12.5</v>
          </cell>
          <cell r="I36">
            <v>198</v>
          </cell>
          <cell r="K36">
            <v>12174.8</v>
          </cell>
          <cell r="M36">
            <v>1248.5</v>
          </cell>
          <cell r="O36">
            <v>17.2</v>
          </cell>
          <cell r="Q36">
            <v>116.9</v>
          </cell>
          <cell r="S36">
            <v>0</v>
          </cell>
          <cell r="U36">
            <v>7279</v>
          </cell>
        </row>
      </sheetData>
      <sheetData sheetId="26">
        <row r="36">
          <cell r="C36">
            <v>2014</v>
          </cell>
          <cell r="E36">
            <v>999</v>
          </cell>
          <cell r="G36">
            <v>997</v>
          </cell>
          <cell r="I36">
            <v>17</v>
          </cell>
          <cell r="K36">
            <v>17</v>
          </cell>
          <cell r="M36">
            <v>1369</v>
          </cell>
          <cell r="O36">
            <v>1330</v>
          </cell>
        </row>
      </sheetData>
      <sheetData sheetId="27">
        <row r="36">
          <cell r="C36">
            <v>1060</v>
          </cell>
          <cell r="E36">
            <v>996</v>
          </cell>
          <cell r="G36">
            <v>51</v>
          </cell>
          <cell r="I36">
            <v>1324</v>
          </cell>
          <cell r="K36">
            <v>1327</v>
          </cell>
          <cell r="M36">
            <v>15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7205</v>
          </cell>
        </row>
      </sheetData>
      <sheetData sheetId="1"/>
      <sheetData sheetId="2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3">
          <cell r="I33">
            <v>1.01</v>
          </cell>
          <cell r="K33">
            <v>0.49</v>
          </cell>
          <cell r="L33">
            <v>0.95</v>
          </cell>
          <cell r="M33">
            <v>5181.08</v>
          </cell>
        </row>
      </sheetData>
      <sheetData sheetId="22">
        <row r="33">
          <cell r="O33">
            <v>8077.79</v>
          </cell>
        </row>
      </sheetData>
      <sheetData sheetId="23">
        <row r="36">
          <cell r="C36">
            <v>0</v>
          </cell>
          <cell r="E36">
            <v>7411</v>
          </cell>
          <cell r="G36">
            <v>1184.8</v>
          </cell>
          <cell r="I36">
            <v>4935.3999999999996</v>
          </cell>
          <cell r="M36">
            <v>47.8</v>
          </cell>
          <cell r="O36">
            <v>0</v>
          </cell>
          <cell r="Q36">
            <v>0</v>
          </cell>
          <cell r="S36">
            <v>6586.2</v>
          </cell>
          <cell r="U36">
            <v>8503</v>
          </cell>
        </row>
      </sheetData>
      <sheetData sheetId="24">
        <row r="36">
          <cell r="C36">
            <v>9833.9</v>
          </cell>
          <cell r="E36">
            <v>29701.4</v>
          </cell>
          <cell r="I36">
            <v>3944.2</v>
          </cell>
          <cell r="K36">
            <v>82.5</v>
          </cell>
          <cell r="O36">
            <v>43.6</v>
          </cell>
          <cell r="S36">
            <v>0</v>
          </cell>
        </row>
      </sheetData>
      <sheetData sheetId="25">
        <row r="36">
          <cell r="C36">
            <v>8.1</v>
          </cell>
          <cell r="I36">
            <v>160</v>
          </cell>
          <cell r="K36">
            <v>11614.3</v>
          </cell>
          <cell r="M36">
            <v>1116.0999999999999</v>
          </cell>
          <cell r="O36">
            <v>23.3</v>
          </cell>
          <cell r="Q36">
            <v>109.8</v>
          </cell>
          <cell r="S36">
            <v>22.67</v>
          </cell>
          <cell r="U36">
            <v>5362</v>
          </cell>
        </row>
      </sheetData>
      <sheetData sheetId="26">
        <row r="36">
          <cell r="C36">
            <v>1779</v>
          </cell>
          <cell r="E36">
            <v>856</v>
          </cell>
          <cell r="G36">
            <v>852</v>
          </cell>
          <cell r="I36">
            <v>12</v>
          </cell>
          <cell r="K36">
            <v>12</v>
          </cell>
          <cell r="M36">
            <v>1016</v>
          </cell>
          <cell r="O36">
            <v>987</v>
          </cell>
        </row>
      </sheetData>
      <sheetData sheetId="27">
        <row r="36">
          <cell r="C36">
            <v>731</v>
          </cell>
          <cell r="E36">
            <v>1044</v>
          </cell>
          <cell r="G36">
            <v>62</v>
          </cell>
          <cell r="I36">
            <v>1326</v>
          </cell>
          <cell r="K36">
            <v>1318</v>
          </cell>
          <cell r="M36">
            <v>12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6959</v>
          </cell>
        </row>
      </sheetData>
      <sheetData sheetId="1"/>
      <sheetData sheetId="2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1275</v>
          </cell>
          <cell r="C34" t="str">
            <v>1275</v>
          </cell>
          <cell r="D34" t="str">
            <v>1275</v>
          </cell>
          <cell r="E34" t="str">
            <v>1275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22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65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126</v>
          </cell>
          <cell r="T34" t="str">
            <v>126</v>
          </cell>
          <cell r="X34" t="str">
            <v>100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619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1264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624</v>
          </cell>
        </row>
      </sheetData>
      <sheetData sheetId="4">
        <row r="34">
          <cell r="B34" t="str">
            <v>1264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221</v>
          </cell>
        </row>
      </sheetData>
      <sheetData sheetId="6">
        <row r="34">
          <cell r="D34" t="str">
            <v>66</v>
          </cell>
          <cell r="E34" t="str">
            <v>0</v>
          </cell>
          <cell r="F34" t="str">
            <v>0</v>
          </cell>
          <cell r="G34" t="str">
            <v>361</v>
          </cell>
          <cell r="H34" t="str">
            <v>0</v>
          </cell>
          <cell r="I34" t="str">
            <v>0</v>
          </cell>
          <cell r="J34" t="str">
            <v>549</v>
          </cell>
          <cell r="L34" t="str">
            <v>0</v>
          </cell>
          <cell r="M34" t="str">
            <v>0</v>
          </cell>
          <cell r="N34" t="str">
            <v>508</v>
          </cell>
          <cell r="O34" t="str">
            <v>422</v>
          </cell>
          <cell r="P34" t="str">
            <v>0</v>
          </cell>
          <cell r="Q34" t="str">
            <v>1439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507</v>
          </cell>
        </row>
      </sheetData>
      <sheetData sheetId="8">
        <row r="34">
          <cell r="B34" t="str">
            <v>1042</v>
          </cell>
          <cell r="E34" t="str">
            <v>0</v>
          </cell>
          <cell r="F34" t="str">
            <v>0</v>
          </cell>
          <cell r="G34" t="str">
            <v>39</v>
          </cell>
          <cell r="H34" t="str">
            <v>0</v>
          </cell>
          <cell r="L34" t="str">
            <v>222</v>
          </cell>
          <cell r="M34" t="str">
            <v>222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569</v>
          </cell>
          <cell r="C34" t="str">
            <v>1406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228</v>
          </cell>
          <cell r="I34" t="str">
            <v>228</v>
          </cell>
          <cell r="J34" t="str">
            <v>0</v>
          </cell>
          <cell r="L34" t="str">
            <v>437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0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752</v>
          </cell>
          <cell r="L34" t="str">
            <v>752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274</v>
          </cell>
          <cell r="AC34" t="str">
            <v>275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58</v>
          </cell>
          <cell r="C34" t="str">
            <v>1</v>
          </cell>
          <cell r="D34" t="str">
            <v>41</v>
          </cell>
          <cell r="E34" t="str">
            <v>18</v>
          </cell>
          <cell r="F34" t="str">
            <v>0</v>
          </cell>
          <cell r="G34" t="str">
            <v>707</v>
          </cell>
          <cell r="H34" t="str">
            <v>197</v>
          </cell>
          <cell r="I34" t="str">
            <v>0</v>
          </cell>
          <cell r="J34" t="str">
            <v>197</v>
          </cell>
          <cell r="K34" t="str">
            <v>197</v>
          </cell>
          <cell r="L34" t="str">
            <v>0</v>
          </cell>
          <cell r="M34" t="str">
            <v>197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208</v>
          </cell>
          <cell r="T34" t="str">
            <v>208</v>
          </cell>
        </row>
      </sheetData>
      <sheetData sheetId="17">
        <row r="34">
          <cell r="B34" t="str">
            <v>561</v>
          </cell>
          <cell r="C34" t="str">
            <v>537</v>
          </cell>
          <cell r="D34" t="str">
            <v>555</v>
          </cell>
          <cell r="E34" t="str">
            <v>524</v>
          </cell>
          <cell r="F34" t="str">
            <v>1352</v>
          </cell>
          <cell r="G34" t="str">
            <v>0</v>
          </cell>
          <cell r="H34" t="str">
            <v>1352</v>
          </cell>
          <cell r="I34" t="str">
            <v>598</v>
          </cell>
          <cell r="J34" t="str">
            <v>0</v>
          </cell>
          <cell r="M34" t="str">
            <v>70</v>
          </cell>
          <cell r="N34" t="str">
            <v>69</v>
          </cell>
          <cell r="O34" t="str">
            <v>1440</v>
          </cell>
        </row>
      </sheetData>
      <sheetData sheetId="18">
        <row r="34">
          <cell r="C34" t="str">
            <v>128</v>
          </cell>
          <cell r="D34" t="str">
            <v>0</v>
          </cell>
          <cell r="L34" t="str">
            <v>127</v>
          </cell>
          <cell r="M34" t="str">
            <v>0</v>
          </cell>
        </row>
      </sheetData>
      <sheetData sheetId="19">
        <row r="34">
          <cell r="M34" t="str">
            <v>1352</v>
          </cell>
          <cell r="N34" t="str">
            <v>0</v>
          </cell>
          <cell r="O34" t="str">
            <v>1352</v>
          </cell>
          <cell r="P34" t="str">
            <v>1352</v>
          </cell>
          <cell r="Q34" t="str">
            <v>0</v>
          </cell>
          <cell r="R34" t="str">
            <v>1352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3.08</v>
          </cell>
          <cell r="G33">
            <v>0.9</v>
          </cell>
          <cell r="H33">
            <v>1.1000000000000001</v>
          </cell>
          <cell r="K33">
            <v>4.3600000000000003</v>
          </cell>
          <cell r="L33">
            <v>2.35</v>
          </cell>
          <cell r="M33">
            <v>1.83</v>
          </cell>
          <cell r="N33">
            <v>1.92</v>
          </cell>
          <cell r="O33">
            <v>9.66</v>
          </cell>
          <cell r="P33">
            <v>0</v>
          </cell>
          <cell r="Q33">
            <v>0</v>
          </cell>
          <cell r="R33">
            <v>6.92</v>
          </cell>
          <cell r="S33">
            <v>0.14000000000000001</v>
          </cell>
        </row>
        <row r="34">
          <cell r="B34">
            <v>1.94</v>
          </cell>
          <cell r="C34">
            <v>4.42</v>
          </cell>
        </row>
        <row r="35">
          <cell r="B35">
            <v>1.18</v>
          </cell>
          <cell r="C35">
            <v>1.82</v>
          </cell>
        </row>
      </sheetData>
      <sheetData sheetId="21">
        <row r="20">
          <cell r="D20" t="str">
            <v>2,321.00000</v>
          </cell>
        </row>
        <row r="33">
          <cell r="B33">
            <v>2425.88</v>
          </cell>
          <cell r="C33">
            <v>0</v>
          </cell>
          <cell r="E33">
            <v>114.25</v>
          </cell>
          <cell r="F33">
            <v>-1000</v>
          </cell>
          <cell r="G33">
            <v>192.33</v>
          </cell>
          <cell r="H33">
            <v>312.20999999999998</v>
          </cell>
          <cell r="I33">
            <v>1.06</v>
          </cell>
          <cell r="J33">
            <v>6.09</v>
          </cell>
          <cell r="K33">
            <v>0.51</v>
          </cell>
          <cell r="L33">
            <v>0.89</v>
          </cell>
          <cell r="M33">
            <v>7925.5</v>
          </cell>
          <cell r="N33">
            <v>7925.5</v>
          </cell>
        </row>
      </sheetData>
      <sheetData sheetId="22">
        <row r="33">
          <cell r="B33">
            <v>2.91</v>
          </cell>
          <cell r="C33">
            <v>2.92</v>
          </cell>
          <cell r="D33">
            <v>1.79</v>
          </cell>
          <cell r="I33">
            <v>0.01</v>
          </cell>
          <cell r="J33">
            <v>0.02</v>
          </cell>
          <cell r="K33">
            <v>64.459999999999994</v>
          </cell>
          <cell r="L33">
            <v>107.08</v>
          </cell>
          <cell r="M33">
            <v>-112.5</v>
          </cell>
          <cell r="N33">
            <v>-81.25</v>
          </cell>
          <cell r="O33">
            <v>8001.58</v>
          </cell>
          <cell r="P33">
            <v>8579.5</v>
          </cell>
        </row>
        <row r="34">
          <cell r="F34">
            <v>2.93</v>
          </cell>
        </row>
        <row r="35">
          <cell r="G35">
            <v>3.7</v>
          </cell>
          <cell r="H35">
            <v>3.12</v>
          </cell>
          <cell r="Q35">
            <v>-211.8</v>
          </cell>
          <cell r="R35">
            <v>-341.5</v>
          </cell>
        </row>
      </sheetData>
      <sheetData sheetId="23">
        <row r="36">
          <cell r="C36">
            <v>0</v>
          </cell>
          <cell r="E36">
            <v>7504</v>
          </cell>
          <cell r="G36">
            <v>1274</v>
          </cell>
          <cell r="I36">
            <v>4762.5</v>
          </cell>
          <cell r="M36">
            <v>52.1</v>
          </cell>
          <cell r="O36">
            <v>0</v>
          </cell>
          <cell r="Q36">
            <v>0</v>
          </cell>
          <cell r="S36">
            <v>7314.1</v>
          </cell>
          <cell r="U36">
            <v>8095</v>
          </cell>
        </row>
      </sheetData>
      <sheetData sheetId="24">
        <row r="36">
          <cell r="C36">
            <v>9873.2000000000007</v>
          </cell>
          <cell r="E36">
            <v>29701.5</v>
          </cell>
          <cell r="I36">
            <v>3944.3</v>
          </cell>
          <cell r="K36">
            <v>82.2</v>
          </cell>
          <cell r="O36">
            <v>45.5</v>
          </cell>
          <cell r="S36">
            <v>0</v>
          </cell>
        </row>
      </sheetData>
      <sheetData sheetId="25">
        <row r="36">
          <cell r="C36">
            <v>10.199999999999999</v>
          </cell>
          <cell r="I36">
            <v>154</v>
          </cell>
          <cell r="K36">
            <v>11613.7</v>
          </cell>
          <cell r="M36">
            <v>1183.5</v>
          </cell>
          <cell r="O36">
            <v>23.7</v>
          </cell>
          <cell r="Q36">
            <v>109.4</v>
          </cell>
          <cell r="S36">
            <v>42.83</v>
          </cell>
          <cell r="U36">
            <v>6871</v>
          </cell>
        </row>
      </sheetData>
      <sheetData sheetId="26">
        <row r="36">
          <cell r="C36">
            <v>1951</v>
          </cell>
          <cell r="E36">
            <v>971</v>
          </cell>
          <cell r="G36">
            <v>968</v>
          </cell>
          <cell r="I36">
            <v>14</v>
          </cell>
          <cell r="K36">
            <v>14</v>
          </cell>
          <cell r="M36">
            <v>1141</v>
          </cell>
          <cell r="O36">
            <v>1110</v>
          </cell>
        </row>
      </sheetData>
      <sheetData sheetId="27">
        <row r="36">
          <cell r="C36">
            <v>1020</v>
          </cell>
          <cell r="E36">
            <v>998</v>
          </cell>
          <cell r="G36">
            <v>68</v>
          </cell>
          <cell r="I36">
            <v>1324</v>
          </cell>
          <cell r="K36">
            <v>1324</v>
          </cell>
          <cell r="M36">
            <v>14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7134</v>
          </cell>
        </row>
      </sheetData>
      <sheetData sheetId="1"/>
      <sheetData sheetId="2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107</v>
          </cell>
          <cell r="E34" t="str">
            <v>0</v>
          </cell>
          <cell r="F34" t="str">
            <v>4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505</v>
          </cell>
          <cell r="C34" t="str">
            <v>505</v>
          </cell>
          <cell r="D34" t="str">
            <v>505</v>
          </cell>
          <cell r="E34" t="str">
            <v>505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22</v>
          </cell>
          <cell r="O34" t="str">
            <v>58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126</v>
          </cell>
          <cell r="T34" t="str">
            <v>126</v>
          </cell>
          <cell r="X34" t="str">
            <v>95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75</v>
          </cell>
          <cell r="C34" t="str">
            <v>634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1336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469</v>
          </cell>
        </row>
      </sheetData>
      <sheetData sheetId="4">
        <row r="34">
          <cell r="B34" t="str">
            <v>1336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221</v>
          </cell>
        </row>
      </sheetData>
      <sheetData sheetId="6">
        <row r="34">
          <cell r="D34" t="str">
            <v>61</v>
          </cell>
          <cell r="E34" t="str">
            <v>0</v>
          </cell>
          <cell r="F34" t="str">
            <v>0</v>
          </cell>
          <cell r="G34" t="str">
            <v>354</v>
          </cell>
          <cell r="H34" t="str">
            <v>0</v>
          </cell>
          <cell r="I34" t="str">
            <v>0</v>
          </cell>
          <cell r="J34" t="str">
            <v>454</v>
          </cell>
          <cell r="L34" t="str">
            <v>0</v>
          </cell>
          <cell r="M34" t="str">
            <v>0</v>
          </cell>
          <cell r="N34" t="str">
            <v>412</v>
          </cell>
          <cell r="O34" t="str">
            <v>415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411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93</v>
          </cell>
          <cell r="M34" t="str">
            <v>93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524</v>
          </cell>
          <cell r="C34" t="str">
            <v>1404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230</v>
          </cell>
          <cell r="I34" t="str">
            <v>230</v>
          </cell>
          <cell r="J34" t="str">
            <v>235</v>
          </cell>
          <cell r="L34" t="str">
            <v>269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319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732</v>
          </cell>
          <cell r="L34" t="str">
            <v>732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319</v>
          </cell>
          <cell r="AC34" t="str">
            <v>335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12</v>
          </cell>
          <cell r="C34" t="str">
            <v>47</v>
          </cell>
          <cell r="D34" t="str">
            <v>53</v>
          </cell>
          <cell r="E34" t="str">
            <v>6</v>
          </cell>
          <cell r="F34" t="str">
            <v>0</v>
          </cell>
          <cell r="G34" t="str">
            <v>707</v>
          </cell>
          <cell r="H34" t="str">
            <v>211</v>
          </cell>
          <cell r="I34" t="str">
            <v>0</v>
          </cell>
          <cell r="J34" t="str">
            <v>211</v>
          </cell>
          <cell r="K34" t="str">
            <v>212</v>
          </cell>
          <cell r="L34" t="str">
            <v>0</v>
          </cell>
          <cell r="M34" t="str">
            <v>212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222</v>
          </cell>
          <cell r="T34" t="str">
            <v>222</v>
          </cell>
        </row>
      </sheetData>
      <sheetData sheetId="17">
        <row r="34">
          <cell r="B34" t="str">
            <v>556</v>
          </cell>
          <cell r="C34" t="str">
            <v>552</v>
          </cell>
          <cell r="D34" t="str">
            <v>539</v>
          </cell>
          <cell r="E34" t="str">
            <v>525</v>
          </cell>
          <cell r="F34" t="str">
            <v>1305</v>
          </cell>
          <cell r="G34" t="str">
            <v>0</v>
          </cell>
          <cell r="H34" t="str">
            <v>1306</v>
          </cell>
          <cell r="I34" t="str">
            <v>585</v>
          </cell>
          <cell r="J34" t="str">
            <v>0</v>
          </cell>
          <cell r="M34" t="str">
            <v>82</v>
          </cell>
          <cell r="N34" t="str">
            <v>81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130</v>
          </cell>
          <cell r="M34" t="str">
            <v>0</v>
          </cell>
        </row>
      </sheetData>
      <sheetData sheetId="19">
        <row r="34">
          <cell r="M34" t="str">
            <v>1306</v>
          </cell>
          <cell r="N34" t="str">
            <v>0</v>
          </cell>
          <cell r="O34" t="str">
            <v>1306</v>
          </cell>
          <cell r="P34" t="str">
            <v>1306</v>
          </cell>
          <cell r="Q34" t="str">
            <v>0</v>
          </cell>
          <cell r="R34" t="str">
            <v>1306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3.15</v>
          </cell>
          <cell r="G33">
            <v>0.88</v>
          </cell>
          <cell r="H33">
            <v>0.85</v>
          </cell>
          <cell r="K33">
            <v>4.3499999999999996</v>
          </cell>
          <cell r="L33">
            <v>2.35</v>
          </cell>
          <cell r="M33">
            <v>1.85</v>
          </cell>
          <cell r="N33">
            <v>1.93</v>
          </cell>
          <cell r="O33">
            <v>9.32</v>
          </cell>
          <cell r="P33">
            <v>0</v>
          </cell>
          <cell r="Q33">
            <v>0</v>
          </cell>
          <cell r="R33">
            <v>6.8</v>
          </cell>
          <cell r="S33">
            <v>0.23</v>
          </cell>
        </row>
        <row r="34">
          <cell r="B34">
            <v>2.19</v>
          </cell>
          <cell r="C34">
            <v>3.73</v>
          </cell>
        </row>
        <row r="35">
          <cell r="B35">
            <v>1.1599999999999999</v>
          </cell>
          <cell r="C35">
            <v>0.94</v>
          </cell>
        </row>
      </sheetData>
      <sheetData sheetId="21">
        <row r="20">
          <cell r="D20" t="str">
            <v>2,247.00000</v>
          </cell>
        </row>
        <row r="33">
          <cell r="B33">
            <v>2395.58</v>
          </cell>
          <cell r="C33">
            <v>0</v>
          </cell>
          <cell r="E33">
            <v>75.13</v>
          </cell>
          <cell r="F33">
            <v>-1000</v>
          </cell>
          <cell r="G33">
            <v>187.42</v>
          </cell>
          <cell r="H33">
            <v>302.58</v>
          </cell>
          <cell r="I33">
            <v>1.1299999999999999</v>
          </cell>
          <cell r="J33">
            <v>6.11</v>
          </cell>
          <cell r="K33">
            <v>0.49</v>
          </cell>
          <cell r="L33">
            <v>0.93</v>
          </cell>
          <cell r="M33">
            <v>7157.17</v>
          </cell>
          <cell r="N33">
            <v>7157.17</v>
          </cell>
        </row>
      </sheetData>
      <sheetData sheetId="22">
        <row r="33">
          <cell r="B33">
            <v>2.89</v>
          </cell>
          <cell r="C33">
            <v>2.9</v>
          </cell>
          <cell r="D33">
            <v>1.72</v>
          </cell>
          <cell r="I33">
            <v>0.01</v>
          </cell>
          <cell r="J33">
            <v>0.02</v>
          </cell>
          <cell r="K33">
            <v>62.58</v>
          </cell>
          <cell r="L33">
            <v>105.88</v>
          </cell>
          <cell r="M33">
            <v>-127.29</v>
          </cell>
          <cell r="N33">
            <v>-75.83</v>
          </cell>
          <cell r="O33">
            <v>8102.13</v>
          </cell>
          <cell r="P33">
            <v>8420.3799999999992</v>
          </cell>
        </row>
        <row r="34">
          <cell r="F34">
            <v>2.79</v>
          </cell>
        </row>
        <row r="35">
          <cell r="G35">
            <v>3.04</v>
          </cell>
          <cell r="H35">
            <v>3.22</v>
          </cell>
          <cell r="Q35">
            <v>-221.7</v>
          </cell>
          <cell r="R35">
            <v>-324.39999999999998</v>
          </cell>
        </row>
      </sheetData>
      <sheetData sheetId="23">
        <row r="36">
          <cell r="C36">
            <v>0</v>
          </cell>
          <cell r="E36">
            <v>7421</v>
          </cell>
          <cell r="G36">
            <v>1275.7</v>
          </cell>
          <cell r="I36">
            <v>4708.8999999999996</v>
          </cell>
          <cell r="M36">
            <v>46.6</v>
          </cell>
          <cell r="O36">
            <v>0</v>
          </cell>
          <cell r="Q36">
            <v>0</v>
          </cell>
          <cell r="S36">
            <v>6443.4</v>
          </cell>
          <cell r="U36">
            <v>8093</v>
          </cell>
        </row>
      </sheetData>
      <sheetData sheetId="24">
        <row r="36">
          <cell r="C36">
            <v>9578.6</v>
          </cell>
          <cell r="E36">
            <v>29699.599999999999</v>
          </cell>
          <cell r="I36">
            <v>3944.1</v>
          </cell>
          <cell r="K36">
            <v>82</v>
          </cell>
          <cell r="O36">
            <v>41.8</v>
          </cell>
          <cell r="S36">
            <v>0</v>
          </cell>
        </row>
      </sheetData>
      <sheetData sheetId="25">
        <row r="36">
          <cell r="C36">
            <v>8.3000000000000007</v>
          </cell>
          <cell r="I36">
            <v>156</v>
          </cell>
          <cell r="K36">
            <v>11892.7</v>
          </cell>
          <cell r="M36">
            <v>1250.9000000000001</v>
          </cell>
          <cell r="O36">
            <v>23.6</v>
          </cell>
          <cell r="Q36">
            <v>110.4</v>
          </cell>
          <cell r="S36">
            <v>32.72</v>
          </cell>
          <cell r="U36">
            <v>6800</v>
          </cell>
        </row>
      </sheetData>
      <sheetData sheetId="26">
        <row r="36">
          <cell r="C36">
            <v>1926</v>
          </cell>
          <cell r="E36">
            <v>950</v>
          </cell>
          <cell r="G36">
            <v>947</v>
          </cell>
          <cell r="I36">
            <v>15</v>
          </cell>
          <cell r="K36">
            <v>14</v>
          </cell>
          <cell r="M36">
            <v>1225</v>
          </cell>
          <cell r="O36">
            <v>1189</v>
          </cell>
        </row>
      </sheetData>
      <sheetData sheetId="27">
        <row r="36">
          <cell r="C36">
            <v>1008</v>
          </cell>
          <cell r="E36">
            <v>967</v>
          </cell>
          <cell r="G36">
            <v>84</v>
          </cell>
          <cell r="I36">
            <v>1321</v>
          </cell>
          <cell r="K36">
            <v>1323</v>
          </cell>
          <cell r="M36">
            <v>15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7274</v>
          </cell>
        </row>
      </sheetData>
      <sheetData sheetId="1"/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112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815</v>
          </cell>
          <cell r="C34" t="str">
            <v>815</v>
          </cell>
          <cell r="D34" t="str">
            <v>815</v>
          </cell>
          <cell r="E34" t="str">
            <v>815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61</v>
          </cell>
          <cell r="P34" t="str">
            <v>0</v>
          </cell>
          <cell r="Q34" t="str">
            <v>97</v>
          </cell>
          <cell r="R34" t="str">
            <v>97</v>
          </cell>
          <cell r="S34" t="str">
            <v>126</v>
          </cell>
          <cell r="T34" t="str">
            <v>126</v>
          </cell>
          <cell r="X34" t="str">
            <v>97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238</v>
          </cell>
          <cell r="F34" t="str">
            <v>00</v>
          </cell>
        </row>
      </sheetData>
      <sheetData sheetId="3">
        <row r="34">
          <cell r="B34" t="str">
            <v>75</v>
          </cell>
          <cell r="C34" t="str">
            <v>639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1335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144</v>
          </cell>
        </row>
      </sheetData>
      <sheetData sheetId="4">
        <row r="34">
          <cell r="B34" t="str">
            <v>1335</v>
          </cell>
          <cell r="C34" t="str">
            <v>0</v>
          </cell>
          <cell r="J34" t="str">
            <v>960</v>
          </cell>
          <cell r="K34" t="str">
            <v>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225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319</v>
          </cell>
          <cell r="H34" t="str">
            <v>0</v>
          </cell>
          <cell r="I34" t="str">
            <v>0</v>
          </cell>
          <cell r="J34" t="str">
            <v>453</v>
          </cell>
          <cell r="L34" t="str">
            <v>0</v>
          </cell>
          <cell r="M34" t="str">
            <v>0</v>
          </cell>
          <cell r="N34" t="str">
            <v>411</v>
          </cell>
          <cell r="O34" t="str">
            <v>379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410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16</v>
          </cell>
          <cell r="H34" t="str">
            <v>0</v>
          </cell>
          <cell r="L34" t="str">
            <v>7</v>
          </cell>
          <cell r="M34" t="str">
            <v>8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555</v>
          </cell>
          <cell r="C34" t="str">
            <v>1422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234</v>
          </cell>
          <cell r="I34" t="str">
            <v>234</v>
          </cell>
          <cell r="J34" t="str">
            <v>235</v>
          </cell>
          <cell r="L34" t="str">
            <v>237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286</v>
          </cell>
          <cell r="F34" t="str">
            <v>1404</v>
          </cell>
          <cell r="G34" t="str">
            <v>0</v>
          </cell>
          <cell r="H34" t="str">
            <v>1404</v>
          </cell>
          <cell r="I34" t="str">
            <v>1404</v>
          </cell>
          <cell r="J34" t="str">
            <v>0</v>
          </cell>
          <cell r="K34" t="str">
            <v>698</v>
          </cell>
          <cell r="L34" t="str">
            <v>697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369</v>
          </cell>
          <cell r="AC34" t="str">
            <v>318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27</v>
          </cell>
          <cell r="C34" t="str">
            <v>32</v>
          </cell>
          <cell r="D34" t="str">
            <v>51</v>
          </cell>
          <cell r="E34" t="str">
            <v>8</v>
          </cell>
          <cell r="F34" t="str">
            <v>0</v>
          </cell>
          <cell r="G34" t="str">
            <v>707</v>
          </cell>
          <cell r="H34" t="str">
            <v>218</v>
          </cell>
          <cell r="I34" t="str">
            <v>0</v>
          </cell>
          <cell r="J34" t="str">
            <v>218</v>
          </cell>
          <cell r="K34" t="str">
            <v>218</v>
          </cell>
          <cell r="L34" t="str">
            <v>0</v>
          </cell>
          <cell r="M34" t="str">
            <v>218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228</v>
          </cell>
          <cell r="T34" t="str">
            <v>228</v>
          </cell>
        </row>
      </sheetData>
      <sheetData sheetId="17">
        <row r="34">
          <cell r="B34" t="str">
            <v>512</v>
          </cell>
          <cell r="C34" t="str">
            <v>509</v>
          </cell>
          <cell r="D34" t="str">
            <v>513</v>
          </cell>
          <cell r="E34" t="str">
            <v>494</v>
          </cell>
          <cell r="F34" t="str">
            <v>1217</v>
          </cell>
          <cell r="G34" t="str">
            <v>0</v>
          </cell>
          <cell r="H34" t="str">
            <v>1218</v>
          </cell>
          <cell r="I34" t="str">
            <v>540</v>
          </cell>
          <cell r="J34" t="str">
            <v>0</v>
          </cell>
          <cell r="M34" t="str">
            <v>83</v>
          </cell>
          <cell r="N34" t="str">
            <v>83</v>
          </cell>
          <cell r="O34" t="str">
            <v>1440</v>
          </cell>
        </row>
      </sheetData>
      <sheetData sheetId="18">
        <row r="34">
          <cell r="C34" t="str">
            <v>124</v>
          </cell>
          <cell r="D34" t="str">
            <v>0</v>
          </cell>
          <cell r="L34" t="str">
            <v>125</v>
          </cell>
          <cell r="M34" t="str">
            <v>0</v>
          </cell>
        </row>
      </sheetData>
      <sheetData sheetId="19">
        <row r="34">
          <cell r="M34" t="str">
            <v>1217</v>
          </cell>
          <cell r="N34" t="str">
            <v>0</v>
          </cell>
          <cell r="O34" t="str">
            <v>1218</v>
          </cell>
          <cell r="P34" t="str">
            <v>1217</v>
          </cell>
          <cell r="Q34" t="str">
            <v>0</v>
          </cell>
          <cell r="R34" t="str">
            <v>1218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3.1</v>
          </cell>
          <cell r="G33">
            <v>0.91</v>
          </cell>
          <cell r="H33">
            <v>1.05</v>
          </cell>
          <cell r="K33">
            <v>4.3499999999999996</v>
          </cell>
          <cell r="L33">
            <v>2.33</v>
          </cell>
          <cell r="M33">
            <v>1.86</v>
          </cell>
          <cell r="N33">
            <v>2</v>
          </cell>
          <cell r="O33">
            <v>9.1199999999999992</v>
          </cell>
          <cell r="P33">
            <v>0</v>
          </cell>
          <cell r="Q33">
            <v>0</v>
          </cell>
          <cell r="R33">
            <v>5.91</v>
          </cell>
          <cell r="S33">
            <v>0.14000000000000001</v>
          </cell>
        </row>
        <row r="34">
          <cell r="B34">
            <v>2</v>
          </cell>
          <cell r="C34">
            <v>3.55</v>
          </cell>
        </row>
        <row r="35">
          <cell r="B35">
            <v>1.17</v>
          </cell>
          <cell r="C35">
            <v>1.38</v>
          </cell>
        </row>
      </sheetData>
      <sheetData sheetId="21">
        <row r="20">
          <cell r="D20" t="str">
            <v>2,311.00000</v>
          </cell>
        </row>
        <row r="33">
          <cell r="B33">
            <v>2390.21</v>
          </cell>
          <cell r="C33">
            <v>0</v>
          </cell>
          <cell r="E33">
            <v>-62.08</v>
          </cell>
          <cell r="F33">
            <v>-1000</v>
          </cell>
          <cell r="G33">
            <v>182.83</v>
          </cell>
          <cell r="H33">
            <v>298.88</v>
          </cell>
          <cell r="I33">
            <v>1.21</v>
          </cell>
          <cell r="J33">
            <v>6.14</v>
          </cell>
          <cell r="K33">
            <v>0.49</v>
          </cell>
          <cell r="L33">
            <v>0.9</v>
          </cell>
          <cell r="M33">
            <v>6252.63</v>
          </cell>
          <cell r="N33">
            <v>6252.63</v>
          </cell>
        </row>
      </sheetData>
      <sheetData sheetId="22">
        <row r="33">
          <cell r="B33">
            <v>2.91</v>
          </cell>
          <cell r="C33">
            <v>2.92</v>
          </cell>
          <cell r="D33">
            <v>1.49</v>
          </cell>
          <cell r="I33">
            <v>0.01</v>
          </cell>
          <cell r="J33">
            <v>0.02</v>
          </cell>
          <cell r="K33">
            <v>65.290000000000006</v>
          </cell>
          <cell r="L33">
            <v>103.29</v>
          </cell>
          <cell r="M33">
            <v>-104.33</v>
          </cell>
          <cell r="N33">
            <v>-168.08</v>
          </cell>
          <cell r="O33">
            <v>7737.58</v>
          </cell>
          <cell r="P33">
            <v>8370.08</v>
          </cell>
        </row>
        <row r="34">
          <cell r="F34">
            <v>3.03</v>
          </cell>
        </row>
        <row r="35">
          <cell r="G35">
            <v>3.59</v>
          </cell>
          <cell r="H35">
            <v>2.98</v>
          </cell>
          <cell r="Q35">
            <v>-212.7</v>
          </cell>
          <cell r="R35">
            <v>-331.8</v>
          </cell>
        </row>
      </sheetData>
      <sheetData sheetId="23">
        <row r="36">
          <cell r="C36">
            <v>0</v>
          </cell>
          <cell r="E36">
            <v>7598</v>
          </cell>
          <cell r="G36">
            <v>1202.5</v>
          </cell>
          <cell r="I36">
            <v>4893.6000000000004</v>
          </cell>
          <cell r="M36">
            <v>48.1</v>
          </cell>
          <cell r="O36">
            <v>0</v>
          </cell>
          <cell r="Q36">
            <v>0</v>
          </cell>
          <cell r="S36">
            <v>6822.5</v>
          </cell>
          <cell r="U36">
            <v>8090.2</v>
          </cell>
        </row>
      </sheetData>
      <sheetData sheetId="24">
        <row r="36">
          <cell r="C36">
            <v>9452.6</v>
          </cell>
          <cell r="E36">
            <v>29699.599999999999</v>
          </cell>
          <cell r="I36">
            <v>3983.6</v>
          </cell>
          <cell r="K36">
            <v>83.9</v>
          </cell>
          <cell r="O36">
            <v>44.1</v>
          </cell>
          <cell r="S36">
            <v>0</v>
          </cell>
        </row>
      </sheetData>
      <sheetData sheetId="25">
        <row r="36">
          <cell r="C36">
            <v>7.7</v>
          </cell>
          <cell r="I36">
            <v>162</v>
          </cell>
          <cell r="K36">
            <v>11983.3</v>
          </cell>
          <cell r="M36">
            <v>1248.8</v>
          </cell>
          <cell r="O36">
            <v>23.4</v>
          </cell>
          <cell r="Q36">
            <v>110.8</v>
          </cell>
          <cell r="S36">
            <v>10.06</v>
          </cell>
          <cell r="U36">
            <v>6964</v>
          </cell>
        </row>
      </sheetData>
      <sheetData sheetId="26">
        <row r="36">
          <cell r="C36">
            <v>1804</v>
          </cell>
          <cell r="E36">
            <v>884</v>
          </cell>
          <cell r="G36">
            <v>879</v>
          </cell>
          <cell r="I36">
            <v>15</v>
          </cell>
          <cell r="K36">
            <v>15</v>
          </cell>
          <cell r="M36">
            <v>1261</v>
          </cell>
          <cell r="O36">
            <v>1225</v>
          </cell>
        </row>
      </sheetData>
      <sheetData sheetId="27">
        <row r="36">
          <cell r="C36">
            <v>931</v>
          </cell>
          <cell r="E36">
            <v>915</v>
          </cell>
          <cell r="G36">
            <v>77</v>
          </cell>
          <cell r="I36">
            <v>1325</v>
          </cell>
          <cell r="K36">
            <v>1331</v>
          </cell>
          <cell r="M36">
            <v>15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7416</v>
          </cell>
        </row>
      </sheetData>
      <sheetData sheetId="1"/>
      <sheetData sheetId="2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153</v>
          </cell>
          <cell r="C34" t="str">
            <v>153</v>
          </cell>
          <cell r="D34" t="str">
            <v>153</v>
          </cell>
          <cell r="E34" t="str">
            <v>153</v>
          </cell>
          <cell r="F34" t="str">
            <v>82</v>
          </cell>
          <cell r="G34" t="str">
            <v>0</v>
          </cell>
          <cell r="H34" t="str">
            <v>82</v>
          </cell>
          <cell r="K34" t="str">
            <v>23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57</v>
          </cell>
          <cell r="P34" t="str">
            <v>0</v>
          </cell>
          <cell r="Q34" t="str">
            <v>97</v>
          </cell>
          <cell r="R34" t="str">
            <v>97</v>
          </cell>
          <cell r="S34" t="str">
            <v>126</v>
          </cell>
          <cell r="T34" t="str">
            <v>126</v>
          </cell>
          <cell r="X34" t="str">
            <v>94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233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639</v>
          </cell>
          <cell r="D34" t="str">
            <v>0</v>
          </cell>
          <cell r="K34" t="str">
            <v>42</v>
          </cell>
          <cell r="L34" t="str">
            <v>42</v>
          </cell>
          <cell r="M34" t="str">
            <v>0</v>
          </cell>
          <cell r="N34" t="str">
            <v>307</v>
          </cell>
          <cell r="O34" t="str">
            <v>1043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62</v>
          </cell>
        </row>
      </sheetData>
      <sheetData sheetId="4">
        <row r="34">
          <cell r="B34" t="str">
            <v>1351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52</v>
          </cell>
          <cell r="E34" t="str">
            <v>0</v>
          </cell>
          <cell r="F34" t="str">
            <v>0</v>
          </cell>
          <cell r="G34" t="str">
            <v>179</v>
          </cell>
          <cell r="H34" t="str">
            <v>0</v>
          </cell>
          <cell r="I34" t="str">
            <v>0</v>
          </cell>
          <cell r="J34" t="str">
            <v>369</v>
          </cell>
          <cell r="L34" t="str">
            <v>0</v>
          </cell>
          <cell r="M34" t="str">
            <v>0</v>
          </cell>
          <cell r="N34" t="str">
            <v>348</v>
          </cell>
          <cell r="O34" t="str">
            <v>210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348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14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487</v>
          </cell>
          <cell r="C34" t="str">
            <v>1396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231</v>
          </cell>
          <cell r="I34" t="str">
            <v>231</v>
          </cell>
          <cell r="J34" t="str">
            <v>226</v>
          </cell>
          <cell r="L34" t="str">
            <v>235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298</v>
          </cell>
          <cell r="F34" t="str">
            <v>1355</v>
          </cell>
          <cell r="G34" t="str">
            <v>0</v>
          </cell>
          <cell r="H34" t="str">
            <v>1355</v>
          </cell>
          <cell r="I34" t="str">
            <v>1355</v>
          </cell>
          <cell r="J34" t="str">
            <v>0</v>
          </cell>
          <cell r="K34" t="str">
            <v>730</v>
          </cell>
          <cell r="L34" t="str">
            <v>730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340</v>
          </cell>
          <cell r="AC34" t="str">
            <v>365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40</v>
          </cell>
          <cell r="C34" t="str">
            <v>20</v>
          </cell>
          <cell r="D34" t="str">
            <v>1</v>
          </cell>
          <cell r="E34" t="str">
            <v>58</v>
          </cell>
          <cell r="F34" t="str">
            <v>0</v>
          </cell>
          <cell r="G34" t="str">
            <v>707</v>
          </cell>
          <cell r="H34" t="str">
            <v>200</v>
          </cell>
          <cell r="I34" t="str">
            <v>0</v>
          </cell>
          <cell r="J34" t="str">
            <v>200</v>
          </cell>
          <cell r="K34" t="str">
            <v>201</v>
          </cell>
          <cell r="L34" t="str">
            <v>0</v>
          </cell>
          <cell r="M34" t="str">
            <v>201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211</v>
          </cell>
          <cell r="T34" t="str">
            <v>211</v>
          </cell>
        </row>
      </sheetData>
      <sheetData sheetId="17">
        <row r="34">
          <cell r="B34" t="str">
            <v>549</v>
          </cell>
          <cell r="C34" t="str">
            <v>542</v>
          </cell>
          <cell r="D34" t="str">
            <v>514</v>
          </cell>
          <cell r="E34" t="str">
            <v>519</v>
          </cell>
          <cell r="F34" t="str">
            <v>1282</v>
          </cell>
          <cell r="G34" t="str">
            <v>0</v>
          </cell>
          <cell r="H34" t="str">
            <v>1282</v>
          </cell>
          <cell r="I34" t="str">
            <v>561</v>
          </cell>
          <cell r="J34" t="str">
            <v>0</v>
          </cell>
          <cell r="M34" t="str">
            <v>83</v>
          </cell>
          <cell r="N34" t="str">
            <v>84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130</v>
          </cell>
          <cell r="M34" t="str">
            <v>0</v>
          </cell>
        </row>
      </sheetData>
      <sheetData sheetId="19">
        <row r="34">
          <cell r="M34" t="str">
            <v>1282</v>
          </cell>
          <cell r="N34" t="str">
            <v>0</v>
          </cell>
          <cell r="O34" t="str">
            <v>1283</v>
          </cell>
          <cell r="P34" t="str">
            <v>1282</v>
          </cell>
          <cell r="Q34" t="str">
            <v>0</v>
          </cell>
          <cell r="R34" t="str">
            <v>1283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3.16</v>
          </cell>
          <cell r="G33">
            <v>0.94</v>
          </cell>
          <cell r="H33">
            <v>1.29</v>
          </cell>
          <cell r="K33">
            <v>4.3499999999999996</v>
          </cell>
          <cell r="L33">
            <v>2.3199999999999998</v>
          </cell>
          <cell r="M33">
            <v>1.87</v>
          </cell>
          <cell r="N33">
            <v>1.93</v>
          </cell>
          <cell r="O33">
            <v>9.2899999999999991</v>
          </cell>
          <cell r="P33">
            <v>0</v>
          </cell>
          <cell r="Q33">
            <v>0</v>
          </cell>
          <cell r="R33">
            <v>5.85</v>
          </cell>
          <cell r="S33">
            <v>0.15</v>
          </cell>
        </row>
        <row r="34">
          <cell r="B34">
            <v>1.91</v>
          </cell>
          <cell r="C34">
            <v>3.37</v>
          </cell>
        </row>
        <row r="35">
          <cell r="B35">
            <v>1.1599999999999999</v>
          </cell>
          <cell r="C35">
            <v>0.73</v>
          </cell>
        </row>
      </sheetData>
      <sheetData sheetId="21">
        <row r="20">
          <cell r="D20" t="str">
            <v>2,266.00000</v>
          </cell>
        </row>
        <row r="33">
          <cell r="B33">
            <v>2411.46</v>
          </cell>
          <cell r="C33">
            <v>0</v>
          </cell>
          <cell r="E33">
            <v>-163.96</v>
          </cell>
          <cell r="F33">
            <v>-1000</v>
          </cell>
          <cell r="G33">
            <v>182.42</v>
          </cell>
          <cell r="H33">
            <v>301.75</v>
          </cell>
          <cell r="I33">
            <v>1</v>
          </cell>
          <cell r="J33">
            <v>6.12</v>
          </cell>
          <cell r="K33">
            <v>0.46</v>
          </cell>
          <cell r="L33">
            <v>0.77</v>
          </cell>
          <cell r="M33">
            <v>6943</v>
          </cell>
          <cell r="N33">
            <v>6943</v>
          </cell>
        </row>
      </sheetData>
      <sheetData sheetId="22">
        <row r="33">
          <cell r="B33">
            <v>2.75</v>
          </cell>
          <cell r="C33">
            <v>2.76</v>
          </cell>
          <cell r="D33">
            <v>1.56</v>
          </cell>
          <cell r="I33">
            <v>0.01</v>
          </cell>
          <cell r="J33">
            <v>0.02</v>
          </cell>
          <cell r="K33">
            <v>54.96</v>
          </cell>
          <cell r="L33">
            <v>61.75</v>
          </cell>
          <cell r="M33">
            <v>-152.29</v>
          </cell>
          <cell r="N33">
            <v>-189</v>
          </cell>
          <cell r="O33">
            <v>8043.13</v>
          </cell>
          <cell r="P33">
            <v>8268.2099999999991</v>
          </cell>
        </row>
        <row r="34">
          <cell r="F34">
            <v>2.64</v>
          </cell>
        </row>
        <row r="35">
          <cell r="G35">
            <v>3.25</v>
          </cell>
          <cell r="H35">
            <v>3.34</v>
          </cell>
          <cell r="Q35">
            <v>-214.4</v>
          </cell>
          <cell r="R35">
            <v>-333.2</v>
          </cell>
        </row>
      </sheetData>
      <sheetData sheetId="23">
        <row r="36">
          <cell r="C36">
            <v>0</v>
          </cell>
          <cell r="E36">
            <v>7113</v>
          </cell>
          <cell r="G36">
            <v>1165.9000000000001</v>
          </cell>
          <cell r="I36">
            <v>4705.7</v>
          </cell>
          <cell r="M36">
            <v>45.8</v>
          </cell>
          <cell r="O36">
            <v>0</v>
          </cell>
          <cell r="Q36">
            <v>0</v>
          </cell>
          <cell r="S36">
            <v>6899.9</v>
          </cell>
          <cell r="U36">
            <v>8090.5</v>
          </cell>
        </row>
      </sheetData>
      <sheetData sheetId="24">
        <row r="36">
          <cell r="C36">
            <v>9453</v>
          </cell>
          <cell r="E36">
            <v>29701.599999999999</v>
          </cell>
          <cell r="I36">
            <v>4049.5</v>
          </cell>
          <cell r="K36">
            <v>88.3</v>
          </cell>
          <cell r="O36">
            <v>36.200000000000003</v>
          </cell>
          <cell r="S36">
            <v>0</v>
          </cell>
        </row>
      </sheetData>
      <sheetData sheetId="25">
        <row r="36">
          <cell r="C36">
            <v>6.1</v>
          </cell>
          <cell r="I36">
            <v>130</v>
          </cell>
          <cell r="K36">
            <v>11983.9</v>
          </cell>
          <cell r="M36">
            <v>1263.5</v>
          </cell>
          <cell r="O36">
            <v>23.6</v>
          </cell>
          <cell r="Q36">
            <v>110</v>
          </cell>
          <cell r="S36">
            <v>4.37</v>
          </cell>
          <cell r="U36">
            <v>6743</v>
          </cell>
        </row>
      </sheetData>
      <sheetData sheetId="26">
        <row r="36">
          <cell r="C36">
            <v>1851</v>
          </cell>
          <cell r="E36">
            <v>919</v>
          </cell>
          <cell r="G36">
            <v>915</v>
          </cell>
          <cell r="I36">
            <v>14</v>
          </cell>
          <cell r="K36">
            <v>14</v>
          </cell>
          <cell r="M36">
            <v>1157</v>
          </cell>
          <cell r="O36">
            <v>1124</v>
          </cell>
        </row>
      </sheetData>
      <sheetData sheetId="27">
        <row r="36">
          <cell r="C36">
            <v>989</v>
          </cell>
          <cell r="E36">
            <v>935</v>
          </cell>
          <cell r="G36">
            <v>83</v>
          </cell>
          <cell r="I36">
            <v>1321</v>
          </cell>
          <cell r="K36">
            <v>1325</v>
          </cell>
          <cell r="M36">
            <v>12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7318</v>
          </cell>
        </row>
      </sheetData>
      <sheetData sheetId="1"/>
      <sheetData sheetId="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126</v>
          </cell>
          <cell r="T34" t="str">
            <v>126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229</v>
          </cell>
          <cell r="F34" t="str">
            <v>00</v>
          </cell>
        </row>
      </sheetData>
      <sheetData sheetId="3">
        <row r="34">
          <cell r="B34" t="str">
            <v>70</v>
          </cell>
          <cell r="C34" t="str">
            <v>638</v>
          </cell>
          <cell r="D34" t="str">
            <v>0</v>
          </cell>
          <cell r="K34" t="str">
            <v>43</v>
          </cell>
          <cell r="L34" t="str">
            <v>43</v>
          </cell>
          <cell r="M34" t="str">
            <v>0</v>
          </cell>
          <cell r="N34" t="str">
            <v>1216</v>
          </cell>
          <cell r="O34" t="str">
            <v>0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371</v>
          </cell>
        </row>
      </sheetData>
      <sheetData sheetId="4">
        <row r="34">
          <cell r="B34" t="str">
            <v>1216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439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59</v>
          </cell>
          <cell r="E34" t="str">
            <v>0</v>
          </cell>
          <cell r="F34" t="str">
            <v>0</v>
          </cell>
          <cell r="G34" t="str">
            <v>239</v>
          </cell>
          <cell r="H34" t="str">
            <v>0</v>
          </cell>
          <cell r="I34" t="str">
            <v>0</v>
          </cell>
          <cell r="J34" t="str">
            <v>467</v>
          </cell>
          <cell r="L34" t="str">
            <v>0</v>
          </cell>
          <cell r="M34" t="str">
            <v>0</v>
          </cell>
          <cell r="N34" t="str">
            <v>446</v>
          </cell>
          <cell r="O34" t="str">
            <v>270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445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14</v>
          </cell>
          <cell r="H34" t="str">
            <v>0</v>
          </cell>
          <cell r="L34" t="str">
            <v>143</v>
          </cell>
          <cell r="M34" t="str">
            <v>143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493</v>
          </cell>
          <cell r="C34" t="str">
            <v>1385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228</v>
          </cell>
          <cell r="I34" t="str">
            <v>228</v>
          </cell>
          <cell r="J34" t="str">
            <v>228</v>
          </cell>
          <cell r="L34" t="str">
            <v>229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288</v>
          </cell>
          <cell r="F34" t="str">
            <v>1132</v>
          </cell>
          <cell r="G34" t="str">
            <v>0</v>
          </cell>
          <cell r="H34" t="str">
            <v>1132</v>
          </cell>
          <cell r="I34" t="str">
            <v>1132</v>
          </cell>
          <cell r="J34" t="str">
            <v>0</v>
          </cell>
          <cell r="K34" t="str">
            <v>708</v>
          </cell>
          <cell r="L34" t="str">
            <v>708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595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659</v>
          </cell>
          <cell r="W34" t="str">
            <v>596</v>
          </cell>
          <cell r="AB34" t="str">
            <v>244</v>
          </cell>
          <cell r="AC34" t="str">
            <v>210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37</v>
          </cell>
          <cell r="C34" t="str">
            <v>22</v>
          </cell>
          <cell r="D34" t="str">
            <v>7</v>
          </cell>
          <cell r="E34" t="str">
            <v>51</v>
          </cell>
          <cell r="F34" t="str">
            <v>0</v>
          </cell>
          <cell r="G34" t="str">
            <v>707</v>
          </cell>
          <cell r="H34" t="str">
            <v>260</v>
          </cell>
          <cell r="I34" t="str">
            <v>0</v>
          </cell>
          <cell r="J34" t="str">
            <v>261</v>
          </cell>
          <cell r="K34" t="str">
            <v>260</v>
          </cell>
          <cell r="L34" t="str">
            <v>0</v>
          </cell>
          <cell r="M34" t="str">
            <v>262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271</v>
          </cell>
          <cell r="T34" t="str">
            <v>272</v>
          </cell>
        </row>
      </sheetData>
      <sheetData sheetId="17">
        <row r="34">
          <cell r="B34" t="str">
            <v>463</v>
          </cell>
          <cell r="C34" t="str">
            <v>453</v>
          </cell>
          <cell r="D34" t="str">
            <v>489</v>
          </cell>
          <cell r="E34" t="str">
            <v>490</v>
          </cell>
          <cell r="F34" t="str">
            <v>1216</v>
          </cell>
          <cell r="G34" t="str">
            <v>0</v>
          </cell>
          <cell r="H34" t="str">
            <v>1216</v>
          </cell>
          <cell r="I34" t="str">
            <v>500</v>
          </cell>
          <cell r="J34" t="str">
            <v>0</v>
          </cell>
          <cell r="M34" t="str">
            <v>42</v>
          </cell>
          <cell r="N34" t="str">
            <v>40</v>
          </cell>
          <cell r="O34" t="str">
            <v>1440</v>
          </cell>
        </row>
      </sheetData>
      <sheetData sheetId="18">
        <row r="34">
          <cell r="C34" t="str">
            <v>120</v>
          </cell>
          <cell r="D34" t="str">
            <v>0</v>
          </cell>
          <cell r="L34" t="str">
            <v>119</v>
          </cell>
          <cell r="M34" t="str">
            <v>0</v>
          </cell>
        </row>
      </sheetData>
      <sheetData sheetId="19">
        <row r="34">
          <cell r="M34" t="str">
            <v>1216</v>
          </cell>
          <cell r="N34" t="str">
            <v>0</v>
          </cell>
          <cell r="O34" t="str">
            <v>1216</v>
          </cell>
          <cell r="P34" t="str">
            <v>1216</v>
          </cell>
          <cell r="Q34" t="str">
            <v>0</v>
          </cell>
          <cell r="R34" t="str">
            <v>1216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3.12</v>
          </cell>
          <cell r="G33">
            <v>1.01</v>
          </cell>
          <cell r="H33">
            <v>1.29</v>
          </cell>
          <cell r="K33">
            <v>4.3499999999999996</v>
          </cell>
          <cell r="L33">
            <v>2.35</v>
          </cell>
          <cell r="M33">
            <v>1.82</v>
          </cell>
          <cell r="N33">
            <v>1.89</v>
          </cell>
          <cell r="O33">
            <v>9.3000000000000007</v>
          </cell>
          <cell r="P33">
            <v>0</v>
          </cell>
          <cell r="Q33">
            <v>0</v>
          </cell>
          <cell r="R33">
            <v>7.17</v>
          </cell>
          <cell r="S33">
            <v>0.1</v>
          </cell>
        </row>
        <row r="34">
          <cell r="B34">
            <v>2.02</v>
          </cell>
          <cell r="C34">
            <v>2.1</v>
          </cell>
        </row>
        <row r="35">
          <cell r="B35">
            <v>1.1599999999999999</v>
          </cell>
          <cell r="C35">
            <v>0.68</v>
          </cell>
        </row>
      </sheetData>
      <sheetData sheetId="21">
        <row r="20">
          <cell r="D20" t="str">
            <v>2,240.00000</v>
          </cell>
        </row>
        <row r="33">
          <cell r="B33">
            <v>2406.13</v>
          </cell>
          <cell r="C33">
            <v>0</v>
          </cell>
          <cell r="E33">
            <v>-241.83</v>
          </cell>
          <cell r="F33">
            <v>-1000</v>
          </cell>
          <cell r="G33">
            <v>180.96</v>
          </cell>
          <cell r="H33">
            <v>305.70999999999998</v>
          </cell>
          <cell r="I33">
            <v>1.1100000000000001</v>
          </cell>
          <cell r="J33">
            <v>6.11</v>
          </cell>
          <cell r="K33">
            <v>0.45</v>
          </cell>
          <cell r="L33">
            <v>0.71</v>
          </cell>
          <cell r="M33">
            <v>6329.83</v>
          </cell>
          <cell r="N33">
            <v>6329.83</v>
          </cell>
        </row>
      </sheetData>
      <sheetData sheetId="22">
        <row r="33">
          <cell r="B33">
            <v>2.5</v>
          </cell>
          <cell r="C33">
            <v>2.5099999999999998</v>
          </cell>
          <cell r="D33">
            <v>2.31</v>
          </cell>
          <cell r="I33">
            <v>0.01</v>
          </cell>
          <cell r="J33">
            <v>0.02</v>
          </cell>
          <cell r="K33">
            <v>-59.83</v>
          </cell>
          <cell r="L33">
            <v>-56.67</v>
          </cell>
          <cell r="M33">
            <v>-215.13</v>
          </cell>
          <cell r="N33">
            <v>-201.08</v>
          </cell>
          <cell r="O33">
            <v>7991.54</v>
          </cell>
          <cell r="P33">
            <v>8159.21</v>
          </cell>
        </row>
        <row r="34">
          <cell r="F34">
            <v>3.25</v>
          </cell>
        </row>
        <row r="35">
          <cell r="G35">
            <v>2.81</v>
          </cell>
          <cell r="H35">
            <v>2.77</v>
          </cell>
          <cell r="Q35">
            <v>-212.1</v>
          </cell>
          <cell r="R35">
            <v>-323.8</v>
          </cell>
        </row>
      </sheetData>
      <sheetData sheetId="23">
        <row r="36">
          <cell r="C36">
            <v>0</v>
          </cell>
          <cell r="E36">
            <v>7214</v>
          </cell>
          <cell r="G36">
            <v>1023.5</v>
          </cell>
          <cell r="I36">
            <v>4654.5</v>
          </cell>
          <cell r="M36">
            <v>48.3</v>
          </cell>
          <cell r="O36">
            <v>0</v>
          </cell>
          <cell r="Q36">
            <v>0</v>
          </cell>
          <cell r="S36">
            <v>6932.5</v>
          </cell>
          <cell r="U36">
            <v>8090.7</v>
          </cell>
        </row>
      </sheetData>
      <sheetData sheetId="24">
        <row r="36">
          <cell r="C36">
            <v>9452.7000000000007</v>
          </cell>
          <cell r="E36">
            <v>29699.9</v>
          </cell>
          <cell r="I36">
            <v>4049.5</v>
          </cell>
          <cell r="K36">
            <v>88.4</v>
          </cell>
          <cell r="O36">
            <v>40.200000000000003</v>
          </cell>
          <cell r="S36">
            <v>0</v>
          </cell>
        </row>
      </sheetData>
      <sheetData sheetId="25">
        <row r="36">
          <cell r="C36">
            <v>7.9</v>
          </cell>
          <cell r="I36">
            <v>158</v>
          </cell>
          <cell r="K36">
            <v>11970.7</v>
          </cell>
          <cell r="M36">
            <v>1137.4000000000001</v>
          </cell>
          <cell r="O36">
            <v>23.5</v>
          </cell>
          <cell r="Q36">
            <v>108.7</v>
          </cell>
          <cell r="S36">
            <v>27.36</v>
          </cell>
          <cell r="U36">
            <v>6680</v>
          </cell>
        </row>
      </sheetData>
      <sheetData sheetId="26">
        <row r="36">
          <cell r="C36">
            <v>1761</v>
          </cell>
          <cell r="E36">
            <v>823</v>
          </cell>
          <cell r="G36">
            <v>820</v>
          </cell>
          <cell r="I36">
            <v>18</v>
          </cell>
          <cell r="K36">
            <v>18</v>
          </cell>
          <cell r="M36">
            <v>1509</v>
          </cell>
          <cell r="O36">
            <v>1456</v>
          </cell>
        </row>
      </sheetData>
      <sheetData sheetId="27">
        <row r="36">
          <cell r="C36">
            <v>837</v>
          </cell>
          <cell r="E36">
            <v>888</v>
          </cell>
          <cell r="G36">
            <v>44</v>
          </cell>
          <cell r="I36">
            <v>1323</v>
          </cell>
          <cell r="K36">
            <v>1320</v>
          </cell>
          <cell r="M36">
            <v>13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6991</v>
          </cell>
        </row>
      </sheetData>
      <sheetData sheetId="1"/>
      <sheetData sheetId="2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1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84</v>
          </cell>
          <cell r="G34" t="str">
            <v>0</v>
          </cell>
          <cell r="H34" t="str">
            <v>84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24</v>
          </cell>
          <cell r="O34" t="str">
            <v>56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126</v>
          </cell>
          <cell r="T34" t="str">
            <v>126</v>
          </cell>
          <cell r="X34" t="str">
            <v>93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238</v>
          </cell>
          <cell r="F34" t="str">
            <v>00</v>
          </cell>
        </row>
      </sheetData>
      <sheetData sheetId="3">
        <row r="34">
          <cell r="B34" t="str">
            <v>70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1270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201</v>
          </cell>
        </row>
      </sheetData>
      <sheetData sheetId="4">
        <row r="34">
          <cell r="B34" t="str">
            <v>1270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67</v>
          </cell>
          <cell r="E34" t="str">
            <v>0</v>
          </cell>
          <cell r="F34" t="str">
            <v>0</v>
          </cell>
          <cell r="G34" t="str">
            <v>405</v>
          </cell>
          <cell r="H34" t="str">
            <v>0</v>
          </cell>
          <cell r="I34" t="str">
            <v>0</v>
          </cell>
          <cell r="J34" t="str">
            <v>649</v>
          </cell>
          <cell r="L34" t="str">
            <v>0</v>
          </cell>
          <cell r="M34" t="str">
            <v>0</v>
          </cell>
          <cell r="N34" t="str">
            <v>607</v>
          </cell>
          <cell r="O34" t="str">
            <v>465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606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426</v>
          </cell>
          <cell r="C34" t="str">
            <v>1391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229</v>
          </cell>
          <cell r="I34" t="str">
            <v>229</v>
          </cell>
          <cell r="J34" t="str">
            <v>225</v>
          </cell>
          <cell r="L34" t="str">
            <v>233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259</v>
          </cell>
          <cell r="F34" t="str">
            <v>1158</v>
          </cell>
          <cell r="G34" t="str">
            <v>0</v>
          </cell>
          <cell r="H34" t="str">
            <v>1158</v>
          </cell>
          <cell r="I34" t="str">
            <v>1158</v>
          </cell>
          <cell r="J34" t="str">
            <v>0</v>
          </cell>
          <cell r="K34" t="str">
            <v>642</v>
          </cell>
          <cell r="L34" t="str">
            <v>642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689</v>
          </cell>
          <cell r="AB34" t="str">
            <v>318</v>
          </cell>
          <cell r="AC34" t="str">
            <v>173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37</v>
          </cell>
          <cell r="C34" t="str">
            <v>22</v>
          </cell>
          <cell r="D34" t="str">
            <v>26</v>
          </cell>
          <cell r="E34" t="str">
            <v>33</v>
          </cell>
          <cell r="F34" t="str">
            <v>0</v>
          </cell>
          <cell r="G34" t="str">
            <v>707</v>
          </cell>
          <cell r="H34" t="str">
            <v>126</v>
          </cell>
          <cell r="I34" t="str">
            <v>0</v>
          </cell>
          <cell r="J34" t="str">
            <v>126</v>
          </cell>
          <cell r="K34" t="str">
            <v>126</v>
          </cell>
          <cell r="L34" t="str">
            <v>0</v>
          </cell>
          <cell r="M34" t="str">
            <v>126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136</v>
          </cell>
          <cell r="T34" t="str">
            <v>136</v>
          </cell>
        </row>
      </sheetData>
      <sheetData sheetId="17">
        <row r="34">
          <cell r="B34" t="str">
            <v>484</v>
          </cell>
          <cell r="C34" t="str">
            <v>474</v>
          </cell>
          <cell r="D34" t="str">
            <v>471</v>
          </cell>
          <cell r="E34" t="str">
            <v>458</v>
          </cell>
          <cell r="F34" t="str">
            <v>1186</v>
          </cell>
          <cell r="G34" t="str">
            <v>0</v>
          </cell>
          <cell r="H34" t="str">
            <v>1186</v>
          </cell>
          <cell r="I34" t="str">
            <v>499</v>
          </cell>
          <cell r="J34" t="str">
            <v>0</v>
          </cell>
          <cell r="M34" t="str">
            <v>66</v>
          </cell>
          <cell r="N34" t="str">
            <v>62</v>
          </cell>
          <cell r="O34" t="str">
            <v>1440</v>
          </cell>
        </row>
      </sheetData>
      <sheetData sheetId="18">
        <row r="34">
          <cell r="C34" t="str">
            <v>120</v>
          </cell>
          <cell r="D34" t="str">
            <v>0</v>
          </cell>
          <cell r="L34" t="str">
            <v>120</v>
          </cell>
          <cell r="M34" t="str">
            <v>0</v>
          </cell>
        </row>
      </sheetData>
      <sheetData sheetId="19">
        <row r="34">
          <cell r="M34" t="str">
            <v>1186</v>
          </cell>
          <cell r="N34" t="str">
            <v>0</v>
          </cell>
          <cell r="O34" t="str">
            <v>1186</v>
          </cell>
          <cell r="P34" t="str">
            <v>1186</v>
          </cell>
          <cell r="Q34" t="str">
            <v>0</v>
          </cell>
          <cell r="R34" t="str">
            <v>1186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3.03</v>
          </cell>
          <cell r="G33">
            <v>0.97</v>
          </cell>
          <cell r="H33">
            <v>1.2</v>
          </cell>
          <cell r="K33">
            <v>4.38</v>
          </cell>
          <cell r="L33">
            <v>2.35</v>
          </cell>
          <cell r="M33">
            <v>1.83</v>
          </cell>
          <cell r="N33">
            <v>1.94</v>
          </cell>
          <cell r="O33">
            <v>9.42</v>
          </cell>
          <cell r="P33">
            <v>0</v>
          </cell>
          <cell r="Q33">
            <v>0</v>
          </cell>
          <cell r="R33">
            <v>6.22</v>
          </cell>
          <cell r="S33">
            <v>0.11</v>
          </cell>
        </row>
        <row r="34">
          <cell r="B34">
            <v>1.83</v>
          </cell>
          <cell r="C34">
            <v>1.99</v>
          </cell>
        </row>
        <row r="35">
          <cell r="B35">
            <v>1.17</v>
          </cell>
          <cell r="C35">
            <v>0.69</v>
          </cell>
        </row>
      </sheetData>
      <sheetData sheetId="21">
        <row r="20">
          <cell r="D20" t="str">
            <v>2,255.00000</v>
          </cell>
        </row>
        <row r="33">
          <cell r="B33">
            <v>2396.17</v>
          </cell>
          <cell r="C33">
            <v>0</v>
          </cell>
          <cell r="E33">
            <v>-248.67</v>
          </cell>
          <cell r="F33">
            <v>-1000</v>
          </cell>
          <cell r="G33">
            <v>182.83</v>
          </cell>
          <cell r="H33">
            <v>320.17</v>
          </cell>
          <cell r="I33">
            <v>1.1299999999999999</v>
          </cell>
          <cell r="J33">
            <v>6.09</v>
          </cell>
          <cell r="K33">
            <v>0.45</v>
          </cell>
          <cell r="L33">
            <v>0.77</v>
          </cell>
          <cell r="M33">
            <v>7563.08</v>
          </cell>
          <cell r="N33">
            <v>7563.08</v>
          </cell>
        </row>
      </sheetData>
      <sheetData sheetId="22">
        <row r="33">
          <cell r="B33">
            <v>2.5099999999999998</v>
          </cell>
          <cell r="C33">
            <v>2.52</v>
          </cell>
          <cell r="D33">
            <v>1.98</v>
          </cell>
          <cell r="I33">
            <v>0.01</v>
          </cell>
          <cell r="J33">
            <v>0.02</v>
          </cell>
          <cell r="K33">
            <v>28.29</v>
          </cell>
          <cell r="L33">
            <v>-81</v>
          </cell>
          <cell r="M33">
            <v>-145.25</v>
          </cell>
          <cell r="N33">
            <v>-231.79</v>
          </cell>
          <cell r="O33">
            <v>7449.83</v>
          </cell>
          <cell r="P33">
            <v>8136.08</v>
          </cell>
        </row>
        <row r="34">
          <cell r="F34">
            <v>2.04</v>
          </cell>
        </row>
        <row r="35">
          <cell r="G35">
            <v>2.97</v>
          </cell>
          <cell r="H35">
            <v>2.92</v>
          </cell>
          <cell r="Q35">
            <v>-206.2</v>
          </cell>
          <cell r="R35">
            <v>-320.89999999999998</v>
          </cell>
        </row>
      </sheetData>
      <sheetData sheetId="23">
        <row r="36">
          <cell r="C36">
            <v>0</v>
          </cell>
          <cell r="E36">
            <v>7133</v>
          </cell>
          <cell r="G36">
            <v>1013.8</v>
          </cell>
          <cell r="I36">
            <v>4705.2</v>
          </cell>
          <cell r="M36">
            <v>45.1</v>
          </cell>
          <cell r="O36">
            <v>0</v>
          </cell>
          <cell r="Q36">
            <v>0</v>
          </cell>
          <cell r="S36">
            <v>6979.7</v>
          </cell>
          <cell r="U36">
            <v>8091.2</v>
          </cell>
        </row>
      </sheetData>
      <sheetData sheetId="24">
        <row r="36">
          <cell r="C36">
            <v>9452.9</v>
          </cell>
          <cell r="E36">
            <v>29307.4</v>
          </cell>
          <cell r="I36">
            <v>4049.5</v>
          </cell>
          <cell r="K36">
            <v>88.5</v>
          </cell>
          <cell r="O36">
            <v>46.2</v>
          </cell>
          <cell r="S36">
            <v>0</v>
          </cell>
        </row>
      </sheetData>
      <sheetData sheetId="25">
        <row r="36">
          <cell r="C36">
            <v>10.7</v>
          </cell>
          <cell r="I36">
            <v>232</v>
          </cell>
          <cell r="K36">
            <v>12010.2</v>
          </cell>
          <cell r="M36">
            <v>1187.9000000000001</v>
          </cell>
          <cell r="O36">
            <v>23.9</v>
          </cell>
          <cell r="Q36">
            <v>109.8</v>
          </cell>
          <cell r="S36">
            <v>14.61</v>
          </cell>
          <cell r="U36">
            <v>6644</v>
          </cell>
        </row>
      </sheetData>
      <sheetData sheetId="26">
        <row r="36">
          <cell r="C36">
            <v>1611</v>
          </cell>
          <cell r="E36">
            <v>821</v>
          </cell>
          <cell r="G36">
            <v>817</v>
          </cell>
          <cell r="I36">
            <v>9</v>
          </cell>
          <cell r="K36">
            <v>9</v>
          </cell>
          <cell r="M36">
            <v>727</v>
          </cell>
          <cell r="O36">
            <v>705</v>
          </cell>
        </row>
      </sheetData>
      <sheetData sheetId="27">
        <row r="36">
          <cell r="C36">
            <v>848</v>
          </cell>
          <cell r="E36">
            <v>819</v>
          </cell>
          <cell r="G36">
            <v>61</v>
          </cell>
          <cell r="I36">
            <v>1321</v>
          </cell>
          <cell r="K36">
            <v>1322</v>
          </cell>
          <cell r="M36">
            <v>13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6988</v>
          </cell>
        </row>
      </sheetData>
      <sheetData sheetId="1"/>
      <sheetData sheetId="2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67</v>
          </cell>
          <cell r="C34" t="str">
            <v>67</v>
          </cell>
          <cell r="D34" t="str">
            <v>67</v>
          </cell>
          <cell r="E34" t="str">
            <v>67</v>
          </cell>
          <cell r="F34" t="str">
            <v>83</v>
          </cell>
          <cell r="G34" t="str">
            <v>0</v>
          </cell>
          <cell r="H34" t="str">
            <v>83</v>
          </cell>
          <cell r="K34" t="str">
            <v>23</v>
          </cell>
          <cell r="L34" t="str">
            <v>22</v>
          </cell>
          <cell r="M34" t="str">
            <v>22</v>
          </cell>
          <cell r="N34" t="str">
            <v>22</v>
          </cell>
          <cell r="O34" t="str">
            <v>66</v>
          </cell>
          <cell r="P34" t="str">
            <v>0</v>
          </cell>
          <cell r="Q34" t="str">
            <v>97</v>
          </cell>
          <cell r="R34" t="str">
            <v>97</v>
          </cell>
          <cell r="S34" t="str">
            <v>126</v>
          </cell>
          <cell r="T34" t="str">
            <v>126</v>
          </cell>
          <cell r="X34" t="str">
            <v>102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1264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566</v>
          </cell>
        </row>
      </sheetData>
      <sheetData sheetId="4">
        <row r="34">
          <cell r="B34" t="str">
            <v>1264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68</v>
          </cell>
          <cell r="E34" t="str">
            <v>0</v>
          </cell>
          <cell r="F34" t="str">
            <v>0</v>
          </cell>
          <cell r="G34" t="str">
            <v>440</v>
          </cell>
          <cell r="H34" t="str">
            <v>0</v>
          </cell>
          <cell r="I34" t="str">
            <v>0</v>
          </cell>
          <cell r="J34" t="str">
            <v>618</v>
          </cell>
          <cell r="L34" t="str">
            <v>0</v>
          </cell>
          <cell r="M34" t="str">
            <v>0</v>
          </cell>
          <cell r="N34" t="str">
            <v>597</v>
          </cell>
          <cell r="O34" t="str">
            <v>500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597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29</v>
          </cell>
          <cell r="H34" t="str">
            <v>0</v>
          </cell>
          <cell r="L34" t="str">
            <v>415</v>
          </cell>
          <cell r="M34" t="str">
            <v>330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598</v>
          </cell>
          <cell r="C34" t="str">
            <v>1382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229</v>
          </cell>
          <cell r="I34" t="str">
            <v>229</v>
          </cell>
          <cell r="J34" t="str">
            <v>234</v>
          </cell>
          <cell r="L34" t="str">
            <v>231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256</v>
          </cell>
          <cell r="F34" t="str">
            <v>1116</v>
          </cell>
          <cell r="G34" t="str">
            <v>0</v>
          </cell>
          <cell r="H34" t="str">
            <v>1116</v>
          </cell>
          <cell r="I34" t="str">
            <v>1116</v>
          </cell>
          <cell r="J34" t="str">
            <v>0</v>
          </cell>
          <cell r="K34" t="str">
            <v>634</v>
          </cell>
          <cell r="L34" t="str">
            <v>634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657</v>
          </cell>
          <cell r="W34" t="str">
            <v>614</v>
          </cell>
          <cell r="AB34" t="str">
            <v>307</v>
          </cell>
          <cell r="AC34" t="str">
            <v>205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5</v>
          </cell>
          <cell r="C34" t="str">
            <v>54</v>
          </cell>
          <cell r="D34" t="str">
            <v>52</v>
          </cell>
          <cell r="E34" t="str">
            <v>7</v>
          </cell>
          <cell r="F34" t="str">
            <v>0</v>
          </cell>
          <cell r="G34" t="str">
            <v>707</v>
          </cell>
          <cell r="H34" t="str">
            <v>214</v>
          </cell>
          <cell r="I34" t="str">
            <v>0</v>
          </cell>
          <cell r="J34" t="str">
            <v>214</v>
          </cell>
          <cell r="K34" t="str">
            <v>215</v>
          </cell>
          <cell r="L34" t="str">
            <v>0</v>
          </cell>
          <cell r="M34" t="str">
            <v>215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225</v>
          </cell>
          <cell r="T34" t="str">
            <v>225</v>
          </cell>
        </row>
      </sheetData>
      <sheetData sheetId="17">
        <row r="34">
          <cell r="B34" t="str">
            <v>475</v>
          </cell>
          <cell r="C34" t="str">
            <v>467</v>
          </cell>
          <cell r="D34" t="str">
            <v>455</v>
          </cell>
          <cell r="E34" t="str">
            <v>455</v>
          </cell>
          <cell r="F34" t="str">
            <v>1075</v>
          </cell>
          <cell r="G34" t="str">
            <v>0</v>
          </cell>
          <cell r="H34" t="str">
            <v>1076</v>
          </cell>
          <cell r="I34" t="str">
            <v>466</v>
          </cell>
          <cell r="J34" t="str">
            <v>0</v>
          </cell>
          <cell r="M34" t="str">
            <v>56</v>
          </cell>
          <cell r="N34" t="str">
            <v>66</v>
          </cell>
          <cell r="O34" t="str">
            <v>1440</v>
          </cell>
        </row>
      </sheetData>
      <sheetData sheetId="18">
        <row r="34">
          <cell r="C34" t="str">
            <v>119</v>
          </cell>
          <cell r="D34" t="str">
            <v>0</v>
          </cell>
          <cell r="L34" t="str">
            <v>118</v>
          </cell>
          <cell r="M34" t="str">
            <v>0</v>
          </cell>
        </row>
      </sheetData>
      <sheetData sheetId="19">
        <row r="34">
          <cell r="M34" t="str">
            <v>1075</v>
          </cell>
          <cell r="N34" t="str">
            <v>0</v>
          </cell>
          <cell r="O34" t="str">
            <v>1076</v>
          </cell>
          <cell r="P34" t="str">
            <v>1075</v>
          </cell>
          <cell r="Q34" t="str">
            <v>0</v>
          </cell>
          <cell r="R34" t="str">
            <v>1076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2.82</v>
          </cell>
          <cell r="G33">
            <v>0.96</v>
          </cell>
          <cell r="H33">
            <v>1.23</v>
          </cell>
          <cell r="K33">
            <v>4.3899999999999997</v>
          </cell>
          <cell r="L33">
            <v>2.37</v>
          </cell>
          <cell r="M33">
            <v>1.82</v>
          </cell>
          <cell r="N33">
            <v>2.04</v>
          </cell>
          <cell r="O33">
            <v>9.39</v>
          </cell>
          <cell r="P33">
            <v>0</v>
          </cell>
          <cell r="Q33">
            <v>0</v>
          </cell>
          <cell r="R33">
            <v>6.01</v>
          </cell>
          <cell r="S33">
            <v>0.05</v>
          </cell>
        </row>
        <row r="34">
          <cell r="B34">
            <v>2.0699999999999998</v>
          </cell>
          <cell r="C34">
            <v>2.4</v>
          </cell>
        </row>
        <row r="35">
          <cell r="B35">
            <v>1.18</v>
          </cell>
          <cell r="C35">
            <v>0.69</v>
          </cell>
        </row>
      </sheetData>
      <sheetData sheetId="21">
        <row r="20">
          <cell r="D20" t="str">
            <v>2,190.00000</v>
          </cell>
        </row>
        <row r="33">
          <cell r="B33">
            <v>2389.17</v>
          </cell>
          <cell r="C33">
            <v>0</v>
          </cell>
          <cell r="E33">
            <v>-219.21</v>
          </cell>
          <cell r="F33">
            <v>-1000</v>
          </cell>
          <cell r="G33">
            <v>181.71</v>
          </cell>
          <cell r="H33">
            <v>307.13</v>
          </cell>
          <cell r="I33">
            <v>1.56</v>
          </cell>
          <cell r="J33">
            <v>6.1</v>
          </cell>
          <cell r="K33">
            <v>0.45</v>
          </cell>
          <cell r="L33">
            <v>0.82</v>
          </cell>
          <cell r="M33">
            <v>5494.33</v>
          </cell>
          <cell r="N33">
            <v>5491.38</v>
          </cell>
        </row>
      </sheetData>
      <sheetData sheetId="22">
        <row r="33">
          <cell r="B33">
            <v>2.56</v>
          </cell>
          <cell r="C33">
            <v>2.57</v>
          </cell>
          <cell r="D33">
            <v>1.49</v>
          </cell>
          <cell r="I33">
            <v>0.01</v>
          </cell>
          <cell r="J33">
            <v>0.02</v>
          </cell>
          <cell r="K33">
            <v>14.54</v>
          </cell>
          <cell r="L33">
            <v>-119.38</v>
          </cell>
          <cell r="M33">
            <v>-188.75</v>
          </cell>
          <cell r="N33">
            <v>-200.25</v>
          </cell>
          <cell r="O33">
            <v>7426.75</v>
          </cell>
          <cell r="P33">
            <v>7691.33</v>
          </cell>
        </row>
        <row r="34">
          <cell r="F34">
            <v>2.78</v>
          </cell>
        </row>
        <row r="35">
          <cell r="G35">
            <v>2.92</v>
          </cell>
          <cell r="H35">
            <v>2.9</v>
          </cell>
          <cell r="Q35">
            <v>-214</v>
          </cell>
          <cell r="R35">
            <v>-308.8</v>
          </cell>
        </row>
      </sheetData>
      <sheetData sheetId="23">
        <row r="36">
          <cell r="C36">
            <v>0</v>
          </cell>
          <cell r="E36">
            <v>7412</v>
          </cell>
          <cell r="G36">
            <v>1119.5</v>
          </cell>
          <cell r="I36">
            <v>4708</v>
          </cell>
          <cell r="M36">
            <v>37.9</v>
          </cell>
          <cell r="O36">
            <v>0</v>
          </cell>
          <cell r="Q36">
            <v>0</v>
          </cell>
          <cell r="S36">
            <v>7076.3</v>
          </cell>
          <cell r="U36">
            <v>8090.4</v>
          </cell>
        </row>
      </sheetData>
      <sheetData sheetId="24">
        <row r="36">
          <cell r="C36">
            <v>9452.9</v>
          </cell>
          <cell r="E36">
            <v>28063.5</v>
          </cell>
          <cell r="I36">
            <v>4049.5</v>
          </cell>
          <cell r="K36">
            <v>88.7</v>
          </cell>
          <cell r="O36">
            <v>46.2</v>
          </cell>
          <cell r="S36">
            <v>0</v>
          </cell>
        </row>
      </sheetData>
      <sheetData sheetId="25">
        <row r="36">
          <cell r="C36">
            <v>10.6</v>
          </cell>
          <cell r="I36">
            <v>212</v>
          </cell>
          <cell r="K36">
            <v>13886.6</v>
          </cell>
          <cell r="M36">
            <v>1181.9000000000001</v>
          </cell>
          <cell r="O36">
            <v>23.9</v>
          </cell>
          <cell r="Q36">
            <v>111.3</v>
          </cell>
          <cell r="S36">
            <v>41.74</v>
          </cell>
          <cell r="U36">
            <v>6777</v>
          </cell>
        </row>
      </sheetData>
      <sheetData sheetId="26">
        <row r="36">
          <cell r="C36">
            <v>1592</v>
          </cell>
          <cell r="E36">
            <v>770</v>
          </cell>
          <cell r="G36">
            <v>766</v>
          </cell>
          <cell r="I36">
            <v>15</v>
          </cell>
          <cell r="K36">
            <v>15</v>
          </cell>
          <cell r="M36">
            <v>1268</v>
          </cell>
          <cell r="O36">
            <v>1230</v>
          </cell>
        </row>
      </sheetData>
      <sheetData sheetId="27">
        <row r="36">
          <cell r="C36">
            <v>815</v>
          </cell>
          <cell r="E36">
            <v>784</v>
          </cell>
          <cell r="G36">
            <v>55</v>
          </cell>
          <cell r="I36">
            <v>1321</v>
          </cell>
          <cell r="K36">
            <v>1322</v>
          </cell>
          <cell r="M36">
            <v>15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7041</v>
          </cell>
        </row>
      </sheetData>
      <sheetData sheetId="1"/>
      <sheetData sheetId="2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0</v>
          </cell>
          <cell r="F34" t="str">
            <v>15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142</v>
          </cell>
          <cell r="C34" t="str">
            <v>142</v>
          </cell>
          <cell r="D34" t="str">
            <v>142</v>
          </cell>
          <cell r="E34" t="str">
            <v>142</v>
          </cell>
          <cell r="F34" t="str">
            <v>82</v>
          </cell>
          <cell r="G34" t="str">
            <v>0</v>
          </cell>
          <cell r="H34" t="str">
            <v>82</v>
          </cell>
          <cell r="K34" t="str">
            <v>22</v>
          </cell>
          <cell r="L34" t="str">
            <v>23</v>
          </cell>
          <cell r="M34" t="str">
            <v>0</v>
          </cell>
          <cell r="N34" t="str">
            <v>22</v>
          </cell>
          <cell r="O34" t="str">
            <v>75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126</v>
          </cell>
          <cell r="T34" t="str">
            <v>126</v>
          </cell>
          <cell r="X34" t="str">
            <v>105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241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1189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429</v>
          </cell>
        </row>
      </sheetData>
      <sheetData sheetId="4">
        <row r="34">
          <cell r="B34" t="str">
            <v>1189</v>
          </cell>
          <cell r="C34" t="str">
            <v>0</v>
          </cell>
          <cell r="J34" t="str">
            <v>960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70</v>
          </cell>
          <cell r="E34" t="str">
            <v>0</v>
          </cell>
          <cell r="F34" t="str">
            <v>0</v>
          </cell>
          <cell r="G34" t="str">
            <v>373</v>
          </cell>
          <cell r="H34" t="str">
            <v>0</v>
          </cell>
          <cell r="I34" t="str">
            <v>0</v>
          </cell>
          <cell r="J34" t="str">
            <v>632</v>
          </cell>
          <cell r="L34" t="str">
            <v>0</v>
          </cell>
          <cell r="M34" t="str">
            <v>0</v>
          </cell>
          <cell r="N34" t="str">
            <v>590</v>
          </cell>
          <cell r="O34" t="str">
            <v>434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589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15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511</v>
          </cell>
          <cell r="C34" t="str">
            <v>1427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234</v>
          </cell>
          <cell r="I34" t="str">
            <v>234</v>
          </cell>
          <cell r="J34" t="str">
            <v>0</v>
          </cell>
          <cell r="L34" t="str">
            <v>236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290</v>
          </cell>
          <cell r="F34" t="str">
            <v>1309</v>
          </cell>
          <cell r="G34" t="str">
            <v>0</v>
          </cell>
          <cell r="H34" t="str">
            <v>1309</v>
          </cell>
          <cell r="I34" t="str">
            <v>1309</v>
          </cell>
          <cell r="J34" t="str">
            <v>0</v>
          </cell>
          <cell r="K34" t="str">
            <v>708</v>
          </cell>
          <cell r="L34" t="str">
            <v>708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819</v>
          </cell>
          <cell r="AB34" t="str">
            <v>256</v>
          </cell>
          <cell r="AC34" t="str">
            <v>339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57</v>
          </cell>
          <cell r="C34" t="str">
            <v>2</v>
          </cell>
          <cell r="D34" t="str">
            <v>1</v>
          </cell>
          <cell r="E34" t="str">
            <v>58</v>
          </cell>
          <cell r="F34" t="str">
            <v>0</v>
          </cell>
          <cell r="G34" t="str">
            <v>707</v>
          </cell>
          <cell r="H34" t="str">
            <v>174</v>
          </cell>
          <cell r="I34" t="str">
            <v>0</v>
          </cell>
          <cell r="J34" t="str">
            <v>174</v>
          </cell>
          <cell r="K34" t="str">
            <v>174</v>
          </cell>
          <cell r="L34" t="str">
            <v>0</v>
          </cell>
          <cell r="M34" t="str">
            <v>174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185</v>
          </cell>
          <cell r="T34" t="str">
            <v>184</v>
          </cell>
        </row>
      </sheetData>
      <sheetData sheetId="17">
        <row r="34">
          <cell r="B34" t="str">
            <v>517</v>
          </cell>
          <cell r="C34" t="str">
            <v>512</v>
          </cell>
          <cell r="D34" t="str">
            <v>550</v>
          </cell>
          <cell r="E34" t="str">
            <v>553</v>
          </cell>
          <cell r="F34" t="str">
            <v>1272</v>
          </cell>
          <cell r="G34" t="str">
            <v>0</v>
          </cell>
          <cell r="H34" t="str">
            <v>1272</v>
          </cell>
          <cell r="I34" t="str">
            <v>539</v>
          </cell>
          <cell r="J34" t="str">
            <v>0</v>
          </cell>
          <cell r="M34" t="str">
            <v>78</v>
          </cell>
          <cell r="N34" t="str">
            <v>66</v>
          </cell>
          <cell r="O34" t="str">
            <v>1440</v>
          </cell>
        </row>
      </sheetData>
      <sheetData sheetId="18">
        <row r="34">
          <cell r="C34" t="str">
            <v>131</v>
          </cell>
          <cell r="D34" t="str">
            <v>0</v>
          </cell>
          <cell r="L34" t="str">
            <v>129</v>
          </cell>
          <cell r="M34" t="str">
            <v>0</v>
          </cell>
        </row>
      </sheetData>
      <sheetData sheetId="19">
        <row r="34">
          <cell r="M34" t="str">
            <v>1272</v>
          </cell>
          <cell r="N34" t="str">
            <v>0</v>
          </cell>
          <cell r="O34" t="str">
            <v>1273</v>
          </cell>
          <cell r="P34" t="str">
            <v>1272</v>
          </cell>
          <cell r="Q34" t="str">
            <v>0</v>
          </cell>
          <cell r="R34" t="str">
            <v>1273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2.75</v>
          </cell>
          <cell r="G33">
            <v>0.89</v>
          </cell>
          <cell r="H33">
            <v>1.23</v>
          </cell>
          <cell r="K33">
            <v>4.41</v>
          </cell>
          <cell r="L33">
            <v>2.35</v>
          </cell>
          <cell r="M33">
            <v>1.79</v>
          </cell>
          <cell r="N33">
            <v>2.02</v>
          </cell>
          <cell r="O33">
            <v>9.5</v>
          </cell>
          <cell r="P33">
            <v>0</v>
          </cell>
          <cell r="Q33">
            <v>0</v>
          </cell>
          <cell r="R33">
            <v>5.67</v>
          </cell>
          <cell r="S33">
            <v>0.02</v>
          </cell>
        </row>
        <row r="34">
          <cell r="B34">
            <v>1.84</v>
          </cell>
          <cell r="C34">
            <v>2.5299999999999998</v>
          </cell>
        </row>
        <row r="35">
          <cell r="B35">
            <v>1.1499999999999999</v>
          </cell>
          <cell r="C35">
            <v>0.7</v>
          </cell>
        </row>
      </sheetData>
      <sheetData sheetId="21">
        <row r="20">
          <cell r="D20" t="str">
            <v>2,326.00000</v>
          </cell>
        </row>
        <row r="33">
          <cell r="B33">
            <v>2386.04</v>
          </cell>
          <cell r="C33">
            <v>0</v>
          </cell>
          <cell r="E33">
            <v>-168.63</v>
          </cell>
          <cell r="F33">
            <v>-1000</v>
          </cell>
          <cell r="G33">
            <v>181.92</v>
          </cell>
          <cell r="H33">
            <v>282.67</v>
          </cell>
          <cell r="I33">
            <v>1.24</v>
          </cell>
          <cell r="J33">
            <v>6.09</v>
          </cell>
          <cell r="K33">
            <v>0.45</v>
          </cell>
          <cell r="L33">
            <v>1</v>
          </cell>
          <cell r="M33">
            <v>6444.21</v>
          </cell>
          <cell r="N33">
            <v>6444.21</v>
          </cell>
        </row>
      </sheetData>
      <sheetData sheetId="22">
        <row r="33">
          <cell r="B33">
            <v>2.59</v>
          </cell>
          <cell r="C33">
            <v>2.6</v>
          </cell>
          <cell r="D33">
            <v>1.57</v>
          </cell>
          <cell r="I33">
            <v>0.01</v>
          </cell>
          <cell r="J33">
            <v>0.02</v>
          </cell>
          <cell r="K33">
            <v>46.38</v>
          </cell>
          <cell r="L33">
            <v>30.21</v>
          </cell>
          <cell r="M33">
            <v>-183</v>
          </cell>
          <cell r="N33">
            <v>-148.71</v>
          </cell>
          <cell r="O33">
            <v>7524.5</v>
          </cell>
          <cell r="P33">
            <v>7733.83</v>
          </cell>
        </row>
        <row r="34">
          <cell r="F34">
            <v>2.65</v>
          </cell>
        </row>
        <row r="35">
          <cell r="G35">
            <v>3.51</v>
          </cell>
          <cell r="H35">
            <v>3.92</v>
          </cell>
          <cell r="Q35">
            <v>-204.3</v>
          </cell>
          <cell r="R35">
            <v>-314.10000000000002</v>
          </cell>
        </row>
      </sheetData>
      <sheetData sheetId="23">
        <row r="36">
          <cell r="C36">
            <v>0</v>
          </cell>
          <cell r="E36">
            <v>7236</v>
          </cell>
          <cell r="G36">
            <v>1330.1</v>
          </cell>
          <cell r="I36">
            <v>4701.8999999999996</v>
          </cell>
          <cell r="M36">
            <v>58.1</v>
          </cell>
          <cell r="O36">
            <v>0</v>
          </cell>
          <cell r="Q36">
            <v>0</v>
          </cell>
          <cell r="S36">
            <v>7024.6</v>
          </cell>
          <cell r="U36">
            <v>8090.6</v>
          </cell>
        </row>
      </sheetData>
      <sheetData sheetId="24">
        <row r="36">
          <cell r="C36">
            <v>9452.7000000000007</v>
          </cell>
          <cell r="E36">
            <v>28222.2</v>
          </cell>
          <cell r="I36">
            <v>4049.5</v>
          </cell>
          <cell r="K36">
            <v>88.7</v>
          </cell>
          <cell r="O36">
            <v>48.2</v>
          </cell>
          <cell r="S36">
            <v>0</v>
          </cell>
        </row>
      </sheetData>
      <sheetData sheetId="25">
        <row r="36">
          <cell r="C36">
            <v>10.5</v>
          </cell>
          <cell r="I36">
            <v>216</v>
          </cell>
          <cell r="K36">
            <v>14195.3</v>
          </cell>
          <cell r="M36">
            <v>1116.4000000000001</v>
          </cell>
          <cell r="O36">
            <v>24</v>
          </cell>
          <cell r="Q36">
            <v>110.9</v>
          </cell>
          <cell r="S36">
            <v>31.24</v>
          </cell>
          <cell r="U36">
            <v>6602</v>
          </cell>
        </row>
      </sheetData>
      <sheetData sheetId="26">
        <row r="36">
          <cell r="C36">
            <v>1807</v>
          </cell>
          <cell r="E36">
            <v>884</v>
          </cell>
          <cell r="G36">
            <v>880</v>
          </cell>
          <cell r="I36">
            <v>13</v>
          </cell>
          <cell r="K36">
            <v>12</v>
          </cell>
          <cell r="M36">
            <v>1058</v>
          </cell>
          <cell r="O36">
            <v>1027</v>
          </cell>
        </row>
      </sheetData>
      <sheetData sheetId="27">
        <row r="36">
          <cell r="C36">
            <v>883</v>
          </cell>
          <cell r="E36">
            <v>945</v>
          </cell>
          <cell r="G36">
            <v>60</v>
          </cell>
          <cell r="I36">
            <v>1321</v>
          </cell>
          <cell r="K36">
            <v>1316</v>
          </cell>
          <cell r="M36">
            <v>13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7072</v>
          </cell>
        </row>
      </sheetData>
      <sheetData sheetId="1"/>
      <sheetData sheetId="2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111</v>
          </cell>
          <cell r="E34" t="str">
            <v>172</v>
          </cell>
          <cell r="F34" t="str">
            <v>22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83</v>
          </cell>
          <cell r="G34" t="str">
            <v>0</v>
          </cell>
          <cell r="H34" t="str">
            <v>83</v>
          </cell>
          <cell r="K34" t="str">
            <v>22</v>
          </cell>
          <cell r="L34" t="str">
            <v>22</v>
          </cell>
          <cell r="M34" t="str">
            <v>24</v>
          </cell>
          <cell r="N34" t="str">
            <v>22</v>
          </cell>
          <cell r="O34" t="str">
            <v>61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127</v>
          </cell>
          <cell r="T34" t="str">
            <v>127</v>
          </cell>
          <cell r="X34" t="str">
            <v>97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69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1126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642</v>
          </cell>
        </row>
      </sheetData>
      <sheetData sheetId="4">
        <row r="34">
          <cell r="B34" t="str">
            <v>1126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69</v>
          </cell>
          <cell r="E34" t="str">
            <v>0</v>
          </cell>
          <cell r="F34" t="str">
            <v>0</v>
          </cell>
          <cell r="G34" t="str">
            <v>329</v>
          </cell>
          <cell r="H34" t="str">
            <v>0</v>
          </cell>
          <cell r="I34" t="str">
            <v>0</v>
          </cell>
          <cell r="J34" t="str">
            <v>575</v>
          </cell>
          <cell r="L34" t="str">
            <v>0</v>
          </cell>
          <cell r="M34" t="str">
            <v>0</v>
          </cell>
          <cell r="N34" t="str">
            <v>533</v>
          </cell>
          <cell r="O34" t="str">
            <v>390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532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41</v>
          </cell>
          <cell r="H34" t="str">
            <v>0</v>
          </cell>
          <cell r="L34" t="str">
            <v>92</v>
          </cell>
          <cell r="M34" t="str">
            <v>92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536</v>
          </cell>
          <cell r="C34" t="str">
            <v>1421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235</v>
          </cell>
          <cell r="I34" t="str">
            <v>235</v>
          </cell>
          <cell r="J34" t="str">
            <v>245</v>
          </cell>
          <cell r="L34" t="str">
            <v>247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253</v>
          </cell>
          <cell r="F34" t="str">
            <v>1212</v>
          </cell>
          <cell r="G34" t="str">
            <v>0</v>
          </cell>
          <cell r="H34" t="str">
            <v>1212</v>
          </cell>
          <cell r="I34" t="str">
            <v>1212</v>
          </cell>
          <cell r="J34" t="str">
            <v>0</v>
          </cell>
          <cell r="K34" t="str">
            <v>653</v>
          </cell>
          <cell r="L34" t="str">
            <v>653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763</v>
          </cell>
          <cell r="W34" t="str">
            <v>614</v>
          </cell>
          <cell r="AB34" t="str">
            <v>270</v>
          </cell>
          <cell r="AC34" t="str">
            <v>265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17</v>
          </cell>
          <cell r="C34" t="str">
            <v>42</v>
          </cell>
          <cell r="D34" t="str">
            <v>45</v>
          </cell>
          <cell r="E34" t="str">
            <v>13</v>
          </cell>
          <cell r="F34" t="str">
            <v>0</v>
          </cell>
          <cell r="G34" t="str">
            <v>707</v>
          </cell>
          <cell r="H34" t="str">
            <v>231</v>
          </cell>
          <cell r="I34" t="str">
            <v>0</v>
          </cell>
          <cell r="J34" t="str">
            <v>231</v>
          </cell>
          <cell r="K34" t="str">
            <v>231</v>
          </cell>
          <cell r="L34" t="str">
            <v>0</v>
          </cell>
          <cell r="M34" t="str">
            <v>231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241</v>
          </cell>
          <cell r="T34" t="str">
            <v>242</v>
          </cell>
        </row>
      </sheetData>
      <sheetData sheetId="17">
        <row r="34">
          <cell r="B34" t="str">
            <v>470</v>
          </cell>
          <cell r="C34" t="str">
            <v>456</v>
          </cell>
          <cell r="D34" t="str">
            <v>501</v>
          </cell>
          <cell r="E34" t="str">
            <v>503</v>
          </cell>
          <cell r="F34" t="str">
            <v>1157</v>
          </cell>
          <cell r="G34" t="str">
            <v>0</v>
          </cell>
          <cell r="H34" t="str">
            <v>1158</v>
          </cell>
          <cell r="I34" t="str">
            <v>486</v>
          </cell>
          <cell r="J34" t="str">
            <v>0</v>
          </cell>
          <cell r="M34" t="str">
            <v>55</v>
          </cell>
          <cell r="N34" t="str">
            <v>76</v>
          </cell>
          <cell r="O34" t="str">
            <v>1440</v>
          </cell>
        </row>
      </sheetData>
      <sheetData sheetId="18">
        <row r="34">
          <cell r="C34" t="str">
            <v>120</v>
          </cell>
          <cell r="D34" t="str">
            <v>0</v>
          </cell>
          <cell r="L34" t="str">
            <v>118</v>
          </cell>
          <cell r="M34" t="str">
            <v>0</v>
          </cell>
        </row>
      </sheetData>
      <sheetData sheetId="19">
        <row r="34">
          <cell r="M34" t="str">
            <v>1157</v>
          </cell>
          <cell r="N34" t="str">
            <v>0</v>
          </cell>
          <cell r="O34" t="str">
            <v>1158</v>
          </cell>
          <cell r="P34" t="str">
            <v>1157</v>
          </cell>
          <cell r="Q34" t="str">
            <v>0</v>
          </cell>
          <cell r="R34" t="str">
            <v>1158</v>
          </cell>
        </row>
      </sheetData>
      <sheetData sheetId="20">
        <row r="33">
          <cell r="D33">
            <v>5.3</v>
          </cell>
          <cell r="E33">
            <v>2.0699999999999998</v>
          </cell>
          <cell r="F33">
            <v>3.09</v>
          </cell>
          <cell r="G33">
            <v>0.9</v>
          </cell>
          <cell r="H33">
            <v>1.0900000000000001</v>
          </cell>
          <cell r="K33">
            <v>4.42</v>
          </cell>
          <cell r="L33">
            <v>2.36</v>
          </cell>
          <cell r="M33">
            <v>1.76</v>
          </cell>
          <cell r="N33">
            <v>1.95</v>
          </cell>
          <cell r="O33">
            <v>9.5399999999999991</v>
          </cell>
          <cell r="P33">
            <v>0</v>
          </cell>
          <cell r="Q33">
            <v>0</v>
          </cell>
          <cell r="R33">
            <v>6.02</v>
          </cell>
          <cell r="S33">
            <v>0.04</v>
          </cell>
        </row>
        <row r="34">
          <cell r="B34">
            <v>1.82</v>
          </cell>
          <cell r="C34">
            <v>1.96</v>
          </cell>
        </row>
        <row r="35">
          <cell r="B35">
            <v>1.1100000000000001</v>
          </cell>
          <cell r="C35">
            <v>0.7</v>
          </cell>
        </row>
      </sheetData>
      <sheetData sheetId="21">
        <row r="20">
          <cell r="D20" t="str">
            <v>2,268.00000</v>
          </cell>
        </row>
        <row r="33">
          <cell r="B33">
            <v>2383.83</v>
          </cell>
          <cell r="C33">
            <v>0</v>
          </cell>
          <cell r="E33">
            <v>-204.92</v>
          </cell>
          <cell r="F33">
            <v>-1000</v>
          </cell>
          <cell r="G33">
            <v>181.96</v>
          </cell>
          <cell r="H33">
            <v>310.42</v>
          </cell>
          <cell r="I33">
            <v>1.0900000000000001</v>
          </cell>
          <cell r="J33">
            <v>6.12</v>
          </cell>
          <cell r="K33">
            <v>0.46</v>
          </cell>
          <cell r="L33">
            <v>1.06</v>
          </cell>
          <cell r="M33">
            <v>8879.1299999999992</v>
          </cell>
          <cell r="N33">
            <v>8879.1299999999992</v>
          </cell>
        </row>
      </sheetData>
      <sheetData sheetId="22">
        <row r="33">
          <cell r="B33">
            <v>2.5499999999999998</v>
          </cell>
          <cell r="C33">
            <v>2.56</v>
          </cell>
          <cell r="D33">
            <v>1.54</v>
          </cell>
          <cell r="I33">
            <v>0.01</v>
          </cell>
          <cell r="J33">
            <v>0.02</v>
          </cell>
          <cell r="K33">
            <v>8.6300000000000008</v>
          </cell>
          <cell r="L33">
            <v>-38.21</v>
          </cell>
          <cell r="M33">
            <v>-201.38</v>
          </cell>
          <cell r="N33">
            <v>-152</v>
          </cell>
          <cell r="O33">
            <v>7442.5</v>
          </cell>
          <cell r="P33">
            <v>7672.71</v>
          </cell>
        </row>
        <row r="34">
          <cell r="F34">
            <v>2.92</v>
          </cell>
        </row>
        <row r="35">
          <cell r="G35">
            <v>2.99</v>
          </cell>
          <cell r="H35">
            <v>2.95</v>
          </cell>
          <cell r="Q35">
            <v>-211.4</v>
          </cell>
          <cell r="R35">
            <v>-294</v>
          </cell>
        </row>
      </sheetData>
      <sheetData sheetId="23">
        <row r="36">
          <cell r="C36">
            <v>0</v>
          </cell>
          <cell r="E36">
            <v>7025</v>
          </cell>
          <cell r="G36">
            <v>1315.7</v>
          </cell>
          <cell r="I36">
            <v>4663.6000000000004</v>
          </cell>
          <cell r="M36">
            <v>51</v>
          </cell>
          <cell r="O36">
            <v>0</v>
          </cell>
          <cell r="Q36">
            <v>0</v>
          </cell>
          <cell r="S36">
            <v>5458.2</v>
          </cell>
          <cell r="U36">
            <v>8093.2</v>
          </cell>
        </row>
      </sheetData>
      <sheetData sheetId="24">
        <row r="36">
          <cell r="C36">
            <v>9452.2000000000007</v>
          </cell>
          <cell r="E36">
            <v>28102.3</v>
          </cell>
          <cell r="I36">
            <v>4049.6</v>
          </cell>
          <cell r="K36">
            <v>88.6</v>
          </cell>
          <cell r="O36">
            <v>47.2</v>
          </cell>
          <cell r="S36">
            <v>0</v>
          </cell>
        </row>
      </sheetData>
      <sheetData sheetId="25">
        <row r="36">
          <cell r="C36">
            <v>9.5</v>
          </cell>
          <cell r="I36">
            <v>180</v>
          </cell>
          <cell r="K36">
            <v>13481</v>
          </cell>
          <cell r="M36">
            <v>1070.5999999999999</v>
          </cell>
          <cell r="O36">
            <v>23.7</v>
          </cell>
          <cell r="Q36">
            <v>110</v>
          </cell>
          <cell r="S36">
            <v>46.02</v>
          </cell>
          <cell r="U36">
            <v>6485</v>
          </cell>
        </row>
      </sheetData>
      <sheetData sheetId="26">
        <row r="36">
          <cell r="C36">
            <v>1623</v>
          </cell>
          <cell r="E36">
            <v>803</v>
          </cell>
          <cell r="G36">
            <v>799</v>
          </cell>
          <cell r="I36">
            <v>16</v>
          </cell>
          <cell r="K36">
            <v>16</v>
          </cell>
          <cell r="M36">
            <v>1404</v>
          </cell>
          <cell r="O36">
            <v>1361</v>
          </cell>
        </row>
      </sheetData>
      <sheetData sheetId="27">
        <row r="36">
          <cell r="C36">
            <v>795</v>
          </cell>
          <cell r="E36">
            <v>859</v>
          </cell>
          <cell r="G36">
            <v>50</v>
          </cell>
          <cell r="I36">
            <v>1321</v>
          </cell>
          <cell r="K36">
            <v>1320</v>
          </cell>
          <cell r="M36">
            <v>15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6736</v>
          </cell>
        </row>
      </sheetData>
      <sheetData sheetId="1"/>
      <sheetData sheetId="2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108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62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127</v>
          </cell>
          <cell r="T34" t="str">
            <v>127</v>
          </cell>
          <cell r="X34" t="str">
            <v>98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69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1073</v>
          </cell>
          <cell r="O34" t="str">
            <v>0</v>
          </cell>
          <cell r="P34" t="str">
            <v>43</v>
          </cell>
          <cell r="R34" t="str">
            <v>10</v>
          </cell>
          <cell r="T34" t="str">
            <v>0</v>
          </cell>
          <cell r="U34" t="str">
            <v>696</v>
          </cell>
        </row>
      </sheetData>
      <sheetData sheetId="4">
        <row r="34">
          <cell r="B34" t="str">
            <v>1073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359</v>
          </cell>
          <cell r="H34" t="str">
            <v>0</v>
          </cell>
          <cell r="I34" t="str">
            <v>0</v>
          </cell>
          <cell r="J34" t="str">
            <v>548</v>
          </cell>
          <cell r="L34" t="str">
            <v>0</v>
          </cell>
          <cell r="M34" t="str">
            <v>0</v>
          </cell>
          <cell r="N34" t="str">
            <v>506</v>
          </cell>
          <cell r="O34" t="str">
            <v>450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505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17</v>
          </cell>
          <cell r="H34" t="str">
            <v>0</v>
          </cell>
          <cell r="L34" t="str">
            <v>114</v>
          </cell>
          <cell r="M34" t="str">
            <v>114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449</v>
          </cell>
          <cell r="C34" t="str">
            <v>1423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236</v>
          </cell>
          <cell r="I34" t="str">
            <v>236</v>
          </cell>
          <cell r="J34" t="str">
            <v>237</v>
          </cell>
          <cell r="L34" t="str">
            <v>237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0</v>
          </cell>
          <cell r="F34" t="str">
            <v>1130</v>
          </cell>
          <cell r="G34" t="str">
            <v>745</v>
          </cell>
          <cell r="H34" t="str">
            <v>1130</v>
          </cell>
          <cell r="I34" t="str">
            <v>1131</v>
          </cell>
          <cell r="J34" t="str">
            <v>0</v>
          </cell>
          <cell r="K34" t="str">
            <v>627</v>
          </cell>
          <cell r="L34" t="str">
            <v>626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659</v>
          </cell>
          <cell r="AB34" t="str">
            <v>360</v>
          </cell>
          <cell r="AC34" t="str">
            <v>168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22</v>
          </cell>
          <cell r="C34" t="str">
            <v>37</v>
          </cell>
          <cell r="D34" t="str">
            <v>34</v>
          </cell>
          <cell r="E34" t="str">
            <v>25</v>
          </cell>
          <cell r="F34" t="str">
            <v>0</v>
          </cell>
          <cell r="G34" t="str">
            <v>707</v>
          </cell>
          <cell r="H34" t="str">
            <v>221</v>
          </cell>
          <cell r="I34" t="str">
            <v>0</v>
          </cell>
          <cell r="J34" t="str">
            <v>221</v>
          </cell>
          <cell r="K34" t="str">
            <v>222</v>
          </cell>
          <cell r="L34" t="str">
            <v>0</v>
          </cell>
          <cell r="M34" t="str">
            <v>222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232</v>
          </cell>
          <cell r="T34" t="str">
            <v>232</v>
          </cell>
        </row>
      </sheetData>
      <sheetData sheetId="17">
        <row r="34">
          <cell r="B34" t="str">
            <v>455</v>
          </cell>
          <cell r="C34" t="str">
            <v>443</v>
          </cell>
          <cell r="D34" t="str">
            <v>474</v>
          </cell>
          <cell r="E34" t="str">
            <v>476</v>
          </cell>
          <cell r="F34" t="str">
            <v>1068</v>
          </cell>
          <cell r="G34" t="str">
            <v>0</v>
          </cell>
          <cell r="H34" t="str">
            <v>1068</v>
          </cell>
          <cell r="I34" t="str">
            <v>462</v>
          </cell>
          <cell r="J34" t="str">
            <v>0</v>
          </cell>
          <cell r="M34" t="str">
            <v>50</v>
          </cell>
          <cell r="N34" t="str">
            <v>59</v>
          </cell>
          <cell r="O34" t="str">
            <v>1440</v>
          </cell>
        </row>
      </sheetData>
      <sheetData sheetId="18">
        <row r="34">
          <cell r="C34" t="str">
            <v>117</v>
          </cell>
          <cell r="D34" t="str">
            <v>0</v>
          </cell>
          <cell r="L34" t="str">
            <v>116</v>
          </cell>
          <cell r="M34" t="str">
            <v>0</v>
          </cell>
        </row>
      </sheetData>
      <sheetData sheetId="19">
        <row r="34">
          <cell r="M34" t="str">
            <v>1068</v>
          </cell>
          <cell r="N34" t="str">
            <v>0</v>
          </cell>
          <cell r="O34" t="str">
            <v>1069</v>
          </cell>
          <cell r="P34" t="str">
            <v>1068</v>
          </cell>
          <cell r="Q34" t="str">
            <v>0</v>
          </cell>
          <cell r="R34" t="str">
            <v>1069</v>
          </cell>
        </row>
      </sheetData>
      <sheetData sheetId="20">
        <row r="33">
          <cell r="D33">
            <v>5.3</v>
          </cell>
          <cell r="E33">
            <v>2.0699999999999998</v>
          </cell>
          <cell r="F33">
            <v>3.12</v>
          </cell>
          <cell r="G33">
            <v>0.89</v>
          </cell>
          <cell r="H33">
            <v>1.1399999999999999</v>
          </cell>
          <cell r="K33">
            <v>4.41</v>
          </cell>
          <cell r="L33">
            <v>2.36</v>
          </cell>
          <cell r="M33">
            <v>1.73</v>
          </cell>
          <cell r="N33">
            <v>1.86</v>
          </cell>
          <cell r="O33">
            <v>9.77</v>
          </cell>
          <cell r="P33">
            <v>0</v>
          </cell>
          <cell r="Q33">
            <v>0</v>
          </cell>
          <cell r="R33">
            <v>6.09</v>
          </cell>
          <cell r="S33">
            <v>0.26</v>
          </cell>
        </row>
        <row r="34">
          <cell r="B34">
            <v>1.8</v>
          </cell>
          <cell r="C34">
            <v>2.0499999999999998</v>
          </cell>
        </row>
        <row r="35">
          <cell r="B35">
            <v>1.18</v>
          </cell>
          <cell r="C35">
            <v>0.69</v>
          </cell>
        </row>
      </sheetData>
      <sheetData sheetId="21">
        <row r="20">
          <cell r="D20" t="str">
            <v>2,252.00000</v>
          </cell>
        </row>
        <row r="33">
          <cell r="B33">
            <v>2386.21</v>
          </cell>
          <cell r="C33">
            <v>0</v>
          </cell>
          <cell r="E33">
            <v>-107.17</v>
          </cell>
          <cell r="F33">
            <v>-1000</v>
          </cell>
          <cell r="G33">
            <v>184.25</v>
          </cell>
          <cell r="H33">
            <v>317.54000000000002</v>
          </cell>
          <cell r="I33">
            <v>1.36</v>
          </cell>
          <cell r="J33">
            <v>6.1</v>
          </cell>
          <cell r="K33">
            <v>0.48</v>
          </cell>
          <cell r="L33">
            <v>1.01</v>
          </cell>
          <cell r="M33">
            <v>7201.08</v>
          </cell>
          <cell r="N33">
            <v>7201.08</v>
          </cell>
        </row>
      </sheetData>
      <sheetData sheetId="22">
        <row r="33">
          <cell r="B33">
            <v>2.54</v>
          </cell>
          <cell r="C33">
            <v>2.56</v>
          </cell>
          <cell r="D33">
            <v>1.52</v>
          </cell>
          <cell r="I33">
            <v>0.01</v>
          </cell>
          <cell r="J33">
            <v>0.02</v>
          </cell>
          <cell r="K33">
            <v>2</v>
          </cell>
          <cell r="L33">
            <v>-40.29</v>
          </cell>
          <cell r="M33">
            <v>-195.67</v>
          </cell>
          <cell r="N33">
            <v>-180</v>
          </cell>
          <cell r="O33">
            <v>7264.46</v>
          </cell>
          <cell r="P33">
            <v>7594</v>
          </cell>
        </row>
        <row r="34">
          <cell r="F34">
            <v>2.82</v>
          </cell>
        </row>
        <row r="35">
          <cell r="G35">
            <v>2.92</v>
          </cell>
          <cell r="H35">
            <v>2.89</v>
          </cell>
          <cell r="Q35">
            <v>-198</v>
          </cell>
          <cell r="R35">
            <v>-313.3</v>
          </cell>
        </row>
      </sheetData>
      <sheetData sheetId="23">
        <row r="36">
          <cell r="C36">
            <v>0</v>
          </cell>
          <cell r="E36">
            <v>7118</v>
          </cell>
          <cell r="G36">
            <v>1203.3</v>
          </cell>
          <cell r="I36">
            <v>4699.1000000000004</v>
          </cell>
          <cell r="M36">
            <v>47.4</v>
          </cell>
          <cell r="O36">
            <v>0</v>
          </cell>
          <cell r="Q36">
            <v>0</v>
          </cell>
          <cell r="S36">
            <v>3220.6</v>
          </cell>
          <cell r="U36">
            <v>8104.4</v>
          </cell>
        </row>
      </sheetData>
      <sheetData sheetId="24">
        <row r="36">
          <cell r="C36">
            <v>9446.6</v>
          </cell>
          <cell r="E36">
            <v>28978.1</v>
          </cell>
          <cell r="I36">
            <v>4049.4</v>
          </cell>
          <cell r="K36">
            <v>88.2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8.9</v>
          </cell>
          <cell r="I36">
            <v>172</v>
          </cell>
          <cell r="K36">
            <v>14333.7</v>
          </cell>
          <cell r="M36">
            <v>1020.3</v>
          </cell>
          <cell r="O36">
            <v>23.5</v>
          </cell>
          <cell r="Q36">
            <v>110.1</v>
          </cell>
          <cell r="S36">
            <v>47.77</v>
          </cell>
          <cell r="U36">
            <v>6388</v>
          </cell>
        </row>
      </sheetData>
      <sheetData sheetId="26">
        <row r="36">
          <cell r="C36">
            <v>1569</v>
          </cell>
          <cell r="E36">
            <v>764</v>
          </cell>
          <cell r="G36">
            <v>759</v>
          </cell>
          <cell r="I36">
            <v>16</v>
          </cell>
          <cell r="K36">
            <v>15</v>
          </cell>
          <cell r="M36">
            <v>1351</v>
          </cell>
          <cell r="O36">
            <v>1310</v>
          </cell>
        </row>
      </sheetData>
      <sheetData sheetId="27">
        <row r="36">
          <cell r="C36">
            <v>775</v>
          </cell>
          <cell r="E36">
            <v>805</v>
          </cell>
          <cell r="G36">
            <v>52</v>
          </cell>
          <cell r="I36">
            <v>1320</v>
          </cell>
          <cell r="K36">
            <v>1321</v>
          </cell>
          <cell r="M36">
            <v>14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6447</v>
          </cell>
        </row>
      </sheetData>
      <sheetData sheetId="1"/>
      <sheetData sheetId="2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34</v>
          </cell>
          <cell r="C34" t="str">
            <v>34</v>
          </cell>
          <cell r="D34" t="str">
            <v>34</v>
          </cell>
          <cell r="E34" t="str">
            <v>34</v>
          </cell>
          <cell r="F34" t="str">
            <v>82</v>
          </cell>
          <cell r="G34" t="str">
            <v>0</v>
          </cell>
          <cell r="H34" t="str">
            <v>82</v>
          </cell>
          <cell r="K34" t="str">
            <v>23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59</v>
          </cell>
          <cell r="P34" t="str">
            <v>0</v>
          </cell>
          <cell r="Q34" t="str">
            <v>93</v>
          </cell>
          <cell r="R34" t="str">
            <v>93</v>
          </cell>
          <cell r="S34" t="str">
            <v>127</v>
          </cell>
          <cell r="T34" t="str">
            <v>127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71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1125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701</v>
          </cell>
        </row>
      </sheetData>
      <sheetData sheetId="4">
        <row r="34">
          <cell r="B34" t="str">
            <v>1125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216</v>
          </cell>
          <cell r="H34" t="str">
            <v>0</v>
          </cell>
          <cell r="I34" t="str">
            <v>0</v>
          </cell>
          <cell r="J34" t="str">
            <v>523</v>
          </cell>
          <cell r="L34" t="str">
            <v>0</v>
          </cell>
          <cell r="M34" t="str">
            <v>0</v>
          </cell>
          <cell r="N34" t="str">
            <v>481</v>
          </cell>
          <cell r="O34" t="str">
            <v>276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480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27</v>
          </cell>
          <cell r="H34" t="str">
            <v>0</v>
          </cell>
          <cell r="L34" t="str">
            <v>563</v>
          </cell>
          <cell r="M34" t="str">
            <v>563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475</v>
          </cell>
          <cell r="C34" t="str">
            <v>1429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236</v>
          </cell>
          <cell r="I34" t="str">
            <v>236</v>
          </cell>
          <cell r="J34" t="str">
            <v>230</v>
          </cell>
          <cell r="L34" t="str">
            <v>239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278</v>
          </cell>
          <cell r="F34" t="str">
            <v>1344</v>
          </cell>
          <cell r="G34" t="str">
            <v>1344</v>
          </cell>
          <cell r="H34" t="str">
            <v>1344</v>
          </cell>
          <cell r="I34" t="str">
            <v>1344</v>
          </cell>
          <cell r="J34" t="str">
            <v>0</v>
          </cell>
          <cell r="K34" t="str">
            <v>652</v>
          </cell>
          <cell r="L34" t="str">
            <v>652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378</v>
          </cell>
          <cell r="AC34" t="str">
            <v>424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51</v>
          </cell>
          <cell r="C34" t="str">
            <v>1</v>
          </cell>
          <cell r="D34" t="str">
            <v>2</v>
          </cell>
          <cell r="E34" t="str">
            <v>50</v>
          </cell>
          <cell r="F34" t="str">
            <v>0</v>
          </cell>
          <cell r="G34" t="str">
            <v>707</v>
          </cell>
          <cell r="H34" t="str">
            <v>166</v>
          </cell>
          <cell r="I34" t="str">
            <v>0</v>
          </cell>
          <cell r="J34" t="str">
            <v>167</v>
          </cell>
          <cell r="K34" t="str">
            <v>167</v>
          </cell>
          <cell r="L34" t="str">
            <v>0</v>
          </cell>
          <cell r="M34" t="str">
            <v>167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177</v>
          </cell>
          <cell r="T34" t="str">
            <v>177</v>
          </cell>
        </row>
      </sheetData>
      <sheetData sheetId="17">
        <row r="34">
          <cell r="B34" t="str">
            <v>513</v>
          </cell>
          <cell r="C34" t="str">
            <v>513</v>
          </cell>
          <cell r="D34" t="str">
            <v>512</v>
          </cell>
          <cell r="E34" t="str">
            <v>504</v>
          </cell>
          <cell r="F34" t="str">
            <v>1147</v>
          </cell>
          <cell r="G34" t="str">
            <v>0</v>
          </cell>
          <cell r="H34" t="str">
            <v>1148</v>
          </cell>
          <cell r="I34" t="str">
            <v>498</v>
          </cell>
          <cell r="J34" t="str">
            <v>0</v>
          </cell>
          <cell r="M34" t="str">
            <v>91</v>
          </cell>
          <cell r="N34" t="str">
            <v>89</v>
          </cell>
          <cell r="O34" t="str">
            <v>1440</v>
          </cell>
        </row>
      </sheetData>
      <sheetData sheetId="18">
        <row r="34">
          <cell r="C34" t="str">
            <v>128</v>
          </cell>
          <cell r="D34" t="str">
            <v>0</v>
          </cell>
          <cell r="L34" t="str">
            <v>129</v>
          </cell>
          <cell r="M34" t="str">
            <v>0</v>
          </cell>
        </row>
      </sheetData>
      <sheetData sheetId="19">
        <row r="34">
          <cell r="M34" t="str">
            <v>1147</v>
          </cell>
          <cell r="N34" t="str">
            <v>0</v>
          </cell>
          <cell r="O34" t="str">
            <v>1148</v>
          </cell>
          <cell r="P34" t="str">
            <v>1147</v>
          </cell>
          <cell r="Q34" t="str">
            <v>0</v>
          </cell>
          <cell r="R34" t="str">
            <v>1148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3.11</v>
          </cell>
          <cell r="G33">
            <v>0.88</v>
          </cell>
          <cell r="H33">
            <v>1.18</v>
          </cell>
          <cell r="K33">
            <v>4.4400000000000004</v>
          </cell>
          <cell r="L33">
            <v>2.38</v>
          </cell>
          <cell r="M33">
            <v>1.72</v>
          </cell>
          <cell r="N33">
            <v>1.91</v>
          </cell>
          <cell r="O33">
            <v>9.92</v>
          </cell>
          <cell r="P33">
            <v>0</v>
          </cell>
          <cell r="Q33">
            <v>0</v>
          </cell>
          <cell r="R33">
            <v>6.44</v>
          </cell>
          <cell r="S33">
            <v>0.51</v>
          </cell>
        </row>
        <row r="34">
          <cell r="B34">
            <v>1.64</v>
          </cell>
          <cell r="C34">
            <v>2.46</v>
          </cell>
        </row>
        <row r="35">
          <cell r="B35">
            <v>1.19</v>
          </cell>
          <cell r="C35">
            <v>0.68</v>
          </cell>
        </row>
      </sheetData>
      <sheetData sheetId="21">
        <row r="20">
          <cell r="D20" t="str">
            <v>2,294.00000</v>
          </cell>
        </row>
        <row r="33">
          <cell r="B33">
            <v>2388.79</v>
          </cell>
          <cell r="C33">
            <v>0</v>
          </cell>
          <cell r="E33">
            <v>-121.83</v>
          </cell>
          <cell r="F33">
            <v>-1000</v>
          </cell>
          <cell r="G33">
            <v>182.67</v>
          </cell>
          <cell r="H33">
            <v>288.63</v>
          </cell>
          <cell r="I33">
            <v>1.1200000000000001</v>
          </cell>
          <cell r="J33">
            <v>6.1</v>
          </cell>
          <cell r="K33">
            <v>0.48</v>
          </cell>
          <cell r="L33">
            <v>1.1499999999999999</v>
          </cell>
          <cell r="M33">
            <v>7207.63</v>
          </cell>
          <cell r="N33">
            <v>7207.63</v>
          </cell>
        </row>
      </sheetData>
      <sheetData sheetId="22">
        <row r="33">
          <cell r="B33">
            <v>2.62</v>
          </cell>
          <cell r="C33">
            <v>2.63</v>
          </cell>
          <cell r="D33">
            <v>1.51</v>
          </cell>
          <cell r="I33">
            <v>0.01</v>
          </cell>
          <cell r="J33">
            <v>0.61</v>
          </cell>
          <cell r="K33">
            <v>-6.38</v>
          </cell>
          <cell r="L33">
            <v>-138.75</v>
          </cell>
          <cell r="M33">
            <v>-207.21</v>
          </cell>
          <cell r="N33">
            <v>-155.25</v>
          </cell>
          <cell r="O33">
            <v>7514.5</v>
          </cell>
          <cell r="P33">
            <v>7573.25</v>
          </cell>
        </row>
        <row r="34">
          <cell r="F34">
            <v>2.59</v>
          </cell>
        </row>
        <row r="35">
          <cell r="G35">
            <v>3.1</v>
          </cell>
          <cell r="H35">
            <v>4.0999999999999996</v>
          </cell>
          <cell r="Q35">
            <v>-198.1</v>
          </cell>
          <cell r="R35">
            <v>-291.10000000000002</v>
          </cell>
        </row>
      </sheetData>
      <sheetData sheetId="23">
        <row r="36">
          <cell r="C36">
            <v>0</v>
          </cell>
          <cell r="E36">
            <v>7201</v>
          </cell>
          <cell r="G36">
            <v>1320</v>
          </cell>
          <cell r="I36">
            <v>4721.8</v>
          </cell>
          <cell r="M36">
            <v>47.7</v>
          </cell>
          <cell r="O36">
            <v>0</v>
          </cell>
          <cell r="Q36">
            <v>0</v>
          </cell>
          <cell r="S36">
            <v>7816.8</v>
          </cell>
          <cell r="U36">
            <v>8104.3</v>
          </cell>
        </row>
      </sheetData>
      <sheetData sheetId="24">
        <row r="36">
          <cell r="C36">
            <v>9446.9</v>
          </cell>
          <cell r="E36">
            <v>29177.9</v>
          </cell>
          <cell r="I36">
            <v>4049.5</v>
          </cell>
          <cell r="K36">
            <v>88.2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8.5</v>
          </cell>
          <cell r="I36">
            <v>146</v>
          </cell>
          <cell r="K36">
            <v>14147.1</v>
          </cell>
          <cell r="M36">
            <v>1070.5</v>
          </cell>
          <cell r="O36">
            <v>23.7</v>
          </cell>
          <cell r="Q36">
            <v>111.8</v>
          </cell>
          <cell r="S36">
            <v>49.55</v>
          </cell>
          <cell r="U36">
            <v>6529</v>
          </cell>
        </row>
      </sheetData>
      <sheetData sheetId="26">
        <row r="36">
          <cell r="C36">
            <v>1647</v>
          </cell>
          <cell r="E36">
            <v>818</v>
          </cell>
          <cell r="G36">
            <v>812</v>
          </cell>
          <cell r="I36">
            <v>11</v>
          </cell>
          <cell r="K36">
            <v>12</v>
          </cell>
          <cell r="M36">
            <v>1016</v>
          </cell>
          <cell r="O36">
            <v>986</v>
          </cell>
        </row>
      </sheetData>
      <sheetData sheetId="27">
        <row r="36">
          <cell r="C36">
            <v>877</v>
          </cell>
          <cell r="E36">
            <v>840</v>
          </cell>
          <cell r="G36">
            <v>86</v>
          </cell>
          <cell r="I36">
            <v>1325</v>
          </cell>
          <cell r="K36">
            <v>1315</v>
          </cell>
          <cell r="M36">
            <v>12</v>
          </cell>
          <cell r="O36">
            <v>12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6784</v>
          </cell>
        </row>
      </sheetData>
      <sheetData sheetId="1"/>
      <sheetData sheetId="2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135</v>
          </cell>
          <cell r="C34" t="str">
            <v>135</v>
          </cell>
          <cell r="D34" t="str">
            <v>135</v>
          </cell>
          <cell r="E34" t="str">
            <v>135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22</v>
          </cell>
          <cell r="L34" t="str">
            <v>23</v>
          </cell>
          <cell r="M34" t="str">
            <v>23</v>
          </cell>
          <cell r="N34" t="str">
            <v>22</v>
          </cell>
          <cell r="O34" t="str">
            <v>59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127</v>
          </cell>
          <cell r="T34" t="str">
            <v>127</v>
          </cell>
          <cell r="X34" t="str">
            <v>95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70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1097</v>
          </cell>
          <cell r="O34" t="str">
            <v>0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460</v>
          </cell>
        </row>
      </sheetData>
      <sheetData sheetId="4">
        <row r="34">
          <cell r="B34" t="str">
            <v>1097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49</v>
          </cell>
          <cell r="E34" t="str">
            <v>0</v>
          </cell>
          <cell r="F34" t="str">
            <v>0</v>
          </cell>
          <cell r="G34" t="str">
            <v>203</v>
          </cell>
          <cell r="H34" t="str">
            <v>0</v>
          </cell>
          <cell r="I34" t="str">
            <v>0</v>
          </cell>
          <cell r="J34" t="str">
            <v>404</v>
          </cell>
          <cell r="L34" t="str">
            <v>0</v>
          </cell>
          <cell r="M34" t="str">
            <v>0</v>
          </cell>
          <cell r="N34" t="str">
            <v>383</v>
          </cell>
          <cell r="O34" t="str">
            <v>233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382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16</v>
          </cell>
          <cell r="H34" t="str">
            <v>0</v>
          </cell>
          <cell r="L34" t="str">
            <v>521</v>
          </cell>
          <cell r="M34" t="str">
            <v>521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414</v>
          </cell>
          <cell r="C34" t="str">
            <v>1417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234</v>
          </cell>
          <cell r="I34" t="str">
            <v>234</v>
          </cell>
          <cell r="J34" t="str">
            <v>237</v>
          </cell>
          <cell r="L34" t="str">
            <v>237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245</v>
          </cell>
          <cell r="F34" t="str">
            <v>1210</v>
          </cell>
          <cell r="G34" t="str">
            <v>1210</v>
          </cell>
          <cell r="H34" t="str">
            <v>1210</v>
          </cell>
          <cell r="I34" t="str">
            <v>1210</v>
          </cell>
          <cell r="J34" t="str">
            <v>0</v>
          </cell>
          <cell r="K34" t="str">
            <v>613</v>
          </cell>
          <cell r="L34" t="str">
            <v>613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754</v>
          </cell>
          <cell r="AB34" t="str">
            <v>208</v>
          </cell>
          <cell r="AC34" t="str">
            <v>412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6</v>
          </cell>
          <cell r="C34" t="str">
            <v>51</v>
          </cell>
          <cell r="D34" t="str">
            <v>53</v>
          </cell>
          <cell r="E34" t="str">
            <v>3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0</v>
          </cell>
          <cell r="K34" t="str">
            <v>0</v>
          </cell>
          <cell r="L34" t="str">
            <v>0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0</v>
          </cell>
        </row>
      </sheetData>
      <sheetData sheetId="17">
        <row r="34">
          <cell r="B34" t="str">
            <v>435</v>
          </cell>
          <cell r="C34" t="str">
            <v>439</v>
          </cell>
          <cell r="D34" t="str">
            <v>502</v>
          </cell>
          <cell r="E34" t="str">
            <v>517</v>
          </cell>
          <cell r="F34" t="str">
            <v>1064</v>
          </cell>
          <cell r="G34" t="str">
            <v>0</v>
          </cell>
          <cell r="H34" t="str">
            <v>1065</v>
          </cell>
          <cell r="I34" t="str">
            <v>459</v>
          </cell>
          <cell r="J34" t="str">
            <v>0</v>
          </cell>
          <cell r="M34" t="str">
            <v>68</v>
          </cell>
          <cell r="N34" t="str">
            <v>71</v>
          </cell>
          <cell r="O34" t="str">
            <v>1440</v>
          </cell>
        </row>
      </sheetData>
      <sheetData sheetId="18">
        <row r="34">
          <cell r="C34" t="str">
            <v>126</v>
          </cell>
          <cell r="D34" t="str">
            <v>0</v>
          </cell>
          <cell r="L34" t="str">
            <v>125</v>
          </cell>
          <cell r="M34" t="str">
            <v>0</v>
          </cell>
        </row>
      </sheetData>
      <sheetData sheetId="19">
        <row r="34">
          <cell r="M34" t="str">
            <v>1065</v>
          </cell>
          <cell r="N34" t="str">
            <v>0</v>
          </cell>
          <cell r="O34" t="str">
            <v>1065</v>
          </cell>
          <cell r="P34" t="str">
            <v>910</v>
          </cell>
          <cell r="Q34" t="str">
            <v>0</v>
          </cell>
          <cell r="R34" t="str">
            <v>911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3.18</v>
          </cell>
          <cell r="G33">
            <v>0.97</v>
          </cell>
          <cell r="H33">
            <v>1.23</v>
          </cell>
          <cell r="K33">
            <v>4.45</v>
          </cell>
          <cell r="L33">
            <v>2.35</v>
          </cell>
          <cell r="M33">
            <v>1.71</v>
          </cell>
          <cell r="N33">
            <v>1.84</v>
          </cell>
          <cell r="O33">
            <v>9.83</v>
          </cell>
          <cell r="P33">
            <v>0</v>
          </cell>
          <cell r="Q33">
            <v>0</v>
          </cell>
          <cell r="R33">
            <v>6.17</v>
          </cell>
          <cell r="S33">
            <v>0.43</v>
          </cell>
        </row>
        <row r="34">
          <cell r="B34">
            <v>1.96</v>
          </cell>
          <cell r="C34">
            <v>2.39</v>
          </cell>
        </row>
        <row r="35">
          <cell r="B35">
            <v>1.1399999999999999</v>
          </cell>
          <cell r="C35">
            <v>0.71</v>
          </cell>
        </row>
      </sheetData>
      <sheetData sheetId="21">
        <row r="20">
          <cell r="D20" t="str">
            <v>2,286.00000</v>
          </cell>
        </row>
        <row r="33">
          <cell r="B33">
            <v>2384.54</v>
          </cell>
          <cell r="C33">
            <v>0</v>
          </cell>
          <cell r="E33">
            <v>-122.75</v>
          </cell>
          <cell r="F33">
            <v>-1000</v>
          </cell>
          <cell r="G33">
            <v>181.38</v>
          </cell>
          <cell r="H33">
            <v>280.54000000000002</v>
          </cell>
          <cell r="I33">
            <v>1.1200000000000001</v>
          </cell>
          <cell r="J33">
            <v>6.1</v>
          </cell>
          <cell r="K33">
            <v>0.46</v>
          </cell>
          <cell r="L33">
            <v>0.91</v>
          </cell>
          <cell r="M33">
            <v>7195.54</v>
          </cell>
          <cell r="N33">
            <v>7195.54</v>
          </cell>
        </row>
      </sheetData>
      <sheetData sheetId="22">
        <row r="33">
          <cell r="B33">
            <v>2.57</v>
          </cell>
          <cell r="C33">
            <v>2.58</v>
          </cell>
          <cell r="D33">
            <v>1.51</v>
          </cell>
          <cell r="I33">
            <v>0.01</v>
          </cell>
          <cell r="J33">
            <v>0.02</v>
          </cell>
          <cell r="K33">
            <v>-152.83000000000001</v>
          </cell>
          <cell r="L33">
            <v>-208.71</v>
          </cell>
          <cell r="M33">
            <v>-237</v>
          </cell>
          <cell r="N33">
            <v>-173.88</v>
          </cell>
          <cell r="O33">
            <v>7956.63</v>
          </cell>
          <cell r="P33">
            <v>7660.17</v>
          </cell>
        </row>
        <row r="34">
          <cell r="F34">
            <v>4.08</v>
          </cell>
        </row>
        <row r="35">
          <cell r="G35">
            <v>2.9</v>
          </cell>
          <cell r="H35">
            <v>2.9</v>
          </cell>
          <cell r="Q35">
            <v>-202</v>
          </cell>
          <cell r="R35">
            <v>-298.89999999999998</v>
          </cell>
        </row>
      </sheetData>
      <sheetData sheetId="23">
        <row r="36">
          <cell r="C36">
            <v>0</v>
          </cell>
          <cell r="E36">
            <v>7083</v>
          </cell>
          <cell r="G36">
            <v>1355.5</v>
          </cell>
          <cell r="I36">
            <v>4583.8</v>
          </cell>
          <cell r="M36">
            <v>47.1</v>
          </cell>
          <cell r="O36">
            <v>0</v>
          </cell>
          <cell r="Q36">
            <v>0</v>
          </cell>
          <cell r="S36">
            <v>6324.5</v>
          </cell>
          <cell r="U36">
            <v>8104.5</v>
          </cell>
        </row>
      </sheetData>
      <sheetData sheetId="24">
        <row r="36">
          <cell r="C36">
            <v>9446.6</v>
          </cell>
          <cell r="E36">
            <v>29246.5</v>
          </cell>
          <cell r="I36">
            <v>4049.5</v>
          </cell>
          <cell r="K36">
            <v>88.3</v>
          </cell>
          <cell r="O36">
            <v>34</v>
          </cell>
          <cell r="S36">
            <v>0</v>
          </cell>
        </row>
      </sheetData>
      <sheetData sheetId="25">
        <row r="36">
          <cell r="C36">
            <v>6.2</v>
          </cell>
          <cell r="I36">
            <v>120</v>
          </cell>
          <cell r="K36">
            <v>13365.5</v>
          </cell>
          <cell r="M36">
            <v>1043.3</v>
          </cell>
          <cell r="O36">
            <v>23.8</v>
          </cell>
          <cell r="Q36">
            <v>111</v>
          </cell>
          <cell r="S36">
            <v>32.380000000000003</v>
          </cell>
          <cell r="U36">
            <v>6368</v>
          </cell>
        </row>
      </sheetData>
      <sheetData sheetId="26">
        <row r="36">
          <cell r="C36">
            <v>1543</v>
          </cell>
          <cell r="E36">
            <v>765</v>
          </cell>
          <cell r="G36">
            <v>758</v>
          </cell>
          <cell r="I36">
            <v>0</v>
          </cell>
          <cell r="K36">
            <v>0</v>
          </cell>
          <cell r="M36">
            <v>0</v>
          </cell>
          <cell r="O36">
            <v>0</v>
          </cell>
        </row>
      </sheetData>
      <sheetData sheetId="27">
        <row r="36">
          <cell r="C36">
            <v>747</v>
          </cell>
          <cell r="E36">
            <v>842</v>
          </cell>
          <cell r="G36">
            <v>62</v>
          </cell>
          <cell r="I36">
            <v>1322</v>
          </cell>
          <cell r="K36">
            <v>1317</v>
          </cell>
          <cell r="M36">
            <v>14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6595</v>
          </cell>
        </row>
      </sheetData>
      <sheetData sheetId="1"/>
      <sheetData sheetId="2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TS,VS,함수율"/>
      <sheetName val="SS"/>
      <sheetName val="TN"/>
      <sheetName val="TP"/>
      <sheetName val="총대장균"/>
      <sheetName val="CONC.(RAW)"/>
      <sheetName val="CONC.계산값"/>
      <sheetName val="TOC(RAW)"/>
      <sheetName val="TOC계산값"/>
      <sheetName val="COD"/>
    </sheetNames>
    <sheetDataSet>
      <sheetData sheetId="0">
        <row r="4">
          <cell r="B4">
            <v>44197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10.9</v>
          </cell>
          <cell r="D26">
            <v>7.56</v>
          </cell>
          <cell r="H26">
            <v>35.866319999999995</v>
          </cell>
          <cell r="I26">
            <v>2.5618800000000004</v>
          </cell>
          <cell r="K26">
            <v>4.5411999999999999</v>
          </cell>
        </row>
        <row r="27">
          <cell r="C27">
            <v>10.8</v>
          </cell>
          <cell r="D27">
            <v>7.44</v>
          </cell>
        </row>
        <row r="28">
          <cell r="C28"/>
          <cell r="D28"/>
        </row>
        <row r="29">
          <cell r="C29"/>
          <cell r="D29"/>
          <cell r="H29">
            <v>0</v>
          </cell>
          <cell r="I29">
            <v>0</v>
          </cell>
          <cell r="K29">
            <v>-0.03</v>
          </cell>
        </row>
        <row r="30">
          <cell r="C30"/>
          <cell r="D30"/>
        </row>
        <row r="31">
          <cell r="C31"/>
          <cell r="D31"/>
          <cell r="H31">
            <v>0</v>
          </cell>
          <cell r="I31">
            <v>0</v>
          </cell>
          <cell r="K31">
            <v>-7.0000000000000007E-2</v>
          </cell>
        </row>
        <row r="32">
          <cell r="C32"/>
          <cell r="D32"/>
        </row>
        <row r="33">
          <cell r="C33"/>
          <cell r="D33"/>
          <cell r="H33">
            <v>0</v>
          </cell>
          <cell r="I33">
            <v>0</v>
          </cell>
          <cell r="K33">
            <v>-0.01</v>
          </cell>
        </row>
        <row r="34">
          <cell r="C34">
            <v>11</v>
          </cell>
          <cell r="D34">
            <v>6.9</v>
          </cell>
          <cell r="H34">
            <v>1.6958</v>
          </cell>
          <cell r="I34">
            <v>6.7831999999999999</v>
          </cell>
          <cell r="K34">
            <v>7.6999999999999999E-2</v>
          </cell>
        </row>
        <row r="35">
          <cell r="C35"/>
          <cell r="D35"/>
        </row>
        <row r="36">
          <cell r="C36"/>
          <cell r="D36"/>
        </row>
        <row r="37">
          <cell r="C37"/>
          <cell r="D37"/>
        </row>
        <row r="40">
          <cell r="C40"/>
          <cell r="D40"/>
        </row>
        <row r="41">
          <cell r="C41"/>
          <cell r="D41"/>
        </row>
        <row r="42">
          <cell r="C42"/>
          <cell r="D42"/>
        </row>
        <row r="43">
          <cell r="C43"/>
          <cell r="D43"/>
        </row>
        <row r="44">
          <cell r="C44"/>
          <cell r="D44"/>
        </row>
        <row r="45">
          <cell r="C45"/>
          <cell r="D45"/>
        </row>
        <row r="46">
          <cell r="C46"/>
          <cell r="D46"/>
        </row>
        <row r="47">
          <cell r="K47"/>
        </row>
        <row r="48">
          <cell r="C48"/>
          <cell r="D48"/>
        </row>
        <row r="49">
          <cell r="C49"/>
          <cell r="D49"/>
          <cell r="E49"/>
          <cell r="F49"/>
          <cell r="G49" t="str">
            <v>Acineta외 다수</v>
          </cell>
        </row>
        <row r="50">
          <cell r="C50"/>
          <cell r="D50"/>
          <cell r="E50"/>
          <cell r="F50"/>
          <cell r="G50" t="str">
            <v>Vorticella외 다수</v>
          </cell>
        </row>
        <row r="51">
          <cell r="C51"/>
          <cell r="D51"/>
          <cell r="E51"/>
          <cell r="G51" t="str">
            <v>Tokophrya 외 소수</v>
          </cell>
        </row>
        <row r="52">
          <cell r="C52"/>
          <cell r="D52"/>
          <cell r="H52" t="e">
            <v>#REF!</v>
          </cell>
          <cell r="I52" t="e">
            <v>#REF!</v>
          </cell>
          <cell r="K52" t="e">
            <v>#REF!</v>
          </cell>
        </row>
        <row r="53">
          <cell r="C53"/>
          <cell r="D53"/>
          <cell r="H53" t="e">
            <v>#REF!</v>
          </cell>
          <cell r="I53" t="e">
            <v>#REF!</v>
          </cell>
          <cell r="K53" t="e">
            <v>#REF!</v>
          </cell>
        </row>
        <row r="54">
          <cell r="C54"/>
          <cell r="D54"/>
          <cell r="H54" t="e">
            <v>#REF!</v>
          </cell>
          <cell r="I54" t="e">
            <v>#REF!</v>
          </cell>
          <cell r="K54" t="e">
            <v>#REF!</v>
          </cell>
        </row>
      </sheetData>
      <sheetData sheetId="1"/>
      <sheetData sheetId="2">
        <row r="26">
          <cell r="K26">
            <v>242.25</v>
          </cell>
        </row>
        <row r="27">
          <cell r="K27">
            <v>177.75</v>
          </cell>
        </row>
        <row r="28">
          <cell r="K28">
            <v>0</v>
          </cell>
        </row>
        <row r="29">
          <cell r="K29">
            <v>0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0.84999999999999964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</sheetData>
      <sheetData sheetId="3">
        <row r="28">
          <cell r="H28">
            <v>163.560183410528</v>
          </cell>
        </row>
        <row r="29">
          <cell r="H29">
            <v>113.85560268320801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8.0527865290059992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/>
        </row>
        <row r="70">
          <cell r="I70"/>
        </row>
      </sheetData>
      <sheetData sheetId="5">
        <row r="28">
          <cell r="K28">
            <v>233.33333333333334</v>
          </cell>
        </row>
        <row r="29">
          <cell r="K29">
            <v>186.66666666666649</v>
          </cell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/>
        </row>
        <row r="35">
          <cell r="K35"/>
        </row>
        <row r="36">
          <cell r="K36">
            <v>2.9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/>
        </row>
        <row r="52">
          <cell r="K52"/>
        </row>
        <row r="53">
          <cell r="K53"/>
        </row>
        <row r="54">
          <cell r="K54"/>
        </row>
        <row r="61">
          <cell r="K61"/>
        </row>
        <row r="62">
          <cell r="K62"/>
        </row>
        <row r="63">
          <cell r="K63"/>
        </row>
      </sheetData>
      <sheetData sheetId="6">
        <row r="28">
          <cell r="H28">
            <v>51.2376</v>
          </cell>
        </row>
        <row r="29">
          <cell r="H29">
            <v>38.5488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8.4789999999999992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/>
        </row>
        <row r="52">
          <cell r="H52"/>
        </row>
        <row r="53">
          <cell r="H53"/>
        </row>
        <row r="54">
          <cell r="H54">
            <v>0</v>
          </cell>
        </row>
      </sheetData>
      <sheetData sheetId="7">
        <row r="28">
          <cell r="H28">
            <v>5.0411999999999999</v>
          </cell>
        </row>
        <row r="29">
          <cell r="H29">
            <v>3.7787999999999995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8.6999999999999994E-2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/>
        </row>
        <row r="52">
          <cell r="H52"/>
        </row>
        <row r="53">
          <cell r="H53"/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150000</v>
          </cell>
        </row>
        <row r="30">
          <cell r="J30"/>
        </row>
        <row r="31">
          <cell r="J31"/>
        </row>
        <row r="32">
          <cell r="J32"/>
        </row>
        <row r="33">
          <cell r="J33"/>
        </row>
        <row r="34">
          <cell r="J34"/>
        </row>
        <row r="35">
          <cell r="J35"/>
        </row>
        <row r="36">
          <cell r="J36">
            <v>3.5</v>
          </cell>
        </row>
        <row r="37">
          <cell r="J37"/>
        </row>
        <row r="38">
          <cell r="J38"/>
        </row>
        <row r="39">
          <cell r="J39"/>
        </row>
        <row r="42">
          <cell r="J42"/>
        </row>
        <row r="43">
          <cell r="J43"/>
        </row>
        <row r="44">
          <cell r="J44"/>
        </row>
        <row r="45">
          <cell r="J45"/>
        </row>
        <row r="46">
          <cell r="J46"/>
        </row>
        <row r="47">
          <cell r="J47"/>
        </row>
        <row r="48">
          <cell r="J48"/>
        </row>
        <row r="49">
          <cell r="J49"/>
        </row>
        <row r="50">
          <cell r="J50">
            <v>0</v>
          </cell>
        </row>
        <row r="51">
          <cell r="J51"/>
        </row>
        <row r="52">
          <cell r="J52"/>
        </row>
        <row r="53">
          <cell r="J53"/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test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S,VS,함수율"/>
      <sheetName val="TP"/>
      <sheetName val="총대장균"/>
      <sheetName val="CONC.(RAW)"/>
      <sheetName val="CONC.계산값"/>
      <sheetName val="TOC(RAW)"/>
      <sheetName val="TOC계산값"/>
      <sheetName val="COD"/>
    </sheetNames>
    <sheetDataSet>
      <sheetData sheetId="0">
        <row r="4">
          <cell r="B4">
            <v>44198</v>
          </cell>
        </row>
        <row r="6">
          <cell r="C6" t="str">
            <v>맑음</v>
          </cell>
          <cell r="E6">
            <v>-2.1</v>
          </cell>
          <cell r="H6">
            <v>0</v>
          </cell>
        </row>
        <row r="26">
          <cell r="C26">
            <v>11.8</v>
          </cell>
          <cell r="D26">
            <v>7.39</v>
          </cell>
          <cell r="H26">
            <v>31.575599999999994</v>
          </cell>
          <cell r="I26">
            <v>2.2553999999999998</v>
          </cell>
          <cell r="K26">
            <v>3.67408</v>
          </cell>
        </row>
        <row r="27">
          <cell r="C27">
            <v>11.7</v>
          </cell>
          <cell r="D27">
            <v>7.38</v>
          </cell>
        </row>
        <row r="28">
          <cell r="C28"/>
          <cell r="D28"/>
        </row>
        <row r="29">
          <cell r="C29"/>
          <cell r="D29"/>
          <cell r="H29">
            <v>0</v>
          </cell>
          <cell r="I29">
            <v>0</v>
          </cell>
          <cell r="K29">
            <v>-0.03</v>
          </cell>
        </row>
        <row r="30">
          <cell r="C30"/>
          <cell r="D30"/>
        </row>
        <row r="31">
          <cell r="C31"/>
          <cell r="D31"/>
          <cell r="H31">
            <v>0</v>
          </cell>
          <cell r="I31">
            <v>0</v>
          </cell>
          <cell r="K31">
            <v>-7.0000000000000007E-2</v>
          </cell>
        </row>
        <row r="32">
          <cell r="C32"/>
          <cell r="D32"/>
        </row>
        <row r="33">
          <cell r="C33"/>
          <cell r="D33"/>
          <cell r="H33">
            <v>0</v>
          </cell>
          <cell r="I33">
            <v>0</v>
          </cell>
          <cell r="K33">
            <v>-0.01</v>
          </cell>
        </row>
        <row r="34">
          <cell r="C34">
            <v>11.4</v>
          </cell>
          <cell r="D34">
            <v>6.49</v>
          </cell>
          <cell r="H34">
            <v>1.8318000000000003</v>
          </cell>
          <cell r="I34">
            <v>7.3272000000000013</v>
          </cell>
          <cell r="K34">
            <v>6.1999999999999993E-2</v>
          </cell>
        </row>
        <row r="35">
          <cell r="C35"/>
          <cell r="D35"/>
        </row>
        <row r="36">
          <cell r="C36"/>
          <cell r="D36"/>
        </row>
        <row r="37">
          <cell r="C37"/>
          <cell r="D37"/>
        </row>
        <row r="40">
          <cell r="C40"/>
          <cell r="D40"/>
        </row>
        <row r="41">
          <cell r="C41"/>
          <cell r="D41"/>
        </row>
        <row r="42">
          <cell r="C42"/>
          <cell r="D42"/>
        </row>
        <row r="43">
          <cell r="C43"/>
          <cell r="D43"/>
        </row>
        <row r="44">
          <cell r="C44"/>
          <cell r="D44"/>
        </row>
        <row r="45">
          <cell r="C45"/>
          <cell r="D45"/>
        </row>
        <row r="46">
          <cell r="C46"/>
          <cell r="D46"/>
        </row>
        <row r="47">
          <cell r="K47"/>
        </row>
        <row r="48">
          <cell r="C48"/>
          <cell r="D48"/>
        </row>
        <row r="49">
          <cell r="C49"/>
          <cell r="D49"/>
          <cell r="E49"/>
          <cell r="F49"/>
          <cell r="G49" t="str">
            <v>Epistylis외 다수</v>
          </cell>
        </row>
        <row r="50">
          <cell r="C50"/>
          <cell r="D50"/>
          <cell r="E50"/>
          <cell r="F50"/>
          <cell r="G50" t="str">
            <v>Vorticella외 다수</v>
          </cell>
        </row>
        <row r="51">
          <cell r="C51"/>
          <cell r="D51"/>
          <cell r="E51"/>
          <cell r="G51" t="str">
            <v>Epistylis외 다수</v>
          </cell>
        </row>
        <row r="52">
          <cell r="C52"/>
          <cell r="D52"/>
          <cell r="H52">
            <v>0</v>
          </cell>
          <cell r="I52">
            <v>0</v>
          </cell>
          <cell r="K52">
            <v>-0.5</v>
          </cell>
        </row>
        <row r="53">
          <cell r="C53"/>
          <cell r="D53"/>
          <cell r="H53">
            <v>0</v>
          </cell>
          <cell r="I53">
            <v>0</v>
          </cell>
          <cell r="K53">
            <v>-0.01</v>
          </cell>
        </row>
        <row r="54">
          <cell r="C54"/>
          <cell r="D54"/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233.25000000000003</v>
          </cell>
        </row>
        <row r="27">
          <cell r="K27">
            <v>151.49999999999997</v>
          </cell>
        </row>
        <row r="28">
          <cell r="K28">
            <v>81.799999999999983</v>
          </cell>
        </row>
        <row r="29">
          <cell r="K29">
            <v>1.3080000000000009</v>
          </cell>
        </row>
        <row r="30">
          <cell r="K30">
            <v>197.25000000000003</v>
          </cell>
        </row>
        <row r="31">
          <cell r="K31">
            <v>1.6920000000000002</v>
          </cell>
        </row>
        <row r="32">
          <cell r="K32">
            <v>1.992</v>
          </cell>
        </row>
        <row r="33">
          <cell r="K33">
            <v>0.79999999999999893</v>
          </cell>
        </row>
        <row r="34">
          <cell r="K34">
            <v>2.120000000000001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181.12500000000003</v>
          </cell>
        </row>
        <row r="50">
          <cell r="K50">
            <v>3.3500000000000005</v>
          </cell>
        </row>
        <row r="51">
          <cell r="K51">
            <v>0.88999999999999879</v>
          </cell>
        </row>
        <row r="52">
          <cell r="K52">
            <v>0</v>
          </cell>
        </row>
      </sheetData>
      <sheetData sheetId="3">
        <row r="28">
          <cell r="H28">
            <v>133.42499408366001</v>
          </cell>
        </row>
        <row r="29">
          <cell r="H29">
            <v>53.314427483486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5.4317648698059999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240.00000000000009</v>
          </cell>
        </row>
        <row r="29">
          <cell r="K29">
            <v>136.66666666666694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2.8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45.107999999999997</v>
          </cell>
        </row>
        <row r="29">
          <cell r="H29">
            <v>37.267200000000003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9.1590000000000007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>
            <v>0</v>
          </cell>
          <cell r="K38">
            <v>0</v>
          </cell>
        </row>
        <row r="39">
          <cell r="I39">
            <v>0</v>
          </cell>
          <cell r="K39">
            <v>0</v>
          </cell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7">
        <row r="28">
          <cell r="H28">
            <v>4.17408</v>
          </cell>
        </row>
        <row r="29">
          <cell r="H29">
            <v>3.5975999999999999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7.1999999999999995E-2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8">
        <row r="28">
          <cell r="J28">
            <v>190000</v>
          </cell>
        </row>
        <row r="29">
          <cell r="J29">
            <v>170000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S,VS,함수율"/>
      <sheetName val="TP"/>
      <sheetName val="총대장균"/>
      <sheetName val="CONC.(RAW)"/>
      <sheetName val="CONC.계산값"/>
      <sheetName val="TOC(RAW)"/>
      <sheetName val="TOC계산값"/>
      <sheetName val="COD"/>
    </sheetNames>
    <sheetDataSet>
      <sheetData sheetId="0">
        <row r="4">
          <cell r="B4">
            <v>44199</v>
          </cell>
        </row>
        <row r="6">
          <cell r="C6" t="str">
            <v>맑음</v>
          </cell>
          <cell r="E6">
            <v>-3.2</v>
          </cell>
          <cell r="H6">
            <v>0</v>
          </cell>
        </row>
        <row r="26">
          <cell r="C26">
            <v>10.199999999999999</v>
          </cell>
          <cell r="D26">
            <v>7.46</v>
          </cell>
          <cell r="H26">
            <v>35.733599999999996</v>
          </cell>
          <cell r="I26">
            <v>2.5524000000000004</v>
          </cell>
          <cell r="K26">
            <v>4.45024</v>
          </cell>
        </row>
        <row r="27">
          <cell r="C27">
            <v>10.199999999999999</v>
          </cell>
          <cell r="D27">
            <v>7.25</v>
          </cell>
        </row>
        <row r="28">
          <cell r="C28"/>
          <cell r="D28"/>
        </row>
        <row r="29">
          <cell r="C29"/>
          <cell r="D29"/>
          <cell r="H29">
            <v>0</v>
          </cell>
          <cell r="I29">
            <v>0</v>
          </cell>
          <cell r="K29">
            <v>-0.03</v>
          </cell>
        </row>
        <row r="30">
          <cell r="C30"/>
          <cell r="D30"/>
        </row>
        <row r="31">
          <cell r="C31"/>
          <cell r="D31"/>
          <cell r="H31">
            <v>0</v>
          </cell>
          <cell r="I31">
            <v>0</v>
          </cell>
          <cell r="K31">
            <v>-7.0000000000000007E-2</v>
          </cell>
        </row>
        <row r="32">
          <cell r="C32"/>
          <cell r="D32"/>
        </row>
        <row r="33">
          <cell r="C33"/>
          <cell r="D33"/>
          <cell r="H33">
            <v>0</v>
          </cell>
          <cell r="I33">
            <v>0</v>
          </cell>
          <cell r="K33">
            <v>-0.01</v>
          </cell>
        </row>
        <row r="34">
          <cell r="C34">
            <v>10.9</v>
          </cell>
          <cell r="D34">
            <v>6.64</v>
          </cell>
          <cell r="H34">
            <v>1.8149999999999999</v>
          </cell>
          <cell r="I34">
            <v>7.26</v>
          </cell>
          <cell r="K34">
            <v>5.1999999999999998E-2</v>
          </cell>
        </row>
        <row r="35">
          <cell r="C35"/>
          <cell r="D35"/>
        </row>
        <row r="36">
          <cell r="C36"/>
          <cell r="D36"/>
        </row>
        <row r="37">
          <cell r="C37"/>
          <cell r="D37"/>
        </row>
        <row r="40">
          <cell r="C40"/>
          <cell r="D40"/>
        </row>
        <row r="41">
          <cell r="C41"/>
          <cell r="D41"/>
        </row>
        <row r="42">
          <cell r="C42"/>
          <cell r="D42"/>
        </row>
        <row r="43">
          <cell r="C43"/>
          <cell r="D43"/>
        </row>
        <row r="44">
          <cell r="C44"/>
          <cell r="D44"/>
        </row>
        <row r="45">
          <cell r="C45"/>
          <cell r="D45"/>
        </row>
        <row r="46">
          <cell r="C46"/>
          <cell r="D46"/>
        </row>
        <row r="47">
          <cell r="K47"/>
        </row>
        <row r="48">
          <cell r="C48"/>
          <cell r="D48"/>
        </row>
        <row r="49">
          <cell r="C49"/>
          <cell r="D49"/>
          <cell r="E49"/>
          <cell r="F49"/>
          <cell r="G49" t="str">
            <v>Epistylis외 다수</v>
          </cell>
        </row>
        <row r="50">
          <cell r="C50"/>
          <cell r="D50"/>
          <cell r="E50"/>
          <cell r="F50"/>
          <cell r="G50" t="str">
            <v>Vorticella외 다수</v>
          </cell>
        </row>
        <row r="51">
          <cell r="C51"/>
          <cell r="D51"/>
          <cell r="E51"/>
          <cell r="G51" t="str">
            <v>Epistylis외 다수</v>
          </cell>
        </row>
        <row r="52">
          <cell r="C52"/>
          <cell r="D52"/>
          <cell r="H52">
            <v>0</v>
          </cell>
          <cell r="I52">
            <v>0</v>
          </cell>
          <cell r="K52">
            <v>-0.5</v>
          </cell>
        </row>
        <row r="53">
          <cell r="C53"/>
          <cell r="D53"/>
          <cell r="H53">
            <v>0</v>
          </cell>
          <cell r="I53">
            <v>0</v>
          </cell>
          <cell r="K53">
            <v>-0.01</v>
          </cell>
        </row>
        <row r="54">
          <cell r="C54"/>
          <cell r="D54"/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237.375</v>
          </cell>
        </row>
        <row r="27">
          <cell r="K27">
            <v>188.62499999999997</v>
          </cell>
        </row>
        <row r="28">
          <cell r="K28">
            <v>111.19999999999999</v>
          </cell>
        </row>
        <row r="29">
          <cell r="K29">
            <v>3.2999999999999989</v>
          </cell>
        </row>
        <row r="30">
          <cell r="K30">
            <v>201</v>
          </cell>
        </row>
        <row r="31">
          <cell r="K31">
            <v>4.2000000000000011</v>
          </cell>
        </row>
        <row r="32">
          <cell r="K32">
            <v>3.5879999999999992</v>
          </cell>
        </row>
        <row r="33">
          <cell r="K33">
            <v>1.8720000000000006</v>
          </cell>
        </row>
        <row r="34">
          <cell r="K34">
            <v>1.1399999999999988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132.74999999999997</v>
          </cell>
        </row>
        <row r="50">
          <cell r="K50">
            <v>2.3199999999999985</v>
          </cell>
        </row>
        <row r="51">
          <cell r="K51">
            <v>1.8399999999999999</v>
          </cell>
        </row>
        <row r="52">
          <cell r="K52">
            <v>0</v>
          </cell>
        </row>
      </sheetData>
      <sheetData sheetId="3">
        <row r="28">
          <cell r="H28">
            <v>133.42499408366001</v>
          </cell>
        </row>
        <row r="29">
          <cell r="H29">
            <v>53.314427483486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5.4317648698059999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163.33333333333351</v>
          </cell>
        </row>
        <row r="29">
          <cell r="K29">
            <v>133.33333333333334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2.2000000000000002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51.048000000000002</v>
          </cell>
        </row>
        <row r="29">
          <cell r="H29">
            <v>46.689600000000006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9.0749999999999993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>
            <v>0</v>
          </cell>
          <cell r="K38">
            <v>0</v>
          </cell>
        </row>
        <row r="39">
          <cell r="I39">
            <v>0</v>
          </cell>
          <cell r="K39">
            <v>0</v>
          </cell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7">
        <row r="28">
          <cell r="H28">
            <v>4.95024</v>
          </cell>
        </row>
        <row r="29">
          <cell r="H29">
            <v>4.1896800000000001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6.2E-2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8">
        <row r="28">
          <cell r="J28">
            <v>210000</v>
          </cell>
        </row>
        <row r="29">
          <cell r="J29">
            <v>150000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CONC.계산값"/>
      <sheetName val="TOC(RAW)"/>
      <sheetName val="TOC계산값"/>
      <sheetName val="COD"/>
    </sheetNames>
    <sheetDataSet>
      <sheetData sheetId="0">
        <row r="4">
          <cell r="B4">
            <v>44200</v>
          </cell>
        </row>
        <row r="6">
          <cell r="C6" t="str">
            <v>맑음</v>
          </cell>
          <cell r="E6">
            <v>-5.4</v>
          </cell>
          <cell r="H6">
            <v>0</v>
          </cell>
        </row>
        <row r="26">
          <cell r="C26">
            <v>10.4</v>
          </cell>
          <cell r="D26">
            <v>7.53</v>
          </cell>
          <cell r="H26">
            <v>40.506480000000003</v>
          </cell>
          <cell r="I26">
            <v>2.8933200000000006</v>
          </cell>
          <cell r="K26">
            <v>5.6168800000000001</v>
          </cell>
        </row>
        <row r="27">
          <cell r="C27">
            <v>10.3</v>
          </cell>
          <cell r="D27">
            <v>7.42</v>
          </cell>
        </row>
        <row r="28">
          <cell r="C28">
            <v>10.199999999999999</v>
          </cell>
          <cell r="D28">
            <v>7.36</v>
          </cell>
        </row>
        <row r="29">
          <cell r="C29">
            <v>10.3</v>
          </cell>
          <cell r="D29">
            <v>6.97</v>
          </cell>
          <cell r="H29">
            <v>2.7564000000000002</v>
          </cell>
          <cell r="I29">
            <v>11.025600000000001</v>
          </cell>
          <cell r="K29">
            <v>0.18638399999999997</v>
          </cell>
        </row>
        <row r="30">
          <cell r="C30">
            <v>10.4</v>
          </cell>
          <cell r="D30">
            <v>7.48</v>
          </cell>
        </row>
        <row r="31">
          <cell r="C31">
            <v>10.5</v>
          </cell>
          <cell r="D31">
            <v>6.96</v>
          </cell>
          <cell r="H31">
            <v>0.87972000000000006</v>
          </cell>
          <cell r="I31">
            <v>7.9174800000000003</v>
          </cell>
          <cell r="K31">
            <v>0.25841599999999998</v>
          </cell>
        </row>
        <row r="32">
          <cell r="C32">
            <v>10.4</v>
          </cell>
          <cell r="D32">
            <v>6.97</v>
          </cell>
        </row>
        <row r="33">
          <cell r="C33">
            <v>10.3</v>
          </cell>
          <cell r="D33">
            <v>6.9</v>
          </cell>
          <cell r="H33">
            <v>2.4987840000000001</v>
          </cell>
          <cell r="I33">
            <v>9.9951360000000005</v>
          </cell>
          <cell r="K33">
            <v>0.17110399999999998</v>
          </cell>
        </row>
        <row r="34">
          <cell r="C34">
            <v>10.199999999999999</v>
          </cell>
          <cell r="D34">
            <v>6.87</v>
          </cell>
          <cell r="H34">
            <v>2.0862720000000006</v>
          </cell>
          <cell r="I34">
            <v>8.3450880000000023</v>
          </cell>
          <cell r="K34">
            <v>8.8064000000000003E-2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10.3</v>
          </cell>
          <cell r="D49">
            <v>6.49</v>
          </cell>
          <cell r="E49">
            <v>3.4</v>
          </cell>
          <cell r="F49">
            <v>17</v>
          </cell>
          <cell r="G49" t="str">
            <v>Acineta외 다수</v>
          </cell>
        </row>
        <row r="50">
          <cell r="C50">
            <v>10.5</v>
          </cell>
          <cell r="D50">
            <v>6.42</v>
          </cell>
          <cell r="E50">
            <v>3.2</v>
          </cell>
          <cell r="F50">
            <v>25</v>
          </cell>
          <cell r="G50" t="str">
            <v>Vorticella외 다수</v>
          </cell>
        </row>
        <row r="51">
          <cell r="C51">
            <v>10.8</v>
          </cell>
          <cell r="D51">
            <v>6.69</v>
          </cell>
          <cell r="E51">
            <v>3.7</v>
          </cell>
          <cell r="G51" t="str">
            <v>Tokophrya 외 소수</v>
          </cell>
        </row>
        <row r="52">
          <cell r="C52">
            <v>10.7</v>
          </cell>
          <cell r="D52">
            <v>7.46</v>
          </cell>
          <cell r="H52">
            <v>34.674360000000007</v>
          </cell>
          <cell r="I52">
            <v>2.4767400000000008</v>
          </cell>
          <cell r="K52">
            <v>6.8509599999999988</v>
          </cell>
        </row>
        <row r="53">
          <cell r="C53">
            <v>10.8</v>
          </cell>
          <cell r="D53">
            <v>6.88</v>
          </cell>
          <cell r="H53">
            <v>1.607424</v>
          </cell>
          <cell r="I53">
            <v>6.4296959999999999</v>
          </cell>
          <cell r="K53">
            <v>0.39075199999999999</v>
          </cell>
        </row>
        <row r="54">
          <cell r="C54">
            <v>10.7</v>
          </cell>
          <cell r="D54">
            <v>6.81</v>
          </cell>
          <cell r="H54">
            <v>1.568208</v>
          </cell>
          <cell r="I54">
            <v>6.2728320000000002</v>
          </cell>
          <cell r="K54">
            <v>0.19524799999999998</v>
          </cell>
        </row>
      </sheetData>
      <sheetData sheetId="1"/>
      <sheetData sheetId="2">
        <row r="26">
          <cell r="K26">
            <v>251.24999999999997</v>
          </cell>
        </row>
        <row r="27">
          <cell r="K27">
            <v>175.87499999999997</v>
          </cell>
        </row>
        <row r="28">
          <cell r="K28">
            <v>82.199999999999989</v>
          </cell>
        </row>
        <row r="29">
          <cell r="K29">
            <v>2.1300000000000012</v>
          </cell>
        </row>
        <row r="30">
          <cell r="K30">
            <v>237</v>
          </cell>
        </row>
        <row r="31">
          <cell r="K31">
            <v>5.88</v>
          </cell>
        </row>
        <row r="32">
          <cell r="K32">
            <v>3.4950000000000001</v>
          </cell>
        </row>
        <row r="33">
          <cell r="K33">
            <v>3.0500000000000007</v>
          </cell>
        </row>
        <row r="34">
          <cell r="K34">
            <v>2.6099999999999994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199.5</v>
          </cell>
        </row>
        <row r="50">
          <cell r="K50">
            <v>2</v>
          </cell>
        </row>
        <row r="51">
          <cell r="K51">
            <v>1.7400000000000002</v>
          </cell>
        </row>
        <row r="52">
          <cell r="K52">
            <v>0</v>
          </cell>
        </row>
      </sheetData>
      <sheetData sheetId="3">
        <row r="28">
          <cell r="H28">
            <v>135.22344606581001</v>
          </cell>
        </row>
        <row r="29">
          <cell r="H29">
            <v>112.94041879562</v>
          </cell>
        </row>
        <row r="30">
          <cell r="H30">
            <v>63.920069537107999</v>
          </cell>
        </row>
        <row r="31">
          <cell r="H31">
            <v>6.2954552641000001</v>
          </cell>
        </row>
        <row r="32">
          <cell r="H32">
            <v>156.0097209704</v>
          </cell>
        </row>
        <row r="33">
          <cell r="H33">
            <v>6.9779114440779999</v>
          </cell>
        </row>
        <row r="34">
          <cell r="H34">
            <v>7.2767769744640001</v>
          </cell>
        </row>
        <row r="35">
          <cell r="H35">
            <v>6.1538669026779997</v>
          </cell>
        </row>
        <row r="36">
          <cell r="H36">
            <v>7.224541166182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138.82268225984001</v>
          </cell>
        </row>
        <row r="52">
          <cell r="H52">
            <v>4.1262170677060004</v>
          </cell>
        </row>
        <row r="53">
          <cell r="H53">
            <v>3.9325318599819998</v>
          </cell>
        </row>
        <row r="54">
          <cell r="H54"/>
        </row>
      </sheetData>
      <sheetData sheetId="4">
        <row r="28">
          <cell r="K28">
            <v>169.99999999999983</v>
          </cell>
        </row>
        <row r="29">
          <cell r="K29">
            <v>133.33333333333334</v>
          </cell>
        </row>
        <row r="30">
          <cell r="K30">
            <v>40</v>
          </cell>
        </row>
        <row r="31">
          <cell r="K31">
            <v>4</v>
          </cell>
        </row>
        <row r="32">
          <cell r="K32">
            <v>236.66666666666694</v>
          </cell>
        </row>
        <row r="33">
          <cell r="K33">
            <v>7.6000000000000227</v>
          </cell>
        </row>
        <row r="34">
          <cell r="K34">
            <v>6</v>
          </cell>
        </row>
        <row r="35">
          <cell r="K35">
            <v>7.1999999999999895</v>
          </cell>
        </row>
        <row r="36">
          <cell r="K36">
            <v>3.6000000000000227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303.33333333333314</v>
          </cell>
        </row>
        <row r="52">
          <cell r="K52">
            <v>0.80000000000001137</v>
          </cell>
        </row>
        <row r="53">
          <cell r="K53">
            <v>10</v>
          </cell>
        </row>
        <row r="54">
          <cell r="K54">
            <v>0</v>
          </cell>
        </row>
        <row r="61">
          <cell r="K61">
            <v>2310.0000000000009</v>
          </cell>
        </row>
        <row r="62">
          <cell r="K62">
            <v>2620.0000000000005</v>
          </cell>
        </row>
        <row r="63">
          <cell r="K63">
            <v>7319.9999999999982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57.866400000000006</v>
          </cell>
        </row>
        <row r="29">
          <cell r="H29">
            <v>48.142800000000001</v>
          </cell>
        </row>
        <row r="30">
          <cell r="H30">
            <v>35.511600000000001</v>
          </cell>
        </row>
        <row r="31">
          <cell r="H31">
            <v>13.782</v>
          </cell>
        </row>
        <row r="32">
          <cell r="H32">
            <v>50.730000000000004</v>
          </cell>
        </row>
        <row r="33">
          <cell r="H33">
            <v>8.7972000000000001</v>
          </cell>
        </row>
        <row r="34">
          <cell r="H34">
            <v>12.69</v>
          </cell>
        </row>
        <row r="35">
          <cell r="H35">
            <v>12.493919999999999</v>
          </cell>
        </row>
        <row r="36">
          <cell r="H36">
            <v>10.431360000000002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49.534800000000011</v>
          </cell>
        </row>
        <row r="52">
          <cell r="H52">
            <v>8.0371199999999998</v>
          </cell>
        </row>
        <row r="53">
          <cell r="H53">
            <v>7.8410399999999996</v>
          </cell>
        </row>
        <row r="54">
          <cell r="H54">
            <v>0</v>
          </cell>
        </row>
      </sheetData>
      <sheetData sheetId="7">
        <row r="28">
          <cell r="H28">
            <v>6.1168800000000001</v>
          </cell>
        </row>
        <row r="29">
          <cell r="H29">
            <v>4.8067200000000003</v>
          </cell>
        </row>
        <row r="30">
          <cell r="H30">
            <v>3.2027999999999999</v>
          </cell>
        </row>
        <row r="31">
          <cell r="H31">
            <v>0.21638399999999997</v>
          </cell>
        </row>
        <row r="32">
          <cell r="H32">
            <v>6.0141600000000004</v>
          </cell>
        </row>
        <row r="33">
          <cell r="H33">
            <v>0.32841599999999999</v>
          </cell>
        </row>
        <row r="34">
          <cell r="H34">
            <v>0.28051200000000004</v>
          </cell>
        </row>
        <row r="35">
          <cell r="H35">
            <v>0.18110399999999999</v>
          </cell>
        </row>
        <row r="36">
          <cell r="H36">
            <v>9.8063999999999998E-2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7.3509599999999988</v>
          </cell>
        </row>
        <row r="52">
          <cell r="H52">
            <v>0.400752</v>
          </cell>
        </row>
        <row r="53">
          <cell r="H53">
            <v>0.20524799999999999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170000</v>
          </cell>
        </row>
        <row r="30">
          <cell r="J30">
            <v>150000</v>
          </cell>
        </row>
        <row r="31">
          <cell r="J31">
            <v>490</v>
          </cell>
        </row>
        <row r="32">
          <cell r="J32">
            <v>200000</v>
          </cell>
        </row>
        <row r="33">
          <cell r="J33">
            <v>410</v>
          </cell>
        </row>
        <row r="34">
          <cell r="J34">
            <v>370</v>
          </cell>
        </row>
        <row r="35">
          <cell r="J35">
            <v>21</v>
          </cell>
        </row>
        <row r="36">
          <cell r="J36">
            <v>0.5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150000</v>
          </cell>
        </row>
        <row r="52">
          <cell r="J52">
            <v>3.5</v>
          </cell>
        </row>
        <row r="53">
          <cell r="J53">
            <v>0.5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CONC.계산값"/>
      <sheetName val="TOC(RAW)"/>
      <sheetName val="TOC계산값"/>
      <sheetName val="COD"/>
    </sheetNames>
    <sheetDataSet>
      <sheetData sheetId="0">
        <row r="4">
          <cell r="B4">
            <v>44201</v>
          </cell>
        </row>
        <row r="6">
          <cell r="C6" t="str">
            <v>맑음</v>
          </cell>
          <cell r="E6">
            <v>-0.4</v>
          </cell>
          <cell r="H6">
            <v>0</v>
          </cell>
        </row>
        <row r="26">
          <cell r="C26">
            <v>10.45</v>
          </cell>
          <cell r="D26">
            <v>7.5549999999999997</v>
          </cell>
          <cell r="H26">
            <v>35.743679999999998</v>
          </cell>
          <cell r="I26">
            <v>2.5531199999999998</v>
          </cell>
          <cell r="K26">
            <v>5.3418400000000004</v>
          </cell>
        </row>
        <row r="27">
          <cell r="C27">
            <v>10.3</v>
          </cell>
          <cell r="D27">
            <v>7.4450000000000003</v>
          </cell>
        </row>
        <row r="28">
          <cell r="C28">
            <v>10.199999999999999</v>
          </cell>
          <cell r="D28">
            <v>7.3849999999999998</v>
          </cell>
        </row>
        <row r="29">
          <cell r="C29">
            <v>10.3</v>
          </cell>
          <cell r="D29">
            <v>6.93</v>
          </cell>
          <cell r="H29">
            <v>2.6353439999999999</v>
          </cell>
          <cell r="I29">
            <v>10.541376</v>
          </cell>
          <cell r="K29">
            <v>0.11875200000000002</v>
          </cell>
        </row>
        <row r="30">
          <cell r="C30">
            <v>10.45</v>
          </cell>
          <cell r="D30">
            <v>7.5350000000000001</v>
          </cell>
        </row>
        <row r="31">
          <cell r="C31">
            <v>10.5</v>
          </cell>
          <cell r="D31">
            <v>6.9649999999999999</v>
          </cell>
          <cell r="H31">
            <v>0.8560319999999999</v>
          </cell>
          <cell r="I31">
            <v>7.7042879999999991</v>
          </cell>
          <cell r="K31">
            <v>8.9216000000000018E-2</v>
          </cell>
        </row>
        <row r="32">
          <cell r="C32">
            <v>10.4</v>
          </cell>
          <cell r="D32">
            <v>6.96</v>
          </cell>
        </row>
        <row r="33">
          <cell r="C33">
            <v>10.3</v>
          </cell>
          <cell r="D33">
            <v>6.91</v>
          </cell>
          <cell r="H33">
            <v>2.3047680000000001</v>
          </cell>
          <cell r="I33">
            <v>9.2190720000000006</v>
          </cell>
          <cell r="K33">
            <v>9.7904000000000005E-2</v>
          </cell>
        </row>
        <row r="34">
          <cell r="C34">
            <v>10.199999999999999</v>
          </cell>
          <cell r="D34">
            <v>6.8849999999999998</v>
          </cell>
          <cell r="H34">
            <v>2.2315680000000002</v>
          </cell>
          <cell r="I34">
            <v>8.9262720000000009</v>
          </cell>
          <cell r="K34">
            <v>9.0176000000000006E-2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10.350000000000001</v>
          </cell>
          <cell r="D49">
            <v>6.51</v>
          </cell>
          <cell r="E49">
            <v>3.4</v>
          </cell>
          <cell r="F49">
            <v>17</v>
          </cell>
          <cell r="G49" t="str">
            <v>Acineta외 다수</v>
          </cell>
        </row>
        <row r="50">
          <cell r="C50">
            <v>10.6</v>
          </cell>
          <cell r="D50">
            <v>6.4399999999999995</v>
          </cell>
          <cell r="E50">
            <v>3.2</v>
          </cell>
          <cell r="F50">
            <v>23</v>
          </cell>
          <cell r="G50" t="str">
            <v>Vorticella외 다수</v>
          </cell>
        </row>
        <row r="51">
          <cell r="C51">
            <v>10.9</v>
          </cell>
          <cell r="D51">
            <v>6.75</v>
          </cell>
          <cell r="E51">
            <v>3.8</v>
          </cell>
          <cell r="G51" t="str">
            <v>Tokophrya 외 소수</v>
          </cell>
        </row>
        <row r="52">
          <cell r="C52">
            <v>10.7</v>
          </cell>
          <cell r="D52">
            <v>7.4350000000000005</v>
          </cell>
          <cell r="H52">
            <v>30.149279999999994</v>
          </cell>
          <cell r="I52">
            <v>2.1535199999999999</v>
          </cell>
          <cell r="K52">
            <v>4.0504000000000016</v>
          </cell>
        </row>
        <row r="53">
          <cell r="C53">
            <v>10.850000000000001</v>
          </cell>
          <cell r="D53">
            <v>6.8650000000000002</v>
          </cell>
          <cell r="H53">
            <v>1.6543200000000002</v>
          </cell>
          <cell r="I53">
            <v>6.6172800000000009</v>
          </cell>
          <cell r="K53">
            <v>0.23024</v>
          </cell>
        </row>
        <row r="54">
          <cell r="C54">
            <v>10.75</v>
          </cell>
          <cell r="D54">
            <v>6.8849999999999998</v>
          </cell>
          <cell r="H54">
            <v>1.602528</v>
          </cell>
          <cell r="I54">
            <v>6.4101119999999998</v>
          </cell>
          <cell r="K54">
            <v>0.189584</v>
          </cell>
        </row>
      </sheetData>
      <sheetData sheetId="1"/>
      <sheetData sheetId="2">
        <row r="26">
          <cell r="K26">
            <v>223.875</v>
          </cell>
        </row>
        <row r="27">
          <cell r="K27">
            <v>185.25000000000003</v>
          </cell>
        </row>
        <row r="28">
          <cell r="K28">
            <v>111.39999999999999</v>
          </cell>
        </row>
        <row r="29">
          <cell r="K29">
            <v>3.6150000000000002</v>
          </cell>
        </row>
        <row r="30">
          <cell r="K30">
            <v>222.75000000000006</v>
          </cell>
        </row>
        <row r="31">
          <cell r="K31">
            <v>3.1049999999999978</v>
          </cell>
        </row>
        <row r="32">
          <cell r="K32">
            <v>2.37</v>
          </cell>
        </row>
        <row r="33">
          <cell r="K33">
            <v>0.97000000000000064</v>
          </cell>
        </row>
        <row r="34">
          <cell r="K34">
            <v>0.86999999999999922</v>
          </cell>
        </row>
        <row r="35">
          <cell r="K35">
            <v>6132</v>
          </cell>
        </row>
        <row r="36">
          <cell r="K36">
            <v>5868</v>
          </cell>
        </row>
        <row r="37">
          <cell r="K37">
            <v>102.00000000000001</v>
          </cell>
        </row>
        <row r="38">
          <cell r="K38">
            <v>143.40000000000003</v>
          </cell>
        </row>
        <row r="39">
          <cell r="K39">
            <v>142.49999999999997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173.625</v>
          </cell>
        </row>
        <row r="50">
          <cell r="K50">
            <v>0.52000000000000135</v>
          </cell>
        </row>
        <row r="51">
          <cell r="K51">
            <v>7.0000000000000284E-2</v>
          </cell>
        </row>
        <row r="52">
          <cell r="K52">
            <v>177.29999999999998</v>
          </cell>
        </row>
      </sheetData>
      <sheetData sheetId="3">
        <row r="28">
          <cell r="H28">
            <v>198.79384156629601</v>
          </cell>
        </row>
        <row r="29">
          <cell r="H29">
            <v>189.40344124344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5.7526243124479999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236.66666666666649</v>
          </cell>
        </row>
        <row r="29">
          <cell r="K29">
            <v>116.66666666666667</v>
          </cell>
        </row>
        <row r="30">
          <cell r="K30">
            <v>100</v>
          </cell>
        </row>
        <row r="31">
          <cell r="K31">
            <v>2.8000000000000114</v>
          </cell>
        </row>
        <row r="32">
          <cell r="K32">
            <v>220.00000000000028</v>
          </cell>
        </row>
        <row r="33">
          <cell r="K33">
            <v>9.600000000000021</v>
          </cell>
        </row>
        <row r="34">
          <cell r="K34">
            <v>3.6000000000000227</v>
          </cell>
        </row>
        <row r="35">
          <cell r="K35">
            <v>4.3999999999999773</v>
          </cell>
        </row>
        <row r="36">
          <cell r="K36">
            <v>3.3999999999999773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116.66666666666667</v>
          </cell>
        </row>
        <row r="52">
          <cell r="K52">
            <v>3.6000000000000227</v>
          </cell>
        </row>
        <row r="53">
          <cell r="K53">
            <v>4.3999999999999773</v>
          </cell>
        </row>
        <row r="54">
          <cell r="K54">
            <v>0</v>
          </cell>
        </row>
        <row r="61">
          <cell r="K61">
            <v>2240.0000000000009</v>
          </cell>
        </row>
        <row r="62">
          <cell r="K62">
            <v>2490.0000000000009</v>
          </cell>
        </row>
        <row r="63">
          <cell r="K63">
            <v>7259.9999999999973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51.062399999999997</v>
          </cell>
        </row>
        <row r="29">
          <cell r="H29">
            <v>41.6676</v>
          </cell>
        </row>
        <row r="30">
          <cell r="H30">
            <v>32.4756</v>
          </cell>
        </row>
        <row r="31">
          <cell r="H31">
            <v>13.17672</v>
          </cell>
        </row>
        <row r="32">
          <cell r="H32">
            <v>45.504000000000012</v>
          </cell>
        </row>
        <row r="33">
          <cell r="H33">
            <v>8.560319999999999</v>
          </cell>
        </row>
        <row r="34">
          <cell r="H34">
            <v>12.159840000000001</v>
          </cell>
        </row>
        <row r="35">
          <cell r="H35">
            <v>11.52384</v>
          </cell>
        </row>
        <row r="36">
          <cell r="H36">
            <v>11.15784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43.070399999999992</v>
          </cell>
        </row>
        <row r="52">
          <cell r="H52">
            <v>8.2716000000000012</v>
          </cell>
        </row>
        <row r="53">
          <cell r="H53">
            <v>8.0126399999999993</v>
          </cell>
        </row>
        <row r="54">
          <cell r="H54">
            <v>0</v>
          </cell>
        </row>
      </sheetData>
      <sheetData sheetId="7">
        <row r="28">
          <cell r="H28">
            <v>5.8418400000000004</v>
          </cell>
        </row>
        <row r="29">
          <cell r="H29">
            <v>4.19808</v>
          </cell>
        </row>
        <row r="30">
          <cell r="H30">
            <v>3.1711200000000002</v>
          </cell>
        </row>
        <row r="31">
          <cell r="H31">
            <v>0.14875200000000002</v>
          </cell>
        </row>
        <row r="32">
          <cell r="H32">
            <v>5.4225599999999998</v>
          </cell>
        </row>
        <row r="33">
          <cell r="H33">
            <v>0.15921600000000002</v>
          </cell>
        </row>
        <row r="34">
          <cell r="H34">
            <v>0.14510400000000001</v>
          </cell>
        </row>
        <row r="35">
          <cell r="H35">
            <v>0.107904</v>
          </cell>
        </row>
        <row r="36">
          <cell r="H36">
            <v>0.100176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4.5504000000000016</v>
          </cell>
        </row>
        <row r="52">
          <cell r="H52">
            <v>0.24024000000000001</v>
          </cell>
        </row>
        <row r="53">
          <cell r="H53">
            <v>0.19958400000000001</v>
          </cell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170000</v>
          </cell>
        </row>
        <row r="30">
          <cell r="J30">
            <v>150000</v>
          </cell>
        </row>
        <row r="31">
          <cell r="J31">
            <v>310</v>
          </cell>
        </row>
        <row r="32">
          <cell r="J32">
            <v>160000</v>
          </cell>
        </row>
        <row r="33">
          <cell r="J33">
            <v>310</v>
          </cell>
        </row>
        <row r="34">
          <cell r="J34">
            <v>270</v>
          </cell>
        </row>
        <row r="35">
          <cell r="J35">
            <v>22</v>
          </cell>
        </row>
        <row r="36">
          <cell r="J36">
            <v>2.5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140000</v>
          </cell>
        </row>
        <row r="52">
          <cell r="J52">
            <v>4.5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44202</v>
          </cell>
        </row>
        <row r="6">
          <cell r="C6" t="str">
            <v>맑음</v>
          </cell>
          <cell r="E6">
            <v>-5.6</v>
          </cell>
          <cell r="H6">
            <v>0</v>
          </cell>
        </row>
        <row r="26">
          <cell r="C26">
            <v>10.3</v>
          </cell>
          <cell r="D26">
            <v>7.5399999999999991</v>
          </cell>
          <cell r="H26">
            <v>35.301839999999999</v>
          </cell>
          <cell r="I26">
            <v>2.5215600000000005</v>
          </cell>
          <cell r="K26">
            <v>4.8769600000000004</v>
          </cell>
        </row>
        <row r="27">
          <cell r="C27">
            <v>10.149999999999999</v>
          </cell>
          <cell r="D27">
            <v>7.4450000000000003</v>
          </cell>
        </row>
        <row r="28">
          <cell r="C28">
            <v>10.1</v>
          </cell>
          <cell r="D28">
            <v>7.3849999999999998</v>
          </cell>
        </row>
        <row r="29">
          <cell r="C29">
            <v>10.199999999999999</v>
          </cell>
          <cell r="D29">
            <v>6.96</v>
          </cell>
          <cell r="H29">
            <v>2.647392</v>
          </cell>
          <cell r="I29">
            <v>10.589568</v>
          </cell>
          <cell r="K29">
            <v>0.163248</v>
          </cell>
        </row>
        <row r="30">
          <cell r="C30">
            <v>10.25</v>
          </cell>
          <cell r="D30">
            <v>7.49</v>
          </cell>
        </row>
        <row r="31">
          <cell r="C31">
            <v>10.4</v>
          </cell>
          <cell r="D31">
            <v>6.9550000000000001</v>
          </cell>
          <cell r="H31">
            <v>0.85048800000000002</v>
          </cell>
          <cell r="I31">
            <v>7.6543920000000005</v>
          </cell>
          <cell r="K31">
            <v>0.19347199999999998</v>
          </cell>
        </row>
        <row r="32">
          <cell r="C32">
            <v>10.25</v>
          </cell>
          <cell r="D32">
            <v>6.9700000000000006</v>
          </cell>
        </row>
        <row r="33">
          <cell r="C33">
            <v>10.199999999999999</v>
          </cell>
          <cell r="D33">
            <v>6.9049999999999994</v>
          </cell>
          <cell r="H33">
            <v>2.2927680000000001</v>
          </cell>
          <cell r="I33">
            <v>9.1710720000000006</v>
          </cell>
          <cell r="K33">
            <v>0.13908799999999999</v>
          </cell>
        </row>
        <row r="34">
          <cell r="C34">
            <v>10.050000000000001</v>
          </cell>
          <cell r="D34">
            <v>6.8650000000000002</v>
          </cell>
          <cell r="H34">
            <v>2.20296</v>
          </cell>
          <cell r="I34">
            <v>8.8118400000000001</v>
          </cell>
          <cell r="K34">
            <v>0.13865599999999997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10.3</v>
          </cell>
          <cell r="D49">
            <v>6.57</v>
          </cell>
          <cell r="E49">
            <v>3.5</v>
          </cell>
          <cell r="F49">
            <v>18</v>
          </cell>
          <cell r="G49" t="str">
            <v>Acineta외 다수</v>
          </cell>
        </row>
        <row r="50">
          <cell r="C50">
            <v>10.5</v>
          </cell>
          <cell r="D50">
            <v>6.4700000000000006</v>
          </cell>
          <cell r="E50">
            <v>3.3</v>
          </cell>
          <cell r="F50">
            <v>23</v>
          </cell>
          <cell r="G50" t="str">
            <v>Vorticella외 다수</v>
          </cell>
        </row>
        <row r="51">
          <cell r="C51">
            <v>10.850000000000001</v>
          </cell>
          <cell r="D51">
            <v>6.73</v>
          </cell>
          <cell r="E51">
            <v>3.8499999999999996</v>
          </cell>
          <cell r="G51" t="str">
            <v>Tokophrya 외 소수</v>
          </cell>
        </row>
        <row r="52">
          <cell r="C52">
            <v>10.6</v>
          </cell>
          <cell r="D52">
            <v>7.41</v>
          </cell>
          <cell r="H52">
            <v>27.883800000000004</v>
          </cell>
          <cell r="I52">
            <v>1.9917000000000007</v>
          </cell>
          <cell r="K52">
            <v>3.4907200000000005</v>
          </cell>
        </row>
        <row r="53">
          <cell r="C53">
            <v>10.75</v>
          </cell>
          <cell r="D53">
            <v>6.835</v>
          </cell>
          <cell r="H53">
            <v>1.7512320000000003</v>
          </cell>
          <cell r="I53">
            <v>7.0049280000000014</v>
          </cell>
          <cell r="K53">
            <v>0.24876799999999999</v>
          </cell>
        </row>
        <row r="54">
          <cell r="C54">
            <v>10.7</v>
          </cell>
          <cell r="D54">
            <v>6.7549999999999999</v>
          </cell>
          <cell r="H54">
            <v>1.644144</v>
          </cell>
          <cell r="I54">
            <v>6.5765760000000002</v>
          </cell>
          <cell r="K54">
            <v>0.21276799999999996</v>
          </cell>
        </row>
      </sheetData>
      <sheetData sheetId="1"/>
      <sheetData sheetId="2">
        <row r="26">
          <cell r="K26">
            <v>240.75</v>
          </cell>
        </row>
        <row r="27">
          <cell r="K27">
            <v>233.25000000000003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0.90000000000000036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>
        <row r="28">
          <cell r="H28">
            <v>176.453224870946</v>
          </cell>
        </row>
        <row r="29">
          <cell r="H29">
            <v>112.216603441538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8.1803512993759995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229.99999999999972</v>
          </cell>
        </row>
        <row r="29">
          <cell r="K29">
            <v>173.33333333333343</v>
          </cell>
        </row>
        <row r="30">
          <cell r="K30">
            <v>50</v>
          </cell>
        </row>
        <row r="31">
          <cell r="K31">
            <v>5.2000000000000455</v>
          </cell>
        </row>
        <row r="32">
          <cell r="K32">
            <v>219.99999999999983</v>
          </cell>
        </row>
        <row r="33">
          <cell r="K33">
            <v>10.399999999999979</v>
          </cell>
        </row>
        <row r="34">
          <cell r="K34">
            <v>5.599999999999965</v>
          </cell>
        </row>
        <row r="35">
          <cell r="K35">
            <v>6.400000000000035</v>
          </cell>
        </row>
        <row r="36">
          <cell r="K36">
            <v>3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286.66666666666646</v>
          </cell>
        </row>
        <row r="52">
          <cell r="K52">
            <v>0.59999999999999432</v>
          </cell>
        </row>
        <row r="53">
          <cell r="K53">
            <v>5.6000000000000227</v>
          </cell>
        </row>
        <row r="54">
          <cell r="K54">
            <v>0</v>
          </cell>
        </row>
        <row r="61">
          <cell r="K61">
            <v>2259.9999999999991</v>
          </cell>
        </row>
        <row r="62">
          <cell r="K62">
            <v>2639.9999999999991</v>
          </cell>
        </row>
        <row r="63">
          <cell r="K63">
            <v>7300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50.431200000000004</v>
          </cell>
        </row>
        <row r="29">
          <cell r="H29">
            <v>44.547600000000003</v>
          </cell>
        </row>
        <row r="30">
          <cell r="H30">
            <v>32.474400000000003</v>
          </cell>
        </row>
        <row r="31">
          <cell r="H31">
            <v>13.23696</v>
          </cell>
        </row>
        <row r="32">
          <cell r="H32">
            <v>48.1584</v>
          </cell>
        </row>
        <row r="33">
          <cell r="H33">
            <v>8.50488</v>
          </cell>
        </row>
        <row r="34">
          <cell r="H34">
            <v>12.08784</v>
          </cell>
        </row>
        <row r="35">
          <cell r="H35">
            <v>11.463840000000001</v>
          </cell>
        </row>
        <row r="36">
          <cell r="H36">
            <v>11.014799999999999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39.83400000000001</v>
          </cell>
        </row>
        <row r="52">
          <cell r="H52">
            <v>8.7561600000000013</v>
          </cell>
        </row>
        <row r="53">
          <cell r="H53">
            <v>8.22072</v>
          </cell>
        </row>
        <row r="54">
          <cell r="H54">
            <v>0</v>
          </cell>
        </row>
      </sheetData>
      <sheetData sheetId="7">
        <row r="28">
          <cell r="H28">
            <v>5.3769600000000004</v>
          </cell>
        </row>
        <row r="29">
          <cell r="H29">
            <v>4.2110399999999997</v>
          </cell>
        </row>
        <row r="30">
          <cell r="H30">
            <v>3.5536799999999999</v>
          </cell>
        </row>
        <row r="31">
          <cell r="H31">
            <v>0.193248</v>
          </cell>
        </row>
        <row r="32">
          <cell r="H32">
            <v>4.9663199999999996</v>
          </cell>
        </row>
        <row r="33">
          <cell r="H33">
            <v>0.26347199999999998</v>
          </cell>
        </row>
        <row r="34">
          <cell r="H34">
            <v>0.18624000000000002</v>
          </cell>
        </row>
        <row r="35">
          <cell r="H35">
            <v>0.149088</v>
          </cell>
        </row>
        <row r="36">
          <cell r="H36">
            <v>0.14865599999999998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3.9907200000000005</v>
          </cell>
        </row>
        <row r="52">
          <cell r="H52">
            <v>0.258768</v>
          </cell>
        </row>
        <row r="53">
          <cell r="H53">
            <v>0.22276799999999997</v>
          </cell>
        </row>
        <row r="54">
          <cell r="H54">
            <v>0</v>
          </cell>
        </row>
      </sheetData>
      <sheetData sheetId="8">
        <row r="28">
          <cell r="J28">
            <v>230000</v>
          </cell>
        </row>
        <row r="29">
          <cell r="J29">
            <v>180000</v>
          </cell>
        </row>
        <row r="30">
          <cell r="J30">
            <v>150000</v>
          </cell>
        </row>
        <row r="31">
          <cell r="J31">
            <v>410</v>
          </cell>
        </row>
        <row r="32">
          <cell r="J32">
            <v>210000</v>
          </cell>
        </row>
        <row r="33">
          <cell r="J33">
            <v>610</v>
          </cell>
        </row>
        <row r="34">
          <cell r="J34">
            <v>530</v>
          </cell>
        </row>
        <row r="35">
          <cell r="J35">
            <v>36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170000</v>
          </cell>
        </row>
        <row r="52">
          <cell r="J52">
            <v>1</v>
          </cell>
        </row>
        <row r="53">
          <cell r="J53">
            <v>0.5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44203</v>
          </cell>
        </row>
        <row r="6">
          <cell r="C6" t="str">
            <v>맑음</v>
          </cell>
          <cell r="E6">
            <v>-9.8000000000000007</v>
          </cell>
          <cell r="H6">
            <v>2</v>
          </cell>
        </row>
        <row r="26">
          <cell r="C26">
            <v>10.149999999999999</v>
          </cell>
          <cell r="D26">
            <v>7.5250000000000004</v>
          </cell>
          <cell r="H26">
            <v>46.845119999999994</v>
          </cell>
          <cell r="I26">
            <v>3.3460800000000002</v>
          </cell>
          <cell r="K26">
            <v>5.9761600000000001</v>
          </cell>
        </row>
        <row r="27">
          <cell r="C27">
            <v>10</v>
          </cell>
          <cell r="D27">
            <v>7.41</v>
          </cell>
        </row>
        <row r="28">
          <cell r="C28">
            <v>9.8500000000000014</v>
          </cell>
          <cell r="D28">
            <v>7.3599999999999994</v>
          </cell>
        </row>
        <row r="29">
          <cell r="C29">
            <v>9.9499999999999993</v>
          </cell>
          <cell r="D29">
            <v>6.9649999999999999</v>
          </cell>
          <cell r="H29">
            <v>2.7234720000000001</v>
          </cell>
          <cell r="I29">
            <v>10.893888</v>
          </cell>
          <cell r="K29">
            <v>0.18945599999999999</v>
          </cell>
        </row>
        <row r="30">
          <cell r="C30">
            <v>10.1</v>
          </cell>
          <cell r="D30">
            <v>7.4700000000000006</v>
          </cell>
        </row>
        <row r="31">
          <cell r="C31">
            <v>10.4</v>
          </cell>
          <cell r="D31">
            <v>6.9250000000000007</v>
          </cell>
          <cell r="H31">
            <v>0.93441599999999991</v>
          </cell>
          <cell r="I31">
            <v>8.4097439999999999</v>
          </cell>
          <cell r="K31">
            <v>0.24502400000000002</v>
          </cell>
        </row>
        <row r="32">
          <cell r="C32">
            <v>10.25</v>
          </cell>
          <cell r="D32">
            <v>6.95</v>
          </cell>
        </row>
        <row r="33">
          <cell r="C33">
            <v>10.050000000000001</v>
          </cell>
          <cell r="D33">
            <v>6.8599999999999994</v>
          </cell>
          <cell r="H33">
            <v>2.3212319999999997</v>
          </cell>
          <cell r="I33">
            <v>9.284927999999999</v>
          </cell>
          <cell r="K33">
            <v>0.16889599999999996</v>
          </cell>
        </row>
        <row r="34">
          <cell r="C34">
            <v>9.9</v>
          </cell>
          <cell r="D34">
            <v>6.83</v>
          </cell>
          <cell r="H34">
            <v>2.2287360000000001</v>
          </cell>
          <cell r="I34">
            <v>8.9149440000000002</v>
          </cell>
          <cell r="K34">
            <v>8.2304000000000002E-2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10.050000000000001</v>
          </cell>
          <cell r="D49">
            <v>6.5350000000000001</v>
          </cell>
          <cell r="E49">
            <v>3.45</v>
          </cell>
          <cell r="F49">
            <v>17</v>
          </cell>
          <cell r="G49" t="str">
            <v>Acineta외 다수</v>
          </cell>
        </row>
        <row r="50">
          <cell r="C50">
            <v>10.350000000000001</v>
          </cell>
          <cell r="D50">
            <v>6.4399999999999995</v>
          </cell>
          <cell r="E50">
            <v>3.2</v>
          </cell>
          <cell r="F50">
            <v>23</v>
          </cell>
          <cell r="G50" t="str">
            <v>Vorticella외 다수</v>
          </cell>
        </row>
        <row r="51">
          <cell r="C51">
            <v>10.649999999999999</v>
          </cell>
          <cell r="D51">
            <v>6.8100000000000005</v>
          </cell>
          <cell r="E51">
            <v>3.8499999999999996</v>
          </cell>
          <cell r="G51" t="str">
            <v>Tokophrya 외 소수</v>
          </cell>
        </row>
        <row r="52">
          <cell r="C52">
            <v>10.4</v>
          </cell>
          <cell r="D52">
            <v>7.4700000000000006</v>
          </cell>
          <cell r="H52">
            <v>34.437480000000001</v>
          </cell>
          <cell r="I52">
            <v>2.4598200000000006</v>
          </cell>
          <cell r="K52">
            <v>6.0376000000000003</v>
          </cell>
        </row>
        <row r="53">
          <cell r="C53">
            <v>10.45</v>
          </cell>
          <cell r="D53">
            <v>6.8599999999999994</v>
          </cell>
          <cell r="H53">
            <v>1.6329120000000001</v>
          </cell>
          <cell r="I53">
            <v>6.5316480000000006</v>
          </cell>
          <cell r="K53">
            <v>0.36977599999999999</v>
          </cell>
        </row>
        <row r="54">
          <cell r="C54">
            <v>10.5</v>
          </cell>
          <cell r="D54">
            <v>6.7949999999999999</v>
          </cell>
          <cell r="H54">
            <v>1.590768</v>
          </cell>
          <cell r="I54">
            <v>6.3630719999999998</v>
          </cell>
          <cell r="K54">
            <v>0.22390399999999999</v>
          </cell>
        </row>
      </sheetData>
      <sheetData sheetId="1"/>
      <sheetData sheetId="2">
        <row r="26">
          <cell r="K26">
            <v>243.375</v>
          </cell>
        </row>
        <row r="27">
          <cell r="K27">
            <v>228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0.84000000000000163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>
        <row r="28">
          <cell r="H28">
            <v>122.567169191568</v>
          </cell>
        </row>
        <row r="29">
          <cell r="H29">
            <v>56.234287297900003</v>
          </cell>
        </row>
        <row r="30">
          <cell r="H30">
            <v>62.267531395483999</v>
          </cell>
        </row>
        <row r="31">
          <cell r="H31">
            <v>5.2656370500599996</v>
          </cell>
        </row>
        <row r="32">
          <cell r="H32">
            <v>104.611555248584</v>
          </cell>
        </row>
        <row r="33">
          <cell r="H33">
            <v>8.3900948481600004</v>
          </cell>
        </row>
        <row r="34">
          <cell r="H34">
            <v>5.0239697771399996</v>
          </cell>
        </row>
        <row r="35">
          <cell r="H35">
            <v>4.8128866234199998</v>
          </cell>
        </row>
        <row r="36">
          <cell r="H36">
            <v>5.3102608619099998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99.489075643464005</v>
          </cell>
        </row>
        <row r="52">
          <cell r="H52">
            <v>2.81375303535</v>
          </cell>
        </row>
        <row r="53">
          <cell r="H53">
            <v>2.8063574789399999</v>
          </cell>
        </row>
        <row r="54">
          <cell r="H54"/>
        </row>
      </sheetData>
      <sheetData sheetId="4">
        <row r="28">
          <cell r="K28">
            <v>233.33333333333334</v>
          </cell>
        </row>
        <row r="29">
          <cell r="K29">
            <v>139.99999999999963</v>
          </cell>
        </row>
        <row r="30">
          <cell r="K30">
            <v>78.000000000000114</v>
          </cell>
        </row>
        <row r="31">
          <cell r="K31">
            <v>4</v>
          </cell>
        </row>
        <row r="32">
          <cell r="K32">
            <v>226.66666666666657</v>
          </cell>
        </row>
        <row r="33">
          <cell r="K33">
            <v>10.399999999999979</v>
          </cell>
        </row>
        <row r="34">
          <cell r="K34">
            <v>5.6000000000000227</v>
          </cell>
        </row>
        <row r="35">
          <cell r="K35">
            <v>3.6000000000000227</v>
          </cell>
        </row>
        <row r="36">
          <cell r="K36">
            <v>3.1999999999999886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206.66666666666677</v>
          </cell>
        </row>
        <row r="52">
          <cell r="K52">
            <v>2.3999999999999773</v>
          </cell>
        </row>
        <row r="53">
          <cell r="K53">
            <v>3.5999999999999659</v>
          </cell>
        </row>
        <row r="54">
          <cell r="K54">
            <v>0</v>
          </cell>
        </row>
        <row r="61">
          <cell r="K61">
            <v>2200</v>
          </cell>
        </row>
        <row r="62">
          <cell r="K62">
            <v>2350</v>
          </cell>
        </row>
        <row r="63">
          <cell r="K63">
            <v>7460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66.921599999999998</v>
          </cell>
        </row>
        <row r="29">
          <cell r="H29">
            <v>50.287199999999999</v>
          </cell>
        </row>
        <row r="30">
          <cell r="H30">
            <v>34.688399999999994</v>
          </cell>
        </row>
        <row r="31">
          <cell r="H31">
            <v>13.61736</v>
          </cell>
        </row>
        <row r="32">
          <cell r="H32">
            <v>58.456799999999994</v>
          </cell>
        </row>
        <row r="33">
          <cell r="H33">
            <v>9.3441599999999987</v>
          </cell>
        </row>
        <row r="34">
          <cell r="H34">
            <v>11.831760000000001</v>
          </cell>
        </row>
        <row r="35">
          <cell r="H35">
            <v>11.606159999999999</v>
          </cell>
        </row>
        <row r="36">
          <cell r="H36">
            <v>11.14368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49.196400000000004</v>
          </cell>
        </row>
        <row r="52">
          <cell r="H52">
            <v>8.1645599999999998</v>
          </cell>
        </row>
        <row r="53">
          <cell r="H53">
            <v>7.9538399999999996</v>
          </cell>
        </row>
        <row r="54">
          <cell r="H54">
            <v>0</v>
          </cell>
        </row>
      </sheetData>
      <sheetData sheetId="7">
        <row r="28">
          <cell r="H28">
            <v>6.4761600000000001</v>
          </cell>
        </row>
        <row r="29">
          <cell r="H29">
            <v>4.2129599999999998</v>
          </cell>
        </row>
        <row r="30">
          <cell r="H30">
            <v>2.9455199999999997</v>
          </cell>
        </row>
        <row r="31">
          <cell r="H31">
            <v>0.21945599999999998</v>
          </cell>
        </row>
        <row r="32">
          <cell r="H32">
            <v>6.0117600000000007</v>
          </cell>
        </row>
        <row r="33">
          <cell r="H33">
            <v>0.31502400000000003</v>
          </cell>
        </row>
        <row r="34">
          <cell r="H34">
            <v>0.25027199999999999</v>
          </cell>
        </row>
        <row r="35">
          <cell r="H35">
            <v>0.17889599999999997</v>
          </cell>
        </row>
        <row r="36">
          <cell r="H36">
            <v>9.2303999999999997E-2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6.5376000000000003</v>
          </cell>
        </row>
        <row r="52">
          <cell r="H52">
            <v>0.379776</v>
          </cell>
        </row>
        <row r="53">
          <cell r="H53">
            <v>0.233904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170000</v>
          </cell>
        </row>
        <row r="30">
          <cell r="J30">
            <v>150000</v>
          </cell>
        </row>
        <row r="31">
          <cell r="J31">
            <v>430</v>
          </cell>
        </row>
        <row r="32">
          <cell r="J32">
            <v>200000</v>
          </cell>
        </row>
        <row r="33">
          <cell r="J33">
            <v>630</v>
          </cell>
        </row>
        <row r="34">
          <cell r="J34">
            <v>530</v>
          </cell>
        </row>
        <row r="35">
          <cell r="J35">
            <v>32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170000</v>
          </cell>
        </row>
        <row r="52">
          <cell r="J52">
            <v>1.5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44204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12.7</v>
          </cell>
          <cell r="D26">
            <v>7.34</v>
          </cell>
          <cell r="H26">
            <v>36.371159999999996</v>
          </cell>
          <cell r="I26">
            <v>2.5979399999999999</v>
          </cell>
          <cell r="K26">
            <v>4.8618399999999991</v>
          </cell>
        </row>
        <row r="27">
          <cell r="C27">
            <v>12.8</v>
          </cell>
          <cell r="D27">
            <v>7.25</v>
          </cell>
        </row>
        <row r="28">
          <cell r="C28">
            <v>12.8</v>
          </cell>
          <cell r="D28">
            <v>7.12</v>
          </cell>
        </row>
        <row r="29">
          <cell r="C29">
            <v>12.7</v>
          </cell>
          <cell r="D29">
            <v>6.85</v>
          </cell>
          <cell r="H29">
            <v>2.4398879999999998</v>
          </cell>
          <cell r="I29">
            <v>9.7595519999999993</v>
          </cell>
          <cell r="K29">
            <v>0.16689599999999999</v>
          </cell>
        </row>
        <row r="30">
          <cell r="C30">
            <v>12.8</v>
          </cell>
          <cell r="D30">
            <v>7.28</v>
          </cell>
        </row>
        <row r="31">
          <cell r="C31">
            <v>13</v>
          </cell>
          <cell r="D31">
            <v>6.92</v>
          </cell>
          <cell r="H31">
            <v>1.0319999999999998</v>
          </cell>
          <cell r="I31">
            <v>9.2879999999999985</v>
          </cell>
          <cell r="K31">
            <v>0.26719999999999999</v>
          </cell>
        </row>
        <row r="32">
          <cell r="C32">
            <v>12.9</v>
          </cell>
          <cell r="D32">
            <v>6.78</v>
          </cell>
        </row>
        <row r="33">
          <cell r="C33">
            <v>12.9</v>
          </cell>
          <cell r="D33">
            <v>6.71</v>
          </cell>
          <cell r="H33">
            <v>1.960896</v>
          </cell>
          <cell r="I33">
            <v>7.8435839999999999</v>
          </cell>
          <cell r="K33">
            <v>0.13044800000000001</v>
          </cell>
        </row>
        <row r="34">
          <cell r="C34">
            <v>13.2</v>
          </cell>
          <cell r="D34">
            <v>6.68</v>
          </cell>
          <cell r="H34">
            <v>1.9264320000000001</v>
          </cell>
          <cell r="I34">
            <v>7.7057280000000006</v>
          </cell>
          <cell r="K34">
            <v>0.13116800000000001</v>
          </cell>
        </row>
        <row r="35">
          <cell r="C35">
            <v>12.7</v>
          </cell>
          <cell r="D35">
            <v>7.34</v>
          </cell>
        </row>
        <row r="36">
          <cell r="C36">
            <v>12.8</v>
          </cell>
          <cell r="D36">
            <v>7.25</v>
          </cell>
        </row>
        <row r="37">
          <cell r="C37">
            <v>12.8</v>
          </cell>
          <cell r="D37">
            <v>7.12</v>
          </cell>
        </row>
        <row r="40">
          <cell r="C40">
            <v>13</v>
          </cell>
          <cell r="D40">
            <v>6.92</v>
          </cell>
        </row>
        <row r="41">
          <cell r="C41">
            <v>12.9</v>
          </cell>
          <cell r="D41">
            <v>6.78</v>
          </cell>
        </row>
        <row r="42">
          <cell r="C42">
            <v>12.9</v>
          </cell>
          <cell r="D42">
            <v>6.71</v>
          </cell>
        </row>
        <row r="43">
          <cell r="C43">
            <v>13.2</v>
          </cell>
          <cell r="D43">
            <v>6.68</v>
          </cell>
        </row>
        <row r="44">
          <cell r="C44">
            <v>12.8</v>
          </cell>
          <cell r="D44">
            <v>6.65</v>
          </cell>
        </row>
        <row r="45">
          <cell r="C45">
            <v>13.2</v>
          </cell>
          <cell r="D45">
            <v>6.72</v>
          </cell>
        </row>
        <row r="46">
          <cell r="C46">
            <v>13.2</v>
          </cell>
          <cell r="D46">
            <v>6.72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12.8</v>
          </cell>
          <cell r="D49">
            <v>6.65</v>
          </cell>
          <cell r="E49">
            <v>3.9</v>
          </cell>
          <cell r="F49">
            <v>20</v>
          </cell>
          <cell r="G49" t="str">
            <v>Acineta외 다수</v>
          </cell>
        </row>
        <row r="50">
          <cell r="C50">
            <v>13.2</v>
          </cell>
          <cell r="D50">
            <v>6.72</v>
          </cell>
          <cell r="E50">
            <v>2.8</v>
          </cell>
          <cell r="F50">
            <v>21</v>
          </cell>
          <cell r="G50" t="str">
            <v>Vorticella외 다수</v>
          </cell>
        </row>
        <row r="51">
          <cell r="C51">
            <v>13.2</v>
          </cell>
          <cell r="D51">
            <v>6.72</v>
          </cell>
          <cell r="E51">
            <v>2.8</v>
          </cell>
          <cell r="G51" t="str">
            <v>Tokophrya 외 소수</v>
          </cell>
        </row>
        <row r="52">
          <cell r="C52">
            <v>12.9</v>
          </cell>
          <cell r="D52">
            <v>6.78</v>
          </cell>
          <cell r="H52">
            <v>27.765359999999998</v>
          </cell>
          <cell r="I52">
            <v>1.9832400000000001</v>
          </cell>
          <cell r="K52">
            <v>20.208400000000001</v>
          </cell>
        </row>
        <row r="53">
          <cell r="C53">
            <v>12.9</v>
          </cell>
          <cell r="D53">
            <v>6.71</v>
          </cell>
          <cell r="H53">
            <v>2.08968</v>
          </cell>
          <cell r="I53">
            <v>8.3587199999999999</v>
          </cell>
          <cell r="K53">
            <v>0.78464</v>
          </cell>
        </row>
        <row r="54">
          <cell r="C54">
            <v>13.2</v>
          </cell>
          <cell r="D54">
            <v>6.68</v>
          </cell>
          <cell r="H54">
            <v>1.8675840000000001</v>
          </cell>
          <cell r="I54">
            <v>7.4703360000000005</v>
          </cell>
          <cell r="K54">
            <v>0.74119999999999997</v>
          </cell>
        </row>
      </sheetData>
      <sheetData sheetId="1"/>
      <sheetData sheetId="2">
        <row r="26">
          <cell r="K26">
            <v>228</v>
          </cell>
        </row>
        <row r="27">
          <cell r="K27">
            <v>221.25</v>
          </cell>
        </row>
        <row r="28">
          <cell r="K28">
            <v>0</v>
          </cell>
        </row>
        <row r="29">
          <cell r="K29">
            <v>0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0.5600000000000005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</sheetData>
      <sheetData sheetId="3">
        <row r="28">
          <cell r="H28">
            <v>73.918979042448001</v>
          </cell>
        </row>
        <row r="29">
          <cell r="H29">
            <v>73.108021824320005</v>
          </cell>
        </row>
        <row r="30">
          <cell r="H30">
            <v>0</v>
          </cell>
        </row>
        <row r="31">
          <cell r="H31">
            <v>0</v>
          </cell>
        </row>
        <row r="32">
          <cell r="H32">
            <v>0</v>
          </cell>
        </row>
        <row r="33">
          <cell r="H33">
            <v>0</v>
          </cell>
        </row>
        <row r="34">
          <cell r="H34">
            <v>0</v>
          </cell>
        </row>
        <row r="35">
          <cell r="H35">
            <v>0</v>
          </cell>
        </row>
        <row r="36">
          <cell r="H36">
            <v>11.941388213931999</v>
          </cell>
        </row>
        <row r="37">
          <cell r="H37">
            <v>1854.24400032672</v>
          </cell>
        </row>
        <row r="38">
          <cell r="H38">
            <v>573.04026975023999</v>
          </cell>
        </row>
        <row r="39">
          <cell r="H39">
            <v>140.03635667056</v>
          </cell>
        </row>
        <row r="40">
          <cell r="H40">
            <v>84.602964957320012</v>
          </cell>
        </row>
        <row r="41">
          <cell r="H41">
            <v>133.93503893196001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/>
        </row>
        <row r="51">
          <cell r="H51">
            <v>0</v>
          </cell>
        </row>
        <row r="52">
          <cell r="H52">
            <v>0</v>
          </cell>
        </row>
        <row r="53">
          <cell r="H53">
            <v>0</v>
          </cell>
        </row>
        <row r="54">
          <cell r="H54">
            <v>128.85068669536</v>
          </cell>
        </row>
      </sheetData>
      <sheetData sheetId="4">
        <row r="28">
          <cell r="K28">
            <v>226.66666666666657</v>
          </cell>
        </row>
        <row r="29">
          <cell r="K29">
            <v>150</v>
          </cell>
        </row>
        <row r="30">
          <cell r="K30">
            <v>105.99999999999994</v>
          </cell>
        </row>
        <row r="31">
          <cell r="K31">
            <v>5.2000000000000455</v>
          </cell>
        </row>
        <row r="32">
          <cell r="K32">
            <v>200</v>
          </cell>
        </row>
        <row r="33">
          <cell r="K33">
            <v>11.199999999999989</v>
          </cell>
        </row>
        <row r="34">
          <cell r="K34">
            <v>3.5999999999999659</v>
          </cell>
        </row>
        <row r="35">
          <cell r="K35">
            <v>2.8000000000000114</v>
          </cell>
        </row>
        <row r="36">
          <cell r="K36">
            <v>2.1999999999999886</v>
          </cell>
        </row>
        <row r="39">
          <cell r="K39">
            <v>60</v>
          </cell>
        </row>
        <row r="40">
          <cell r="K40">
            <v>340.00000000000057</v>
          </cell>
        </row>
        <row r="41">
          <cell r="K41">
            <v>189.99999999999915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176.66666666666657</v>
          </cell>
        </row>
        <row r="52">
          <cell r="K52">
            <v>4.3999999999999773</v>
          </cell>
        </row>
        <row r="53">
          <cell r="K53">
            <v>4.8000000000000105</v>
          </cell>
        </row>
        <row r="54">
          <cell r="K54">
            <v>570.00000000000023</v>
          </cell>
        </row>
        <row r="61">
          <cell r="K61">
            <v>2179.9999999999995</v>
          </cell>
        </row>
        <row r="62">
          <cell r="K62">
            <v>2400</v>
          </cell>
        </row>
        <row r="63">
          <cell r="K63">
            <v>7200</v>
          </cell>
        </row>
      </sheetData>
      <sheetData sheetId="5">
        <row r="28">
          <cell r="I28">
            <v>9420.0000000000291</v>
          </cell>
          <cell r="K28">
            <v>7850.0000000000018</v>
          </cell>
        </row>
        <row r="29">
          <cell r="I29">
            <v>16330.000000000002</v>
          </cell>
          <cell r="K29">
            <v>12939.999999999998</v>
          </cell>
        </row>
        <row r="30">
          <cell r="I30">
            <v>26909.999999999989</v>
          </cell>
          <cell r="K30">
            <v>14639.999999999985</v>
          </cell>
        </row>
        <row r="31">
          <cell r="I31">
            <v>20569.999999999975</v>
          </cell>
          <cell r="K31">
            <v>14369.999999999991</v>
          </cell>
        </row>
        <row r="32">
          <cell r="I32">
            <v>9038.0000000000127</v>
          </cell>
          <cell r="K32">
            <v>6930.0000000000146</v>
          </cell>
        </row>
        <row r="33">
          <cell r="I33">
            <v>11100.000000000022</v>
          </cell>
          <cell r="K33">
            <v>7200.0000000000073</v>
          </cell>
        </row>
        <row r="34">
          <cell r="I34">
            <v>625.99999999997101</v>
          </cell>
          <cell r="K34">
            <v>499.99999999998931</v>
          </cell>
        </row>
        <row r="35">
          <cell r="I35">
            <v>19870.000000000011</v>
          </cell>
          <cell r="K35">
            <v>14590.000000000015</v>
          </cell>
        </row>
        <row r="36">
          <cell r="I36">
            <v>5799.9999999999827</v>
          </cell>
        </row>
        <row r="37">
          <cell r="I37">
            <v>4160.00000000003</v>
          </cell>
        </row>
        <row r="38">
          <cell r="I38">
            <v>7200</v>
          </cell>
          <cell r="K38">
            <v>6020.0000000000018</v>
          </cell>
        </row>
        <row r="39">
          <cell r="I39">
            <v>7200</v>
          </cell>
          <cell r="K39">
            <v>6020.0000000000018</v>
          </cell>
        </row>
        <row r="61">
          <cell r="K61">
            <v>1910.0000000000007</v>
          </cell>
        </row>
        <row r="62">
          <cell r="K62">
            <v>2259.9999999999995</v>
          </cell>
        </row>
        <row r="63">
          <cell r="K63">
            <v>6020.0000000000018</v>
          </cell>
        </row>
        <row r="69">
          <cell r="I69">
            <v>80.754176736366503</v>
          </cell>
        </row>
        <row r="70">
          <cell r="I70">
            <v>79.532158597355647</v>
          </cell>
        </row>
      </sheetData>
      <sheetData sheetId="6">
        <row r="28">
          <cell r="H28">
            <v>51.958799999999997</v>
          </cell>
        </row>
        <row r="29">
          <cell r="H29">
            <v>46.231200000000001</v>
          </cell>
        </row>
        <row r="30">
          <cell r="H30">
            <v>34.108800000000002</v>
          </cell>
        </row>
        <row r="31">
          <cell r="H31">
            <v>12.199439999999999</v>
          </cell>
        </row>
        <row r="32">
          <cell r="H32">
            <v>49.773600000000002</v>
          </cell>
        </row>
        <row r="33">
          <cell r="H33">
            <v>10.319999999999999</v>
          </cell>
        </row>
        <row r="34">
          <cell r="H34">
            <v>10.64568</v>
          </cell>
        </row>
        <row r="35">
          <cell r="H35">
            <v>9.8044799999999999</v>
          </cell>
        </row>
        <row r="36">
          <cell r="H36">
            <v>9.6321600000000007</v>
          </cell>
        </row>
        <row r="37">
          <cell r="H37">
            <v>451.31999999999994</v>
          </cell>
        </row>
        <row r="38">
          <cell r="H38">
            <v>421.92</v>
          </cell>
        </row>
        <row r="39">
          <cell r="H39">
            <v>71.44680000000001</v>
          </cell>
        </row>
        <row r="40">
          <cell r="H40">
            <v>68.796000000000006</v>
          </cell>
        </row>
        <row r="41">
          <cell r="H41">
            <v>80.093999999999994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39.6648</v>
          </cell>
        </row>
        <row r="52">
          <cell r="H52">
            <v>10.448399999999999</v>
          </cell>
        </row>
        <row r="53">
          <cell r="H53">
            <v>9.3379200000000004</v>
          </cell>
        </row>
        <row r="54">
          <cell r="H54">
            <v>95.153999999999996</v>
          </cell>
        </row>
      </sheetData>
      <sheetData sheetId="7">
        <row r="28">
          <cell r="H28">
            <v>5.3618399999999991</v>
          </cell>
        </row>
        <row r="29">
          <cell r="H29">
            <v>4.7354399999999996</v>
          </cell>
        </row>
        <row r="30">
          <cell r="H30">
            <v>4.2062399999999993</v>
          </cell>
        </row>
        <row r="31">
          <cell r="H31">
            <v>0.19689599999999999</v>
          </cell>
        </row>
        <row r="32">
          <cell r="H32">
            <v>5.0481600000000002</v>
          </cell>
        </row>
        <row r="33">
          <cell r="H33">
            <v>0.3372</v>
          </cell>
        </row>
        <row r="34">
          <cell r="H34">
            <v>0.20630400000000002</v>
          </cell>
        </row>
        <row r="35">
          <cell r="H35">
            <v>0.14044800000000002</v>
          </cell>
        </row>
        <row r="36">
          <cell r="H36">
            <v>0.14116800000000002</v>
          </cell>
        </row>
        <row r="37">
          <cell r="H37">
            <v>77.7744</v>
          </cell>
        </row>
        <row r="38">
          <cell r="H38">
            <v>71.260800000000003</v>
          </cell>
        </row>
        <row r="39">
          <cell r="H39">
            <v>1.9406400000000001</v>
          </cell>
        </row>
        <row r="40">
          <cell r="H40">
            <v>16.2744</v>
          </cell>
        </row>
        <row r="41">
          <cell r="H41">
            <v>16.0152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20.708400000000001</v>
          </cell>
        </row>
        <row r="52">
          <cell r="H52">
            <v>0.79464000000000001</v>
          </cell>
        </row>
        <row r="53">
          <cell r="H53">
            <v>0.75119999999999998</v>
          </cell>
        </row>
        <row r="54">
          <cell r="H54">
            <v>16.715999999999998</v>
          </cell>
        </row>
      </sheetData>
      <sheetData sheetId="8">
        <row r="28">
          <cell r="J28">
            <v>230000</v>
          </cell>
        </row>
        <row r="29">
          <cell r="J29">
            <v>180000</v>
          </cell>
        </row>
        <row r="30">
          <cell r="J30">
            <v>160000</v>
          </cell>
        </row>
        <row r="31">
          <cell r="J31">
            <v>460</v>
          </cell>
        </row>
        <row r="32">
          <cell r="J32">
            <v>220000</v>
          </cell>
        </row>
        <row r="33">
          <cell r="J33">
            <v>700</v>
          </cell>
        </row>
        <row r="34">
          <cell r="J34">
            <v>590</v>
          </cell>
        </row>
        <row r="35">
          <cell r="J35">
            <v>30</v>
          </cell>
        </row>
        <row r="36">
          <cell r="J36">
            <v>1.5</v>
          </cell>
        </row>
        <row r="37">
          <cell r="J37">
            <v>370000</v>
          </cell>
        </row>
        <row r="38">
          <cell r="J38">
            <v>340000</v>
          </cell>
        </row>
        <row r="39">
          <cell r="J39">
            <v>150000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170000</v>
          </cell>
        </row>
        <row r="52">
          <cell r="J52">
            <v>1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실험기록부"/>
      <sheetName val="일반사항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/>
      <sheetData sheetId="1">
        <row r="4">
          <cell r="B4">
            <v>44205</v>
          </cell>
        </row>
        <row r="6">
          <cell r="C6" t="str">
            <v>맑음</v>
          </cell>
          <cell r="E6">
            <v>-9.6</v>
          </cell>
          <cell r="H6">
            <v>0</v>
          </cell>
        </row>
        <row r="26">
          <cell r="C26">
            <v>10.9</v>
          </cell>
          <cell r="D26">
            <v>7.4399999999999995</v>
          </cell>
          <cell r="H26">
            <v>37.697519999999997</v>
          </cell>
          <cell r="I26">
            <v>2.6926800000000002</v>
          </cell>
          <cell r="K26">
            <v>4.7807200000000005</v>
          </cell>
        </row>
        <row r="27">
          <cell r="C27">
            <v>10.850000000000001</v>
          </cell>
          <cell r="D27">
            <v>7.34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11.149999999999999</v>
          </cell>
          <cell r="D34">
            <v>6.5250000000000004</v>
          </cell>
          <cell r="H34">
            <v>2.15</v>
          </cell>
          <cell r="I34">
            <v>8.6</v>
          </cell>
          <cell r="K34">
            <v>0.158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Epistylis외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Epistylis외 다수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2">
        <row r="26">
          <cell r="K26">
            <v>285.375</v>
          </cell>
        </row>
        <row r="27">
          <cell r="K27">
            <v>238.875</v>
          </cell>
        </row>
        <row r="28">
          <cell r="K28">
            <v>82</v>
          </cell>
        </row>
        <row r="29">
          <cell r="K29">
            <v>4.7099999999999991</v>
          </cell>
        </row>
        <row r="30">
          <cell r="K30">
            <v>283.12499999999994</v>
          </cell>
        </row>
        <row r="31">
          <cell r="K31">
            <v>3.69</v>
          </cell>
        </row>
        <row r="32">
          <cell r="K32">
            <v>5.7749999999999995</v>
          </cell>
        </row>
        <row r="33">
          <cell r="K33">
            <v>4.42</v>
          </cell>
        </row>
        <row r="34">
          <cell r="K34">
            <v>0.82000000000000028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212.96250000000001</v>
          </cell>
        </row>
        <row r="50">
          <cell r="K50">
            <v>1.2400000000000002</v>
          </cell>
        </row>
        <row r="51">
          <cell r="K51">
            <v>0.85999999999999943</v>
          </cell>
        </row>
        <row r="52">
          <cell r="K52">
            <v>0</v>
          </cell>
        </row>
      </sheetData>
      <sheetData sheetId="3">
        <row r="28">
          <cell r="H28">
            <v>82.322934486443998</v>
          </cell>
        </row>
        <row r="29">
          <cell r="H29">
            <v>78.672669244991994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5.4977107899720004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159.99999999999991</v>
          </cell>
        </row>
        <row r="29">
          <cell r="K29">
            <v>119.99999999999982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2.4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53.8536</v>
          </cell>
        </row>
        <row r="29">
          <cell r="H29">
            <v>47.351999999999997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10.75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5.2807200000000005</v>
          </cell>
        </row>
        <row r="29">
          <cell r="H29">
            <v>4.2271200000000002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0.16800000000000001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230000</v>
          </cell>
        </row>
        <row r="29">
          <cell r="J29">
            <v>210000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44206</v>
          </cell>
        </row>
        <row r="6">
          <cell r="C6" t="str">
            <v>맑음</v>
          </cell>
          <cell r="E6">
            <v>-8</v>
          </cell>
          <cell r="H6">
            <v>0</v>
          </cell>
        </row>
        <row r="26">
          <cell r="C26">
            <v>10.9</v>
          </cell>
          <cell r="D26">
            <v>7.29</v>
          </cell>
          <cell r="H26">
            <v>37.786560000000001</v>
          </cell>
          <cell r="I26">
            <v>2.6990400000000001</v>
          </cell>
          <cell r="K26">
            <v>4.679920000000001</v>
          </cell>
        </row>
        <row r="27">
          <cell r="C27">
            <v>11.05</v>
          </cell>
          <cell r="D27">
            <v>7.165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11.2</v>
          </cell>
          <cell r="D34">
            <v>6.7549999999999999</v>
          </cell>
          <cell r="H34">
            <v>2.1710000000000003</v>
          </cell>
          <cell r="I34">
            <v>8.6840000000000011</v>
          </cell>
          <cell r="K34">
            <v>0.13199999999999998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Epistylis외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Epistylis외 다수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271.87500000000006</v>
          </cell>
        </row>
        <row r="27">
          <cell r="K27">
            <v>216.75000000000006</v>
          </cell>
        </row>
        <row r="28">
          <cell r="K28">
            <v>74.799999999999983</v>
          </cell>
        </row>
        <row r="29">
          <cell r="K29">
            <v>3.9599999999999995</v>
          </cell>
        </row>
        <row r="30">
          <cell r="K30">
            <v>262.5</v>
          </cell>
        </row>
        <row r="31">
          <cell r="K31">
            <v>3.8249999999999997</v>
          </cell>
        </row>
        <row r="32">
          <cell r="K32">
            <v>3.7350000000000017</v>
          </cell>
        </row>
        <row r="33">
          <cell r="K33">
            <v>2.67</v>
          </cell>
        </row>
        <row r="34">
          <cell r="K34">
            <v>0.91000000000000014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209.625</v>
          </cell>
        </row>
        <row r="50">
          <cell r="K50">
            <v>1.3400000000000016</v>
          </cell>
        </row>
        <row r="51">
          <cell r="K51">
            <v>0.70000000000000107</v>
          </cell>
        </row>
        <row r="52">
          <cell r="K52">
            <v>0</v>
          </cell>
        </row>
      </sheetData>
      <sheetData sheetId="3">
        <row r="28">
          <cell r="H28">
            <v>155.24297100000001</v>
          </cell>
        </row>
        <row r="29">
          <cell r="H29">
            <v>179.526724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6.5621464999999999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223.33333333333343</v>
          </cell>
        </row>
        <row r="29">
          <cell r="K29">
            <v>146.66666666666686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2.4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53.980800000000002</v>
          </cell>
        </row>
        <row r="29">
          <cell r="H29">
            <v>48.7164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10.855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5.179920000000001</v>
          </cell>
        </row>
        <row r="29">
          <cell r="H29">
            <v>4.4752799999999997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0.14199999999999999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210000</v>
          </cell>
        </row>
        <row r="29">
          <cell r="J29">
            <v>170000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3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44207</v>
          </cell>
        </row>
        <row r="6">
          <cell r="C6" t="str">
            <v>맑음</v>
          </cell>
          <cell r="E6">
            <v>-7.2</v>
          </cell>
          <cell r="H6">
            <v>0</v>
          </cell>
        </row>
        <row r="26">
          <cell r="C26">
            <v>8.8500000000000014</v>
          </cell>
          <cell r="D26">
            <v>7.5449999999999999</v>
          </cell>
          <cell r="H26">
            <v>42.392279999999992</v>
          </cell>
          <cell r="I26">
            <v>3.0280199999999997</v>
          </cell>
          <cell r="K26">
            <v>5.5040800000000001</v>
          </cell>
        </row>
        <row r="27">
          <cell r="C27">
            <v>8.6999999999999993</v>
          </cell>
          <cell r="D27">
            <v>7.4399999999999995</v>
          </cell>
        </row>
        <row r="28">
          <cell r="C28">
            <v>8.6</v>
          </cell>
          <cell r="D28">
            <v>7.37</v>
          </cell>
        </row>
        <row r="29">
          <cell r="C29">
            <v>8.75</v>
          </cell>
          <cell r="D29">
            <v>6.95</v>
          </cell>
          <cell r="H29">
            <v>2.4858720000000001</v>
          </cell>
          <cell r="I29">
            <v>9.9434880000000003</v>
          </cell>
          <cell r="K29">
            <v>0.25056</v>
          </cell>
        </row>
        <row r="30">
          <cell r="C30">
            <v>8.8000000000000007</v>
          </cell>
          <cell r="D30">
            <v>7.52</v>
          </cell>
        </row>
        <row r="31">
          <cell r="C31">
            <v>9</v>
          </cell>
          <cell r="D31">
            <v>6.9649999999999999</v>
          </cell>
          <cell r="H31">
            <v>1.0134719999999999</v>
          </cell>
          <cell r="I31">
            <v>9.1212479999999996</v>
          </cell>
          <cell r="K31">
            <v>0.37289600000000001</v>
          </cell>
        </row>
        <row r="32">
          <cell r="C32">
            <v>8.9</v>
          </cell>
          <cell r="D32">
            <v>6.9600000000000009</v>
          </cell>
        </row>
        <row r="33">
          <cell r="C33">
            <v>8.75</v>
          </cell>
          <cell r="D33">
            <v>6.8949999999999996</v>
          </cell>
          <cell r="H33">
            <v>2.3141279999999997</v>
          </cell>
          <cell r="I33">
            <v>9.256511999999999</v>
          </cell>
          <cell r="K33">
            <v>0.18128</v>
          </cell>
        </row>
        <row r="34">
          <cell r="C34">
            <v>8.6</v>
          </cell>
          <cell r="D34">
            <v>6.85</v>
          </cell>
          <cell r="H34">
            <v>2.0392320000000006</v>
          </cell>
          <cell r="I34">
            <v>8.1569280000000024</v>
          </cell>
          <cell r="K34">
            <v>0.13184000000000001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8.8500000000000014</v>
          </cell>
          <cell r="D49">
            <v>6.5350000000000001</v>
          </cell>
          <cell r="E49">
            <v>3.55</v>
          </cell>
          <cell r="F49">
            <v>31</v>
          </cell>
          <cell r="G49" t="str">
            <v>Acineta외 다수</v>
          </cell>
        </row>
        <row r="50">
          <cell r="C50">
            <v>8.9499999999999993</v>
          </cell>
          <cell r="D50">
            <v>6.4550000000000001</v>
          </cell>
          <cell r="E50">
            <v>3.25</v>
          </cell>
          <cell r="F50">
            <v>20</v>
          </cell>
          <cell r="G50" t="str">
            <v>Vorticella외 다수</v>
          </cell>
        </row>
        <row r="51">
          <cell r="C51">
            <v>9.3000000000000007</v>
          </cell>
          <cell r="D51">
            <v>6.7750000000000004</v>
          </cell>
          <cell r="E51">
            <v>3.8</v>
          </cell>
          <cell r="G51" t="str">
            <v>Tokophrya 외 소수</v>
          </cell>
        </row>
        <row r="52">
          <cell r="C52">
            <v>9.1</v>
          </cell>
          <cell r="D52">
            <v>7.4749999999999996</v>
          </cell>
          <cell r="H52">
            <v>14.206919999999998</v>
          </cell>
          <cell r="I52">
            <v>1.01478</v>
          </cell>
          <cell r="K52">
            <v>4.25488</v>
          </cell>
        </row>
        <row r="53">
          <cell r="C53">
            <v>9.25</v>
          </cell>
          <cell r="D53">
            <v>6.8949999999999996</v>
          </cell>
          <cell r="H53">
            <v>1.0066560000000002</v>
          </cell>
          <cell r="I53">
            <v>4.0266240000000009</v>
          </cell>
          <cell r="K53">
            <v>0.25135999999999997</v>
          </cell>
        </row>
        <row r="54">
          <cell r="C54">
            <v>9.1499999999999986</v>
          </cell>
          <cell r="D54">
            <v>6.835</v>
          </cell>
          <cell r="H54">
            <v>0.88684800000000008</v>
          </cell>
          <cell r="I54">
            <v>3.5473920000000003</v>
          </cell>
          <cell r="K54">
            <v>0.19481600000000002</v>
          </cell>
        </row>
      </sheetData>
      <sheetData sheetId="1"/>
      <sheetData sheetId="2">
        <row r="26">
          <cell r="K26">
            <v>268.875</v>
          </cell>
        </row>
        <row r="27">
          <cell r="K27">
            <v>127.875</v>
          </cell>
        </row>
        <row r="28">
          <cell r="K28">
            <v>82.2</v>
          </cell>
        </row>
        <row r="29">
          <cell r="K29">
            <v>2.988</v>
          </cell>
        </row>
        <row r="30">
          <cell r="K30">
            <v>248.24999999999997</v>
          </cell>
        </row>
        <row r="31">
          <cell r="K31">
            <v>2.1600000000000006</v>
          </cell>
        </row>
        <row r="32">
          <cell r="K32">
            <v>1.5239999999999994</v>
          </cell>
        </row>
        <row r="33">
          <cell r="K33">
            <v>1.9900000000000002</v>
          </cell>
        </row>
        <row r="34">
          <cell r="K34">
            <v>0.76999999999999957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154.125</v>
          </cell>
        </row>
        <row r="50">
          <cell r="K50">
            <v>0.61000000000000121</v>
          </cell>
        </row>
        <row r="51">
          <cell r="K51">
            <v>0.46999999999999886</v>
          </cell>
        </row>
        <row r="52">
          <cell r="K52">
            <v>0</v>
          </cell>
        </row>
      </sheetData>
      <sheetData sheetId="3">
        <row r="28">
          <cell r="H28">
            <v>114.981201311148</v>
          </cell>
        </row>
        <row r="29">
          <cell r="H29">
            <v>56.857170080952002</v>
          </cell>
        </row>
        <row r="30">
          <cell r="H30">
            <v>43.805466723492003</v>
          </cell>
        </row>
        <row r="31">
          <cell r="H31">
            <v>4.7428744685639996</v>
          </cell>
        </row>
        <row r="32">
          <cell r="H32">
            <v>116.248762573272</v>
          </cell>
        </row>
        <row r="33">
          <cell r="H33">
            <v>6.7926400729559999</v>
          </cell>
        </row>
        <row r="34">
          <cell r="H34">
            <v>4.8517056459659997</v>
          </cell>
        </row>
        <row r="35">
          <cell r="H35">
            <v>4.3679545468000001</v>
          </cell>
        </row>
        <row r="36">
          <cell r="H36">
            <v>4.811773268804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66.084642519371997</v>
          </cell>
        </row>
        <row r="52">
          <cell r="H52">
            <v>2.624025983168</v>
          </cell>
        </row>
        <row r="53">
          <cell r="H53">
            <v>2.0175456089180002</v>
          </cell>
        </row>
        <row r="54">
          <cell r="H54"/>
        </row>
      </sheetData>
      <sheetData sheetId="4">
        <row r="28">
          <cell r="K28">
            <v>183.33333333333334</v>
          </cell>
        </row>
        <row r="29">
          <cell r="K29">
            <v>120.00000000000028</v>
          </cell>
        </row>
        <row r="30">
          <cell r="K30">
            <v>42.000000000000171</v>
          </cell>
        </row>
        <row r="31">
          <cell r="K31">
            <v>5.2000000000000455</v>
          </cell>
        </row>
        <row r="32">
          <cell r="K32">
            <v>176.66666666666657</v>
          </cell>
        </row>
        <row r="33">
          <cell r="K33">
            <v>12</v>
          </cell>
        </row>
        <row r="34">
          <cell r="K34">
            <v>8.399999999999979</v>
          </cell>
        </row>
        <row r="35">
          <cell r="K35">
            <v>4.8000000000000105</v>
          </cell>
        </row>
        <row r="36">
          <cell r="K36">
            <v>2.2000000000000175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113.33333333333304</v>
          </cell>
        </row>
        <row r="52">
          <cell r="K52">
            <v>1.1999999999999886</v>
          </cell>
        </row>
        <row r="53">
          <cell r="K53">
            <v>5.6000000000000227</v>
          </cell>
        </row>
        <row r="54">
          <cell r="K54">
            <v>0</v>
          </cell>
        </row>
        <row r="61">
          <cell r="K61">
            <v>2240.0000000000009</v>
          </cell>
        </row>
        <row r="62">
          <cell r="K62">
            <v>2079.9999999999995</v>
          </cell>
        </row>
        <row r="63">
          <cell r="K63">
            <v>7160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60.560399999999994</v>
          </cell>
        </row>
        <row r="29">
          <cell r="H29">
            <v>25.491599999999998</v>
          </cell>
        </row>
        <row r="30">
          <cell r="H30">
            <v>14.685600000000001</v>
          </cell>
        </row>
        <row r="31">
          <cell r="H31">
            <v>12.429359999999999</v>
          </cell>
        </row>
        <row r="32">
          <cell r="H32">
            <v>37.631999999999998</v>
          </cell>
        </row>
        <row r="33">
          <cell r="H33">
            <v>10.13472</v>
          </cell>
        </row>
        <row r="34">
          <cell r="H34">
            <v>11.581440000000001</v>
          </cell>
        </row>
        <row r="35">
          <cell r="H35">
            <v>11.570639999999999</v>
          </cell>
        </row>
        <row r="36">
          <cell r="H36">
            <v>10.196160000000003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20.2956</v>
          </cell>
        </row>
        <row r="52">
          <cell r="H52">
            <v>5.0332800000000004</v>
          </cell>
        </row>
        <row r="53">
          <cell r="H53">
            <v>4.43424</v>
          </cell>
        </row>
        <row r="54">
          <cell r="H54">
            <v>0</v>
          </cell>
        </row>
      </sheetData>
      <sheetData sheetId="7">
        <row r="28">
          <cell r="H28">
            <v>6.0040800000000001</v>
          </cell>
        </row>
        <row r="29">
          <cell r="H29">
            <v>3.79488</v>
          </cell>
        </row>
        <row r="30">
          <cell r="H30">
            <v>2.4312</v>
          </cell>
        </row>
        <row r="31">
          <cell r="H31">
            <v>0.28056000000000003</v>
          </cell>
        </row>
        <row r="32">
          <cell r="H32">
            <v>4.4371200000000002</v>
          </cell>
        </row>
        <row r="33">
          <cell r="H33">
            <v>0.44289600000000001</v>
          </cell>
        </row>
        <row r="34">
          <cell r="H34">
            <v>0.28968000000000005</v>
          </cell>
        </row>
        <row r="35">
          <cell r="H35">
            <v>0.19128000000000001</v>
          </cell>
        </row>
        <row r="36">
          <cell r="H36">
            <v>0.14184000000000002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4.75488</v>
          </cell>
        </row>
        <row r="52">
          <cell r="H52">
            <v>0.26135999999999998</v>
          </cell>
        </row>
        <row r="53">
          <cell r="H53">
            <v>0.20481600000000003</v>
          </cell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140000</v>
          </cell>
        </row>
        <row r="30">
          <cell r="J30">
            <v>120000</v>
          </cell>
        </row>
        <row r="31">
          <cell r="J31">
            <v>430</v>
          </cell>
        </row>
        <row r="32">
          <cell r="J32">
            <v>190000</v>
          </cell>
        </row>
        <row r="33">
          <cell r="J33">
            <v>370</v>
          </cell>
        </row>
        <row r="34">
          <cell r="J34">
            <v>280</v>
          </cell>
        </row>
        <row r="35">
          <cell r="J35">
            <v>17</v>
          </cell>
        </row>
        <row r="36">
          <cell r="J36">
            <v>2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140000</v>
          </cell>
        </row>
        <row r="52">
          <cell r="J52">
            <v>3.5</v>
          </cell>
        </row>
        <row r="53">
          <cell r="J53">
            <v>3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44208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9.1</v>
          </cell>
          <cell r="D26">
            <v>7.5250000000000004</v>
          </cell>
          <cell r="H26">
            <v>40.015079999999998</v>
          </cell>
          <cell r="I26">
            <v>2.8582200000000002</v>
          </cell>
          <cell r="K26">
            <v>4.9604800000000004</v>
          </cell>
        </row>
        <row r="27">
          <cell r="C27">
            <v>8.8000000000000007</v>
          </cell>
          <cell r="D27">
            <v>7.415</v>
          </cell>
        </row>
        <row r="28">
          <cell r="C28">
            <v>8.6499999999999986</v>
          </cell>
          <cell r="D28">
            <v>7.37</v>
          </cell>
        </row>
        <row r="29">
          <cell r="C29">
            <v>8.8500000000000014</v>
          </cell>
          <cell r="D29">
            <v>6.95</v>
          </cell>
          <cell r="H29">
            <v>2.9028480000000005</v>
          </cell>
          <cell r="I29">
            <v>11.611392000000002</v>
          </cell>
          <cell r="K29">
            <v>0.13785600000000003</v>
          </cell>
        </row>
        <row r="30">
          <cell r="C30">
            <v>8.9499999999999993</v>
          </cell>
          <cell r="D30">
            <v>7.46</v>
          </cell>
        </row>
        <row r="31">
          <cell r="C31">
            <v>9.3000000000000007</v>
          </cell>
          <cell r="D31">
            <v>6.96</v>
          </cell>
          <cell r="H31">
            <v>1.2634560000000001</v>
          </cell>
          <cell r="I31">
            <v>11.371104000000001</v>
          </cell>
          <cell r="K31">
            <v>0.249056</v>
          </cell>
        </row>
        <row r="32">
          <cell r="C32">
            <v>9.1499999999999986</v>
          </cell>
          <cell r="D32">
            <v>6.9600000000000009</v>
          </cell>
        </row>
        <row r="33">
          <cell r="C33">
            <v>9.0500000000000007</v>
          </cell>
          <cell r="D33">
            <v>6.91</v>
          </cell>
          <cell r="H33">
            <v>2.5293600000000005</v>
          </cell>
          <cell r="I33">
            <v>10.117440000000002</v>
          </cell>
          <cell r="K33">
            <v>0.106736</v>
          </cell>
        </row>
        <row r="34">
          <cell r="C34">
            <v>8.9</v>
          </cell>
          <cell r="D34">
            <v>6.8849999999999998</v>
          </cell>
          <cell r="H34">
            <v>2.4150239999999998</v>
          </cell>
          <cell r="I34">
            <v>9.6600959999999993</v>
          </cell>
          <cell r="K34">
            <v>0.10524800000000001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8.9499999999999993</v>
          </cell>
          <cell r="D49">
            <v>6.5</v>
          </cell>
          <cell r="E49">
            <v>3.4</v>
          </cell>
          <cell r="F49">
            <v>31</v>
          </cell>
          <cell r="G49" t="str">
            <v>Acineta외 다수</v>
          </cell>
        </row>
        <row r="50">
          <cell r="C50">
            <v>9.1499999999999986</v>
          </cell>
          <cell r="D50">
            <v>6.4250000000000007</v>
          </cell>
          <cell r="E50">
            <v>3.1500000000000004</v>
          </cell>
          <cell r="F50">
            <v>20</v>
          </cell>
          <cell r="G50" t="str">
            <v>Vorticella외 다수</v>
          </cell>
        </row>
        <row r="51">
          <cell r="C51">
            <v>9.5500000000000007</v>
          </cell>
          <cell r="D51">
            <v>6.7349999999999994</v>
          </cell>
          <cell r="E51">
            <v>3.8</v>
          </cell>
          <cell r="G51" t="str">
            <v>Tokophrya 외 소수</v>
          </cell>
        </row>
        <row r="52">
          <cell r="C52">
            <v>9.3500000000000014</v>
          </cell>
          <cell r="D52">
            <v>7.46</v>
          </cell>
          <cell r="H52">
            <v>34.901159999999997</v>
          </cell>
          <cell r="I52">
            <v>2.4929400000000004</v>
          </cell>
          <cell r="K52">
            <v>3.5072799999999997</v>
          </cell>
        </row>
        <row r="53">
          <cell r="C53">
            <v>9.4499999999999993</v>
          </cell>
          <cell r="D53">
            <v>6.88</v>
          </cell>
          <cell r="H53">
            <v>2.5179360000000002</v>
          </cell>
          <cell r="I53">
            <v>10.071744000000001</v>
          </cell>
          <cell r="K53">
            <v>0.12646400000000002</v>
          </cell>
        </row>
        <row r="54">
          <cell r="C54">
            <v>9.4</v>
          </cell>
          <cell r="D54">
            <v>6.83</v>
          </cell>
          <cell r="H54">
            <v>2.4764160000000004</v>
          </cell>
          <cell r="I54">
            <v>9.9056640000000016</v>
          </cell>
          <cell r="K54">
            <v>0.12094399999999998</v>
          </cell>
        </row>
      </sheetData>
      <sheetData sheetId="1"/>
      <sheetData sheetId="2">
        <row r="26">
          <cell r="K26">
            <v>210.75000000000003</v>
          </cell>
        </row>
        <row r="27">
          <cell r="K27">
            <v>170.99999999999997</v>
          </cell>
        </row>
        <row r="28">
          <cell r="K28">
            <v>61.800000000000011</v>
          </cell>
        </row>
        <row r="29">
          <cell r="K29">
            <v>4.6560000000000006</v>
          </cell>
        </row>
        <row r="30">
          <cell r="K30">
            <v>197.62499999999997</v>
          </cell>
        </row>
        <row r="31">
          <cell r="K31">
            <v>4.1159999999999997</v>
          </cell>
        </row>
        <row r="32">
          <cell r="K32">
            <v>1.9199999999999995</v>
          </cell>
        </row>
        <row r="33">
          <cell r="K33">
            <v>0.90000000000000036</v>
          </cell>
        </row>
        <row r="34">
          <cell r="K34">
            <v>0.99000000000000021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130.50000000000003</v>
          </cell>
        </row>
        <row r="50">
          <cell r="K50">
            <v>1.8000000000000007</v>
          </cell>
        </row>
        <row r="51">
          <cell r="K51">
            <v>0.22000000000000064</v>
          </cell>
        </row>
        <row r="52">
          <cell r="K52">
            <v>0</v>
          </cell>
        </row>
      </sheetData>
      <sheetData sheetId="3">
        <row r="28">
          <cell r="H28">
            <v>129.656096679672</v>
          </cell>
        </row>
        <row r="29">
          <cell r="H29">
            <v>96.426092116220005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4.3891468945999996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193.33333333333323</v>
          </cell>
        </row>
        <row r="29">
          <cell r="K29">
            <v>156.66666666666632</v>
          </cell>
        </row>
        <row r="30">
          <cell r="K30">
            <v>60</v>
          </cell>
        </row>
        <row r="31">
          <cell r="K31">
            <v>3.1999999999999886</v>
          </cell>
        </row>
        <row r="32">
          <cell r="K32">
            <v>186.66666666666649</v>
          </cell>
        </row>
        <row r="33">
          <cell r="K33">
            <v>9.600000000000021</v>
          </cell>
        </row>
        <row r="34">
          <cell r="K34">
            <v>5.1999999999999895</v>
          </cell>
        </row>
        <row r="35">
          <cell r="K35">
            <v>4</v>
          </cell>
        </row>
        <row r="36">
          <cell r="K36">
            <v>3.1999999999999886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353.33333333333314</v>
          </cell>
        </row>
        <row r="52">
          <cell r="K52">
            <v>2</v>
          </cell>
        </row>
        <row r="53">
          <cell r="K53">
            <v>2.8000000000000114</v>
          </cell>
        </row>
        <row r="54">
          <cell r="K54">
            <v>0</v>
          </cell>
        </row>
        <row r="61">
          <cell r="K61">
            <v>2270.0000000000005</v>
          </cell>
        </row>
        <row r="62">
          <cell r="K62">
            <v>2389.9999999999991</v>
          </cell>
        </row>
        <row r="63">
          <cell r="K63">
            <v>8120.0000000000018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57.164400000000001</v>
          </cell>
        </row>
        <row r="29">
          <cell r="H29">
            <v>53.079600000000006</v>
          </cell>
        </row>
        <row r="30">
          <cell r="H30">
            <v>48.224400000000003</v>
          </cell>
        </row>
        <row r="31">
          <cell r="H31">
            <v>14.514240000000001</v>
          </cell>
        </row>
        <row r="32">
          <cell r="H32">
            <v>55.563600000000001</v>
          </cell>
        </row>
        <row r="33">
          <cell r="H33">
            <v>12.63456</v>
          </cell>
        </row>
        <row r="34">
          <cell r="H34">
            <v>13.646879999999999</v>
          </cell>
        </row>
        <row r="35">
          <cell r="H35">
            <v>12.646800000000001</v>
          </cell>
        </row>
        <row r="36">
          <cell r="H36">
            <v>12.075119999999998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49.858800000000002</v>
          </cell>
        </row>
        <row r="52">
          <cell r="H52">
            <v>12.58968</v>
          </cell>
        </row>
        <row r="53">
          <cell r="H53">
            <v>12.38208</v>
          </cell>
        </row>
        <row r="54">
          <cell r="H54">
            <v>0</v>
          </cell>
        </row>
      </sheetData>
      <sheetData sheetId="7">
        <row r="28">
          <cell r="H28">
            <v>5.4604800000000004</v>
          </cell>
        </row>
        <row r="29">
          <cell r="H29">
            <v>4.2347999999999999</v>
          </cell>
        </row>
        <row r="30">
          <cell r="H30">
            <v>4.0300799999999999</v>
          </cell>
        </row>
        <row r="31">
          <cell r="H31">
            <v>0.16785600000000003</v>
          </cell>
        </row>
        <row r="32">
          <cell r="H32">
            <v>5.3764799999999999</v>
          </cell>
        </row>
        <row r="33">
          <cell r="H33">
            <v>0.31905600000000001</v>
          </cell>
        </row>
        <row r="34">
          <cell r="H34">
            <v>0.20904000000000003</v>
          </cell>
        </row>
        <row r="35">
          <cell r="H35">
            <v>0.11673599999999999</v>
          </cell>
        </row>
        <row r="36">
          <cell r="H36">
            <v>0.115248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4.0072799999999997</v>
          </cell>
        </row>
        <row r="52">
          <cell r="H52">
            <v>0.13646400000000003</v>
          </cell>
        </row>
        <row r="53">
          <cell r="H53">
            <v>0.13094399999999998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170000</v>
          </cell>
        </row>
        <row r="30">
          <cell r="J30">
            <v>170000</v>
          </cell>
        </row>
        <row r="31">
          <cell r="J31">
            <v>410</v>
          </cell>
        </row>
        <row r="32">
          <cell r="J32">
            <v>220000</v>
          </cell>
        </row>
        <row r="33">
          <cell r="J33">
            <v>720</v>
          </cell>
        </row>
        <row r="34">
          <cell r="J34">
            <v>610</v>
          </cell>
        </row>
        <row r="35">
          <cell r="J35">
            <v>33</v>
          </cell>
        </row>
        <row r="36">
          <cell r="J36">
            <v>0.5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150000</v>
          </cell>
        </row>
        <row r="52">
          <cell r="J52">
            <v>1</v>
          </cell>
        </row>
        <row r="53">
          <cell r="J53">
            <v>0.5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44209</v>
          </cell>
        </row>
        <row r="6">
          <cell r="C6" t="str">
            <v>맑음</v>
          </cell>
          <cell r="E6">
            <v>-5</v>
          </cell>
          <cell r="H6">
            <v>0</v>
          </cell>
        </row>
        <row r="26">
          <cell r="C26">
            <v>8.75</v>
          </cell>
          <cell r="D26">
            <v>7.5950000000000006</v>
          </cell>
          <cell r="H26">
            <v>40.336799999999997</v>
          </cell>
          <cell r="I26">
            <v>2.8812000000000002</v>
          </cell>
          <cell r="K26">
            <v>5.4889600000000005</v>
          </cell>
        </row>
        <row r="27">
          <cell r="C27">
            <v>8.6499999999999986</v>
          </cell>
          <cell r="D27">
            <v>7.45</v>
          </cell>
        </row>
        <row r="28">
          <cell r="C28">
            <v>8.5500000000000007</v>
          </cell>
          <cell r="D28">
            <v>7.3949999999999996</v>
          </cell>
        </row>
        <row r="29">
          <cell r="C29">
            <v>8.8500000000000014</v>
          </cell>
          <cell r="D29">
            <v>6.9399999999999995</v>
          </cell>
          <cell r="H29">
            <v>2.7801119999999999</v>
          </cell>
          <cell r="I29">
            <v>11.120448</v>
          </cell>
          <cell r="K29">
            <v>0.20447999999999997</v>
          </cell>
        </row>
        <row r="30">
          <cell r="C30">
            <v>8.6999999999999993</v>
          </cell>
          <cell r="D30">
            <v>7.5150000000000006</v>
          </cell>
        </row>
        <row r="31">
          <cell r="C31">
            <v>9.1999999999999993</v>
          </cell>
          <cell r="D31">
            <v>6.96</v>
          </cell>
          <cell r="H31">
            <v>1.3262879999999999</v>
          </cell>
          <cell r="I31">
            <v>11.936591999999999</v>
          </cell>
          <cell r="K31">
            <v>0.45324799999999993</v>
          </cell>
        </row>
        <row r="32">
          <cell r="C32">
            <v>9.0500000000000007</v>
          </cell>
          <cell r="D32">
            <v>6.95</v>
          </cell>
        </row>
        <row r="33">
          <cell r="C33">
            <v>8.9</v>
          </cell>
          <cell r="D33">
            <v>6.8900000000000006</v>
          </cell>
          <cell r="H33">
            <v>2.5991520000000001</v>
          </cell>
          <cell r="I33">
            <v>10.396608000000001</v>
          </cell>
          <cell r="K33">
            <v>0.21540799999999996</v>
          </cell>
        </row>
        <row r="34">
          <cell r="C34">
            <v>8.8500000000000014</v>
          </cell>
          <cell r="D34">
            <v>6.87</v>
          </cell>
          <cell r="H34">
            <v>2.5812480000000004</v>
          </cell>
          <cell r="I34">
            <v>10.324992000000002</v>
          </cell>
          <cell r="K34">
            <v>0.13327999999999998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8.9499999999999993</v>
          </cell>
          <cell r="D49">
            <v>6.5</v>
          </cell>
          <cell r="E49">
            <v>3.5</v>
          </cell>
          <cell r="F49">
            <v>31</v>
          </cell>
          <cell r="G49" t="str">
            <v>Acineta외 다수</v>
          </cell>
        </row>
        <row r="50">
          <cell r="C50">
            <v>9.1499999999999986</v>
          </cell>
          <cell r="D50">
            <v>6.3949999999999996</v>
          </cell>
          <cell r="E50">
            <v>3.1500000000000004</v>
          </cell>
          <cell r="F50">
            <v>20</v>
          </cell>
          <cell r="G50" t="str">
            <v>Tokophrya 외 소수</v>
          </cell>
        </row>
        <row r="51">
          <cell r="C51">
            <v>9.4499999999999993</v>
          </cell>
          <cell r="D51">
            <v>6.7249999999999996</v>
          </cell>
          <cell r="E51">
            <v>3.3</v>
          </cell>
          <cell r="G51" t="str">
            <v>Vorticella외 다수</v>
          </cell>
        </row>
        <row r="52">
          <cell r="C52">
            <v>9.1999999999999993</v>
          </cell>
          <cell r="D52">
            <v>7.415</v>
          </cell>
          <cell r="H52">
            <v>31.037160000000004</v>
          </cell>
          <cell r="I52">
            <v>2.2169400000000006</v>
          </cell>
          <cell r="K52">
            <v>3.7372000000000005</v>
          </cell>
        </row>
        <row r="53">
          <cell r="C53">
            <v>9.3500000000000014</v>
          </cell>
          <cell r="D53">
            <v>6.92</v>
          </cell>
          <cell r="H53">
            <v>2.3042880000000001</v>
          </cell>
          <cell r="I53">
            <v>9.2171520000000005</v>
          </cell>
          <cell r="K53">
            <v>0.25375999999999999</v>
          </cell>
        </row>
        <row r="54">
          <cell r="C54">
            <v>9.3000000000000007</v>
          </cell>
          <cell r="D54">
            <v>6.8450000000000006</v>
          </cell>
          <cell r="H54">
            <v>1.942224</v>
          </cell>
          <cell r="I54">
            <v>7.7688959999999998</v>
          </cell>
          <cell r="K54">
            <v>0.19558400000000006</v>
          </cell>
        </row>
      </sheetData>
      <sheetData sheetId="1"/>
      <sheetData sheetId="2">
        <row r="26">
          <cell r="K26">
            <v>245.99999999999994</v>
          </cell>
        </row>
        <row r="27">
          <cell r="K27">
            <v>177.37499999999997</v>
          </cell>
        </row>
        <row r="28">
          <cell r="K28">
            <v>106.8</v>
          </cell>
        </row>
        <row r="29">
          <cell r="K29">
            <v>4.8450000000000006</v>
          </cell>
        </row>
        <row r="30">
          <cell r="K30">
            <v>236.62500000000003</v>
          </cell>
        </row>
        <row r="31">
          <cell r="K31">
            <v>4.5449999999999999</v>
          </cell>
        </row>
        <row r="32">
          <cell r="K32">
            <v>4.5600000000000005</v>
          </cell>
        </row>
        <row r="33">
          <cell r="K33">
            <v>1.83</v>
          </cell>
        </row>
        <row r="34">
          <cell r="K34">
            <v>1.5</v>
          </cell>
        </row>
        <row r="35">
          <cell r="K35">
            <v>5880</v>
          </cell>
        </row>
        <row r="36">
          <cell r="K36">
            <v>5484</v>
          </cell>
        </row>
        <row r="37">
          <cell r="K37">
            <v>89.799999999999983</v>
          </cell>
        </row>
        <row r="38">
          <cell r="K38">
            <v>160.80000000000001</v>
          </cell>
        </row>
        <row r="39">
          <cell r="K39">
            <v>141.30000000000001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169.49999999999997</v>
          </cell>
        </row>
        <row r="50">
          <cell r="K50">
            <v>1.0300000000000011</v>
          </cell>
        </row>
        <row r="51">
          <cell r="K51">
            <v>0.9399999999999995</v>
          </cell>
        </row>
        <row r="52">
          <cell r="K52">
            <v>155.99999999999997</v>
          </cell>
        </row>
      </sheetData>
      <sheetData sheetId="3">
        <row r="28">
          <cell r="H28">
            <v>114.225449442716</v>
          </cell>
        </row>
        <row r="29">
          <cell r="H29">
            <v>79.231807932755999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6.1441346237259999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159.99999999999991</v>
          </cell>
        </row>
        <row r="29">
          <cell r="K29">
            <v>146.66666666666686</v>
          </cell>
        </row>
        <row r="30">
          <cell r="K30">
            <v>136.00000000000023</v>
          </cell>
        </row>
        <row r="31">
          <cell r="K31">
            <v>5.1999999999999895</v>
          </cell>
        </row>
        <row r="32">
          <cell r="K32">
            <v>150</v>
          </cell>
        </row>
        <row r="33">
          <cell r="K33">
            <v>21.200000000000042</v>
          </cell>
        </row>
        <row r="34">
          <cell r="K34">
            <v>6.8000000000000105</v>
          </cell>
        </row>
        <row r="35">
          <cell r="K35">
            <v>3.2000000000000455</v>
          </cell>
        </row>
        <row r="36">
          <cell r="K36">
            <v>3.2000000000000455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136.66666666666694</v>
          </cell>
        </row>
        <row r="52">
          <cell r="K52">
            <v>4.3999999999999773</v>
          </cell>
        </row>
        <row r="53">
          <cell r="K53">
            <v>4.8000000000000105</v>
          </cell>
        </row>
        <row r="54">
          <cell r="K54">
            <v>0</v>
          </cell>
        </row>
        <row r="61">
          <cell r="K61">
            <v>2279.9999999999995</v>
          </cell>
        </row>
        <row r="62">
          <cell r="K62">
            <v>2320.0000000000005</v>
          </cell>
        </row>
        <row r="63">
          <cell r="K63">
            <v>8219.9999999999982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57.624000000000002</v>
          </cell>
        </row>
        <row r="29">
          <cell r="H29">
            <v>47.282399999999996</v>
          </cell>
        </row>
        <row r="30">
          <cell r="H30">
            <v>38.425199999999997</v>
          </cell>
        </row>
        <row r="31">
          <cell r="H31">
            <v>13.900559999999999</v>
          </cell>
        </row>
        <row r="32">
          <cell r="H32">
            <v>53.154000000000003</v>
          </cell>
        </row>
        <row r="33">
          <cell r="H33">
            <v>13.262879999999999</v>
          </cell>
        </row>
        <row r="34">
          <cell r="H34">
            <v>13.292160000000001</v>
          </cell>
        </row>
        <row r="35">
          <cell r="H35">
            <v>12.995760000000001</v>
          </cell>
        </row>
        <row r="36">
          <cell r="H36">
            <v>12.90624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44.338800000000006</v>
          </cell>
        </row>
        <row r="52">
          <cell r="H52">
            <v>11.52144</v>
          </cell>
        </row>
        <row r="53">
          <cell r="H53">
            <v>9.7111199999999993</v>
          </cell>
        </row>
        <row r="54">
          <cell r="H54">
            <v>0</v>
          </cell>
        </row>
      </sheetData>
      <sheetData sheetId="7">
        <row r="28">
          <cell r="H28">
            <v>5.9889600000000005</v>
          </cell>
        </row>
        <row r="29">
          <cell r="H29">
            <v>4.89384</v>
          </cell>
        </row>
        <row r="30">
          <cell r="H30">
            <v>3.4936800000000003</v>
          </cell>
        </row>
        <row r="31">
          <cell r="H31">
            <v>0.23447999999999997</v>
          </cell>
        </row>
        <row r="32">
          <cell r="H32">
            <v>5.4012000000000011</v>
          </cell>
        </row>
        <row r="33">
          <cell r="H33">
            <v>0.52324799999999994</v>
          </cell>
        </row>
        <row r="34">
          <cell r="H34">
            <v>0.36062399999999994</v>
          </cell>
        </row>
        <row r="35">
          <cell r="H35">
            <v>0.22540799999999997</v>
          </cell>
        </row>
        <row r="36">
          <cell r="H36">
            <v>0.14327999999999999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4.2372000000000005</v>
          </cell>
        </row>
        <row r="52">
          <cell r="H52">
            <v>0.26375999999999999</v>
          </cell>
        </row>
        <row r="53">
          <cell r="H53">
            <v>0.20558400000000007</v>
          </cell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150000</v>
          </cell>
        </row>
        <row r="30">
          <cell r="J30">
            <v>120000</v>
          </cell>
        </row>
        <row r="31">
          <cell r="J31">
            <v>480</v>
          </cell>
        </row>
        <row r="32">
          <cell r="J32">
            <v>190000</v>
          </cell>
        </row>
        <row r="33">
          <cell r="J33">
            <v>630</v>
          </cell>
        </row>
        <row r="34">
          <cell r="J34">
            <v>550</v>
          </cell>
        </row>
        <row r="35">
          <cell r="J35">
            <v>30</v>
          </cell>
        </row>
        <row r="36">
          <cell r="J36">
            <v>3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130000</v>
          </cell>
        </row>
        <row r="52">
          <cell r="J52">
            <v>3.5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44210</v>
          </cell>
        </row>
        <row r="6">
          <cell r="C6" t="str">
            <v>맑음</v>
          </cell>
          <cell r="E6">
            <v>-1.7</v>
          </cell>
          <cell r="H6">
            <v>0</v>
          </cell>
        </row>
        <row r="26">
          <cell r="C26">
            <v>8.9499999999999993</v>
          </cell>
          <cell r="D26">
            <v>7.5150000000000006</v>
          </cell>
          <cell r="H26">
            <v>37.908360000000002</v>
          </cell>
          <cell r="I26">
            <v>2.7077400000000003</v>
          </cell>
          <cell r="K26">
            <v>4.4164000000000012</v>
          </cell>
        </row>
        <row r="27">
          <cell r="C27">
            <v>8.8500000000000014</v>
          </cell>
          <cell r="D27">
            <v>7.37</v>
          </cell>
        </row>
        <row r="28">
          <cell r="C28">
            <v>8.6999999999999993</v>
          </cell>
          <cell r="D28">
            <v>7.33</v>
          </cell>
        </row>
        <row r="29">
          <cell r="C29">
            <v>8.9499999999999993</v>
          </cell>
          <cell r="D29">
            <v>6.9749999999999996</v>
          </cell>
          <cell r="H29">
            <v>2.5324799999999996</v>
          </cell>
          <cell r="I29">
            <v>10.129919999999998</v>
          </cell>
          <cell r="K29">
            <v>0.14884799999999998</v>
          </cell>
        </row>
        <row r="30">
          <cell r="C30">
            <v>8.9</v>
          </cell>
          <cell r="D30">
            <v>7.45</v>
          </cell>
        </row>
        <row r="31">
          <cell r="C31">
            <v>9.4499999999999993</v>
          </cell>
          <cell r="D31">
            <v>6.9450000000000003</v>
          </cell>
          <cell r="H31">
            <v>1.0779599999999998</v>
          </cell>
          <cell r="I31">
            <v>9.7016399999999994</v>
          </cell>
          <cell r="K31">
            <v>0.39358400000000004</v>
          </cell>
        </row>
        <row r="32">
          <cell r="C32">
            <v>9.25</v>
          </cell>
          <cell r="D32">
            <v>6.9649999999999999</v>
          </cell>
        </row>
        <row r="33">
          <cell r="C33">
            <v>9.1999999999999993</v>
          </cell>
          <cell r="D33">
            <v>6.9</v>
          </cell>
          <cell r="H33">
            <v>2.1819359999999999</v>
          </cell>
          <cell r="I33">
            <v>8.7277439999999995</v>
          </cell>
          <cell r="K33">
            <v>0.14057599999999998</v>
          </cell>
        </row>
        <row r="34">
          <cell r="C34">
            <v>9.1</v>
          </cell>
          <cell r="D34">
            <v>6.8599999999999994</v>
          </cell>
          <cell r="H34">
            <v>2.0676480000000006</v>
          </cell>
          <cell r="I34">
            <v>8.2705920000000024</v>
          </cell>
          <cell r="K34">
            <v>0.13879999999999998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9.25</v>
          </cell>
          <cell r="D49">
            <v>6.4350000000000005</v>
          </cell>
          <cell r="E49">
            <v>3.4</v>
          </cell>
          <cell r="F49">
            <v>31</v>
          </cell>
          <cell r="G49" t="str">
            <v>Acineta외 다수</v>
          </cell>
        </row>
        <row r="50">
          <cell r="C50">
            <v>9.4</v>
          </cell>
          <cell r="D50">
            <v>6.3900000000000006</v>
          </cell>
          <cell r="E50">
            <v>3.1500000000000004</v>
          </cell>
          <cell r="F50">
            <v>20</v>
          </cell>
          <cell r="G50" t="str">
            <v>Vorticella외 다수</v>
          </cell>
        </row>
        <row r="51">
          <cell r="C51">
            <v>9.6499999999999986</v>
          </cell>
          <cell r="D51">
            <v>6.7349999999999994</v>
          </cell>
          <cell r="E51">
            <v>3.75</v>
          </cell>
          <cell r="G51" t="str">
            <v>Tokophrya 외 소수</v>
          </cell>
        </row>
        <row r="52">
          <cell r="C52">
            <v>9.3500000000000014</v>
          </cell>
          <cell r="D52">
            <v>7.415</v>
          </cell>
          <cell r="H52">
            <v>32.773439999999994</v>
          </cell>
          <cell r="I52">
            <v>2.3409599999999999</v>
          </cell>
          <cell r="K52">
            <v>3.7847200000000001</v>
          </cell>
        </row>
        <row r="53">
          <cell r="C53">
            <v>9.5</v>
          </cell>
          <cell r="D53">
            <v>6.9049999999999994</v>
          </cell>
          <cell r="H53">
            <v>1.9565279999999998</v>
          </cell>
          <cell r="I53">
            <v>7.8261119999999993</v>
          </cell>
          <cell r="K53">
            <v>0.18027199999999996</v>
          </cell>
        </row>
        <row r="54">
          <cell r="C54">
            <v>9.4499999999999993</v>
          </cell>
          <cell r="D54">
            <v>6.9049999999999994</v>
          </cell>
          <cell r="H54">
            <v>1.6984320000000002</v>
          </cell>
          <cell r="I54">
            <v>6.7937280000000007</v>
          </cell>
          <cell r="K54">
            <v>0.15857599999999999</v>
          </cell>
        </row>
      </sheetData>
      <sheetData sheetId="1"/>
      <sheetData sheetId="2">
        <row r="26">
          <cell r="K26">
            <v>226.12499999999997</v>
          </cell>
        </row>
        <row r="27">
          <cell r="K27">
            <v>171.75000000000003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1.4299999999999997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>
        <row r="28">
          <cell r="H28">
            <v>74.671046534007999</v>
          </cell>
        </row>
        <row r="29">
          <cell r="H29">
            <v>63.603905201072003</v>
          </cell>
        </row>
        <row r="30">
          <cell r="H30">
            <v>36.722940802056002</v>
          </cell>
        </row>
        <row r="31">
          <cell r="H31">
            <v>6.0655950820419999</v>
          </cell>
        </row>
        <row r="32">
          <cell r="H32">
            <v>51.848845637983999</v>
          </cell>
        </row>
        <row r="33">
          <cell r="H33">
            <v>9.470421661004</v>
          </cell>
        </row>
        <row r="34">
          <cell r="H34">
            <v>6.2948080974360003</v>
          </cell>
        </row>
        <row r="35">
          <cell r="H35">
            <v>5.4162454292879998</v>
          </cell>
        </row>
        <row r="36">
          <cell r="H36">
            <v>5.577423572062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80.246896682767996</v>
          </cell>
        </row>
        <row r="52">
          <cell r="H52">
            <v>3.995862285416</v>
          </cell>
        </row>
        <row r="53">
          <cell r="H53">
            <v>3.9220097617919998</v>
          </cell>
        </row>
        <row r="54">
          <cell r="H54"/>
        </row>
      </sheetData>
      <sheetData sheetId="4">
        <row r="28">
          <cell r="K28">
            <v>193.33333333333368</v>
          </cell>
        </row>
        <row r="29">
          <cell r="K29">
            <v>169.99999999999983</v>
          </cell>
        </row>
        <row r="30">
          <cell r="K30">
            <v>134.00000000000006</v>
          </cell>
        </row>
        <row r="31">
          <cell r="K31">
            <v>4.3999999999999773</v>
          </cell>
        </row>
        <row r="32">
          <cell r="K32">
            <v>183.33333333333334</v>
          </cell>
        </row>
        <row r="33">
          <cell r="K33">
            <v>18.800000000000011</v>
          </cell>
        </row>
        <row r="34">
          <cell r="K34">
            <v>9.2000000000000455</v>
          </cell>
        </row>
        <row r="35">
          <cell r="K35">
            <v>2.8000000000000114</v>
          </cell>
        </row>
        <row r="36">
          <cell r="K36">
            <v>2.4000000000000341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156.66666666666677</v>
          </cell>
        </row>
        <row r="52">
          <cell r="K52">
            <v>0.80000000000001137</v>
          </cell>
        </row>
        <row r="53">
          <cell r="K53">
            <v>6.8000000000000105</v>
          </cell>
        </row>
        <row r="54">
          <cell r="K54">
            <v>0</v>
          </cell>
        </row>
        <row r="61">
          <cell r="K61">
            <v>2229.9999999999995</v>
          </cell>
        </row>
        <row r="62">
          <cell r="K62">
            <v>2690.0000000000009</v>
          </cell>
        </row>
        <row r="63">
          <cell r="K63">
            <v>8179.9999999999982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54.154800000000002</v>
          </cell>
        </row>
        <row r="29">
          <cell r="H29">
            <v>48.977999999999994</v>
          </cell>
        </row>
        <row r="30">
          <cell r="H30">
            <v>40.447199999999995</v>
          </cell>
        </row>
        <row r="31">
          <cell r="H31">
            <v>12.662399999999998</v>
          </cell>
        </row>
        <row r="32">
          <cell r="H32">
            <v>51.545999999999999</v>
          </cell>
        </row>
        <row r="33">
          <cell r="H33">
            <v>10.779599999999999</v>
          </cell>
        </row>
        <row r="34">
          <cell r="H34">
            <v>12.61008</v>
          </cell>
        </row>
        <row r="35">
          <cell r="H35">
            <v>10.909679999999998</v>
          </cell>
        </row>
        <row r="36">
          <cell r="H36">
            <v>10.338240000000003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46.819199999999995</v>
          </cell>
        </row>
        <row r="52">
          <cell r="H52">
            <v>9.7826399999999989</v>
          </cell>
        </row>
        <row r="53">
          <cell r="H53">
            <v>8.4921600000000002</v>
          </cell>
        </row>
        <row r="54">
          <cell r="H54">
            <v>0</v>
          </cell>
        </row>
      </sheetData>
      <sheetData sheetId="7">
        <row r="28">
          <cell r="H28">
            <v>4.9164000000000012</v>
          </cell>
        </row>
        <row r="29">
          <cell r="H29">
            <v>4.4649599999999996</v>
          </cell>
        </row>
        <row r="30">
          <cell r="H30">
            <v>3.73224</v>
          </cell>
        </row>
        <row r="31">
          <cell r="H31">
            <v>0.17884799999999998</v>
          </cell>
        </row>
        <row r="32">
          <cell r="H32">
            <v>4.7035199999999993</v>
          </cell>
        </row>
        <row r="33">
          <cell r="H33">
            <v>0.46358400000000005</v>
          </cell>
        </row>
        <row r="34">
          <cell r="H34">
            <v>0.17630400000000002</v>
          </cell>
        </row>
        <row r="35">
          <cell r="H35">
            <v>0.15057599999999999</v>
          </cell>
        </row>
        <row r="36">
          <cell r="H36">
            <v>0.14879999999999999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4.2847200000000001</v>
          </cell>
        </row>
        <row r="52">
          <cell r="H52">
            <v>0.19027199999999997</v>
          </cell>
        </row>
        <row r="53">
          <cell r="H53">
            <v>0.168576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160000</v>
          </cell>
        </row>
        <row r="30">
          <cell r="J30">
            <v>130000</v>
          </cell>
        </row>
        <row r="31">
          <cell r="J31">
            <v>460</v>
          </cell>
        </row>
        <row r="32">
          <cell r="J32">
            <v>200000</v>
          </cell>
        </row>
        <row r="33">
          <cell r="J33">
            <v>530</v>
          </cell>
        </row>
        <row r="34">
          <cell r="J34">
            <v>400</v>
          </cell>
        </row>
        <row r="35">
          <cell r="J35">
            <v>22</v>
          </cell>
        </row>
        <row r="36">
          <cell r="J36">
            <v>4.5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140000</v>
          </cell>
        </row>
        <row r="52">
          <cell r="J52">
            <v>2.5</v>
          </cell>
        </row>
        <row r="53">
          <cell r="J53">
            <v>2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CONC.계산값"/>
      <sheetName val="TOC(RAW)"/>
      <sheetName val="TOC계산값"/>
      <sheetName val="COD"/>
    </sheetNames>
    <sheetDataSet>
      <sheetData sheetId="0">
        <row r="4">
          <cell r="B4">
            <v>44211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12.7</v>
          </cell>
          <cell r="D26">
            <v>7.34</v>
          </cell>
          <cell r="H26">
            <v>34.622279999999996</v>
          </cell>
          <cell r="I26">
            <v>2.47302</v>
          </cell>
          <cell r="K26">
            <v>4.3040800000000008</v>
          </cell>
        </row>
        <row r="27">
          <cell r="C27">
            <v>12.8</v>
          </cell>
          <cell r="D27">
            <v>7.25</v>
          </cell>
        </row>
        <row r="28">
          <cell r="C28">
            <v>12.8</v>
          </cell>
          <cell r="D28">
            <v>7.12</v>
          </cell>
        </row>
        <row r="29">
          <cell r="C29">
            <v>12.7</v>
          </cell>
          <cell r="D29">
            <v>6.85</v>
          </cell>
          <cell r="H29">
            <v>2.6459520000000007</v>
          </cell>
          <cell r="I29">
            <v>10.583808000000003</v>
          </cell>
          <cell r="K29">
            <v>0.14539200000000002</v>
          </cell>
        </row>
        <row r="30">
          <cell r="C30">
            <v>12.8</v>
          </cell>
          <cell r="D30">
            <v>7.28</v>
          </cell>
        </row>
        <row r="31">
          <cell r="C31">
            <v>13</v>
          </cell>
          <cell r="D31">
            <v>6.92</v>
          </cell>
          <cell r="H31">
            <v>1.1720879999999998</v>
          </cell>
          <cell r="I31">
            <v>10.548791999999999</v>
          </cell>
          <cell r="K31">
            <v>0.44043199999999999</v>
          </cell>
        </row>
        <row r="32">
          <cell r="C32">
            <v>12.9</v>
          </cell>
          <cell r="D32">
            <v>6.78</v>
          </cell>
        </row>
        <row r="33">
          <cell r="C33">
            <v>12.9</v>
          </cell>
          <cell r="D33">
            <v>6.71</v>
          </cell>
          <cell r="H33">
            <v>2.3816160000000002</v>
          </cell>
          <cell r="I33">
            <v>9.5264640000000007</v>
          </cell>
          <cell r="K33">
            <v>0.14268799999999995</v>
          </cell>
        </row>
        <row r="34">
          <cell r="C34">
            <v>13.2</v>
          </cell>
          <cell r="D34">
            <v>6.68</v>
          </cell>
          <cell r="H34">
            <v>2.2349759999999996</v>
          </cell>
          <cell r="I34">
            <v>8.9399039999999985</v>
          </cell>
          <cell r="K34">
            <v>0.10303999999999999</v>
          </cell>
        </row>
        <row r="35">
          <cell r="C35">
            <v>12.7</v>
          </cell>
          <cell r="D35">
            <v>7.34</v>
          </cell>
        </row>
        <row r="36">
          <cell r="C36">
            <v>12.8</v>
          </cell>
          <cell r="D36">
            <v>7.25</v>
          </cell>
        </row>
        <row r="37">
          <cell r="C37">
            <v>12.8</v>
          </cell>
          <cell r="D37">
            <v>7.12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12.8</v>
          </cell>
          <cell r="D49">
            <v>6.65</v>
          </cell>
          <cell r="E49">
            <v>3.9</v>
          </cell>
          <cell r="F49">
            <v>31</v>
          </cell>
          <cell r="G49" t="str">
            <v>Acineta외 다수</v>
          </cell>
        </row>
        <row r="50">
          <cell r="C50">
            <v>13.2</v>
          </cell>
          <cell r="D50">
            <v>6.72</v>
          </cell>
          <cell r="E50">
            <v>2.8</v>
          </cell>
          <cell r="F50">
            <v>20</v>
          </cell>
          <cell r="G50" t="str">
            <v>Vorticella외 다수</v>
          </cell>
        </row>
        <row r="51">
          <cell r="C51">
            <v>13.2</v>
          </cell>
          <cell r="D51">
            <v>6.72</v>
          </cell>
          <cell r="E51">
            <v>2.8</v>
          </cell>
          <cell r="G51" t="str">
            <v>Tokophrya 외 소수</v>
          </cell>
        </row>
        <row r="52">
          <cell r="C52">
            <v>12.9</v>
          </cell>
          <cell r="D52">
            <v>6.78</v>
          </cell>
          <cell r="H52">
            <v>28.769159999999999</v>
          </cell>
          <cell r="I52">
            <v>2.0549400000000002</v>
          </cell>
          <cell r="K52">
            <v>20.360799999999998</v>
          </cell>
        </row>
        <row r="53">
          <cell r="C53">
            <v>12.9</v>
          </cell>
          <cell r="D53">
            <v>6.71</v>
          </cell>
          <cell r="H53">
            <v>1.960512</v>
          </cell>
          <cell r="I53">
            <v>7.8420480000000001</v>
          </cell>
          <cell r="K53">
            <v>1.2982400000000001</v>
          </cell>
        </row>
        <row r="54">
          <cell r="C54">
            <v>13.2</v>
          </cell>
          <cell r="D54">
            <v>6.68</v>
          </cell>
          <cell r="H54">
            <v>1.7569920000000001</v>
          </cell>
          <cell r="I54">
            <v>7.0279680000000004</v>
          </cell>
          <cell r="K54">
            <v>0.64544000000000001</v>
          </cell>
        </row>
      </sheetData>
      <sheetData sheetId="1"/>
      <sheetData sheetId="2">
        <row r="26">
          <cell r="K26">
            <v>252.37500000000003</v>
          </cell>
        </row>
        <row r="27">
          <cell r="K27">
            <v>234.375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0.83000000000000007</v>
          </cell>
        </row>
        <row r="35">
          <cell r="K35"/>
        </row>
        <row r="36">
          <cell r="K36"/>
        </row>
        <row r="37">
          <cell r="K37"/>
        </row>
        <row r="38">
          <cell r="K38"/>
        </row>
        <row r="39">
          <cell r="K39"/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/>
        </row>
      </sheetData>
      <sheetData sheetId="3">
        <row r="28">
          <cell r="H28">
            <v>191.27986270392401</v>
          </cell>
        </row>
        <row r="29">
          <cell r="H29">
            <v>138.67207110894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8.8186090782399997</v>
          </cell>
        </row>
        <row r="37">
          <cell r="H37">
            <v>1769.5390814157199</v>
          </cell>
        </row>
        <row r="38">
          <cell r="H38">
            <v>616.84198591352003</v>
          </cell>
        </row>
        <row r="39">
          <cell r="H39">
            <v>183.96951419764002</v>
          </cell>
        </row>
        <row r="40">
          <cell r="H40">
            <v>102.85898996919001</v>
          </cell>
        </row>
        <row r="41">
          <cell r="H41">
            <v>77.328615265950006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>
            <v>150.61301051276001</v>
          </cell>
        </row>
      </sheetData>
      <sheetData sheetId="4">
        <row r="28">
          <cell r="K28">
            <v>240.00000000000009</v>
          </cell>
        </row>
        <row r="29">
          <cell r="K29">
            <v>159.99999999999991</v>
          </cell>
        </row>
        <row r="30">
          <cell r="K30">
            <v>105.99999999999994</v>
          </cell>
        </row>
        <row r="31">
          <cell r="K31">
            <v>5.1999999999999895</v>
          </cell>
        </row>
        <row r="32">
          <cell r="K32">
            <v>216.66666666666666</v>
          </cell>
        </row>
        <row r="33">
          <cell r="K33">
            <v>25.599999999999966</v>
          </cell>
        </row>
        <row r="34">
          <cell r="K34">
            <v>4</v>
          </cell>
        </row>
        <row r="35">
          <cell r="K35">
            <v>3.1999999999999886</v>
          </cell>
        </row>
        <row r="36">
          <cell r="K36">
            <v>5.4000000000000057</v>
          </cell>
        </row>
        <row r="39">
          <cell r="K39">
            <v>64.000000000000057</v>
          </cell>
        </row>
        <row r="40">
          <cell r="K40">
            <v>370.00000000000028</v>
          </cell>
        </row>
        <row r="41">
          <cell r="K41">
            <v>300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173.33333333333297</v>
          </cell>
        </row>
        <row r="52">
          <cell r="K52">
            <v>5.2000000000000455</v>
          </cell>
        </row>
        <row r="53">
          <cell r="K53">
            <v>6.3999999999999773</v>
          </cell>
        </row>
        <row r="54">
          <cell r="K54">
            <v>609.99999999999943</v>
          </cell>
        </row>
        <row r="61">
          <cell r="K61">
            <v>2300</v>
          </cell>
        </row>
        <row r="62">
          <cell r="K62">
            <v>2100</v>
          </cell>
        </row>
        <row r="63">
          <cell r="K63">
            <v>7260.0000000000027</v>
          </cell>
        </row>
      </sheetData>
      <sheetData sheetId="5">
        <row r="28">
          <cell r="I28">
            <v>9429.99999999996</v>
          </cell>
          <cell r="K28">
            <v>7019.9999999999818</v>
          </cell>
        </row>
        <row r="29">
          <cell r="I29">
            <v>16880.000000000007</v>
          </cell>
          <cell r="K29">
            <v>12579.999999999993</v>
          </cell>
        </row>
        <row r="30">
          <cell r="I30">
            <v>18569.999999999975</v>
          </cell>
          <cell r="K30">
            <v>13910</v>
          </cell>
        </row>
        <row r="31">
          <cell r="I31">
            <v>19350.000000000022</v>
          </cell>
          <cell r="K31">
            <v>14329.999999999996</v>
          </cell>
        </row>
        <row r="32">
          <cell r="I32">
            <v>8119.9999999999936</v>
          </cell>
          <cell r="K32">
            <v>6049.9999999999773</v>
          </cell>
        </row>
        <row r="33">
          <cell r="I33">
            <v>10530.000000000016</v>
          </cell>
          <cell r="K33">
            <v>7450</v>
          </cell>
        </row>
        <row r="34">
          <cell r="I34">
            <v>629.99999999999727</v>
          </cell>
          <cell r="K34">
            <v>449.99999999997272</v>
          </cell>
        </row>
        <row r="35">
          <cell r="I35">
            <v>18470.000000000029</v>
          </cell>
          <cell r="K35">
            <v>13750.000000000016</v>
          </cell>
        </row>
        <row r="36">
          <cell r="I36">
            <v>5299.9999999999936</v>
          </cell>
        </row>
        <row r="37">
          <cell r="I37">
            <v>5099.9999999999709</v>
          </cell>
        </row>
        <row r="38">
          <cell r="I38">
            <v>7260.0000000000027</v>
          </cell>
          <cell r="K38">
            <v>5500</v>
          </cell>
        </row>
        <row r="39">
          <cell r="I39">
            <v>7260.0000000000027</v>
          </cell>
          <cell r="K39">
            <v>5500</v>
          </cell>
        </row>
        <row r="61">
          <cell r="K61">
            <v>1910.0000000000009</v>
          </cell>
        </row>
        <row r="62">
          <cell r="K62">
            <v>1720.0000000000002</v>
          </cell>
        </row>
        <row r="63">
          <cell r="K63">
            <v>5500</v>
          </cell>
        </row>
        <row r="69">
          <cell r="I69">
            <v>80.464280573046352</v>
          </cell>
        </row>
        <row r="70">
          <cell r="I70">
            <v>81.445887750671787</v>
          </cell>
        </row>
      </sheetData>
      <sheetData sheetId="6">
        <row r="28">
          <cell r="H28">
            <v>49.4604</v>
          </cell>
        </row>
        <row r="29">
          <cell r="H29">
            <v>44.632800000000003</v>
          </cell>
        </row>
        <row r="30">
          <cell r="H30">
            <v>36.760800000000003</v>
          </cell>
        </row>
        <row r="31">
          <cell r="H31">
            <v>13.229760000000002</v>
          </cell>
        </row>
        <row r="32">
          <cell r="H32">
            <v>46.895999999999994</v>
          </cell>
        </row>
        <row r="33">
          <cell r="H33">
            <v>11.720879999999998</v>
          </cell>
        </row>
        <row r="34">
          <cell r="H34">
            <v>12.330719999999999</v>
          </cell>
        </row>
        <row r="35">
          <cell r="H35">
            <v>11.90808</v>
          </cell>
        </row>
        <row r="36">
          <cell r="H36">
            <v>11.174879999999998</v>
          </cell>
        </row>
        <row r="37">
          <cell r="H37">
            <v>471.048</v>
          </cell>
        </row>
        <row r="38">
          <cell r="H38">
            <v>408.12</v>
          </cell>
        </row>
        <row r="39">
          <cell r="H39">
            <v>71.414400000000001</v>
          </cell>
        </row>
        <row r="40">
          <cell r="H40">
            <v>63.594000000000001</v>
          </cell>
        </row>
        <row r="41">
          <cell r="H41">
            <v>84.132000000000005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41.098800000000004</v>
          </cell>
        </row>
        <row r="52">
          <cell r="H52">
            <v>9.8025599999999997</v>
          </cell>
        </row>
        <row r="53">
          <cell r="H53">
            <v>8.7849599999999999</v>
          </cell>
        </row>
        <row r="54">
          <cell r="H54">
            <v>92.225999999999999</v>
          </cell>
        </row>
      </sheetData>
      <sheetData sheetId="7">
        <row r="28">
          <cell r="H28">
            <v>4.8040800000000008</v>
          </cell>
        </row>
        <row r="29">
          <cell r="H29">
            <v>4.3747199999999999</v>
          </cell>
        </row>
        <row r="30">
          <cell r="H30">
            <v>3.62256</v>
          </cell>
        </row>
        <row r="31">
          <cell r="H31">
            <v>0.17539200000000002</v>
          </cell>
        </row>
        <row r="32">
          <cell r="H32">
            <v>4.7311200000000007</v>
          </cell>
        </row>
        <row r="33">
          <cell r="H33">
            <v>0.510432</v>
          </cell>
        </row>
        <row r="34">
          <cell r="H34">
            <v>0.273312</v>
          </cell>
        </row>
        <row r="35">
          <cell r="H35">
            <v>0.15268799999999996</v>
          </cell>
        </row>
        <row r="36">
          <cell r="H36">
            <v>0.11303999999999999</v>
          </cell>
        </row>
        <row r="37">
          <cell r="H37">
            <v>82.363200000000006</v>
          </cell>
        </row>
        <row r="38">
          <cell r="H38">
            <v>62.519999999999989</v>
          </cell>
        </row>
        <row r="39">
          <cell r="H39">
            <v>1.6992</v>
          </cell>
        </row>
        <row r="40">
          <cell r="H40">
            <v>16.665599999999998</v>
          </cell>
        </row>
        <row r="41">
          <cell r="H41">
            <v>18.139200000000002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20.860799999999998</v>
          </cell>
        </row>
        <row r="52">
          <cell r="H52">
            <v>1.3082400000000001</v>
          </cell>
        </row>
        <row r="53">
          <cell r="H53">
            <v>0.65544000000000002</v>
          </cell>
        </row>
        <row r="54">
          <cell r="H54">
            <v>19.1328</v>
          </cell>
        </row>
      </sheetData>
      <sheetData sheetId="8">
        <row r="28">
          <cell r="J28">
            <v>220000</v>
          </cell>
        </row>
        <row r="29">
          <cell r="J29">
            <v>170000</v>
          </cell>
        </row>
        <row r="30">
          <cell r="J30">
            <v>130000</v>
          </cell>
        </row>
        <row r="31">
          <cell r="J31">
            <v>420</v>
          </cell>
        </row>
        <row r="32">
          <cell r="J32">
            <v>210000</v>
          </cell>
        </row>
        <row r="33">
          <cell r="J33">
            <v>500</v>
          </cell>
        </row>
        <row r="34">
          <cell r="J34">
            <v>420</v>
          </cell>
        </row>
        <row r="35">
          <cell r="J35">
            <v>30</v>
          </cell>
        </row>
        <row r="36">
          <cell r="J36">
            <v>6</v>
          </cell>
        </row>
        <row r="37">
          <cell r="J37">
            <v>340000</v>
          </cell>
        </row>
        <row r="38">
          <cell r="J38">
            <v>300000</v>
          </cell>
        </row>
        <row r="39">
          <cell r="J39">
            <v>170000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170000</v>
          </cell>
        </row>
        <row r="52">
          <cell r="J52">
            <v>4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실험기록부"/>
      <sheetName val="일반사항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/>
      <sheetData sheetId="1">
        <row r="4">
          <cell r="B4">
            <v>44212</v>
          </cell>
        </row>
        <row r="6">
          <cell r="C6" t="str">
            <v>맑음</v>
          </cell>
          <cell r="E6">
            <v>-5</v>
          </cell>
          <cell r="H6">
            <v>0</v>
          </cell>
        </row>
        <row r="26">
          <cell r="C26">
            <v>9.75</v>
          </cell>
          <cell r="D26">
            <v>7.5299999999999994</v>
          </cell>
          <cell r="H26">
            <v>32.08296</v>
          </cell>
          <cell r="I26">
            <v>2.2916400000000001</v>
          </cell>
          <cell r="K26">
            <v>4.1876800000000003</v>
          </cell>
        </row>
        <row r="27">
          <cell r="C27">
            <v>9.6</v>
          </cell>
          <cell r="D27">
            <v>7.4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9.8000000000000007</v>
          </cell>
          <cell r="D34">
            <v>6.8900000000000006</v>
          </cell>
          <cell r="H34">
            <v>1.7822</v>
          </cell>
          <cell r="I34">
            <v>7.1288</v>
          </cell>
          <cell r="K34">
            <v>0.111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Tokophrya 외 소수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Vorticella외 다수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2">
        <row r="26">
          <cell r="K26">
            <v>210.37500000000006</v>
          </cell>
        </row>
        <row r="27">
          <cell r="K27">
            <v>93.899999999999991</v>
          </cell>
        </row>
        <row r="28">
          <cell r="K28">
            <v>87.899999999999991</v>
          </cell>
        </row>
        <row r="29">
          <cell r="K29">
            <v>5.7119999999999997</v>
          </cell>
        </row>
        <row r="30">
          <cell r="K30">
            <v>147.29999999999998</v>
          </cell>
        </row>
        <row r="31">
          <cell r="K31">
            <v>4.6079999999999997</v>
          </cell>
        </row>
        <row r="32">
          <cell r="K32">
            <v>5.3639999999999999</v>
          </cell>
        </row>
        <row r="33">
          <cell r="K33">
            <v>3.1199999999999992</v>
          </cell>
        </row>
        <row r="34">
          <cell r="K34">
            <v>1.9800000000000004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137.1</v>
          </cell>
        </row>
        <row r="50">
          <cell r="K50">
            <v>2.0999999999999996</v>
          </cell>
        </row>
        <row r="51">
          <cell r="K51">
            <v>1.58</v>
          </cell>
        </row>
        <row r="52">
          <cell r="K52">
            <v>0</v>
          </cell>
        </row>
      </sheetData>
      <sheetData sheetId="3">
        <row r="28">
          <cell r="H28">
            <v>69.902899438991994</v>
          </cell>
        </row>
        <row r="29">
          <cell r="H29">
            <v>67.528978392512002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7.6361636136979998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243.33333333333323</v>
          </cell>
        </row>
        <row r="29">
          <cell r="K29">
            <v>163.33333333333351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4.8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45.832799999999999</v>
          </cell>
        </row>
        <row r="29">
          <cell r="H29">
            <v>38.129999999999995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8.9109999999999996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4.6876800000000003</v>
          </cell>
        </row>
        <row r="29">
          <cell r="H29">
            <v>3.43344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0.121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200000</v>
          </cell>
        </row>
        <row r="29">
          <cell r="J29">
            <v>180000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44213</v>
          </cell>
        </row>
        <row r="6">
          <cell r="C6" t="str">
            <v>맑음</v>
          </cell>
          <cell r="E6">
            <v>-3.7</v>
          </cell>
          <cell r="H6">
            <v>0</v>
          </cell>
        </row>
        <row r="26">
          <cell r="C26">
            <v>8.9499999999999993</v>
          </cell>
          <cell r="D26">
            <v>7.5350000000000001</v>
          </cell>
          <cell r="H26">
            <v>36.522359999999992</v>
          </cell>
          <cell r="I26">
            <v>2.6087399999999996</v>
          </cell>
          <cell r="K26">
            <v>4.4144799999999993</v>
          </cell>
        </row>
        <row r="27">
          <cell r="C27">
            <v>8.6999999999999993</v>
          </cell>
          <cell r="D27">
            <v>7.3849999999999998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8.8500000000000014</v>
          </cell>
          <cell r="D34">
            <v>6.9250000000000007</v>
          </cell>
          <cell r="H34">
            <v>1.6480000000000001</v>
          </cell>
          <cell r="I34">
            <v>6.5920000000000005</v>
          </cell>
          <cell r="K34">
            <v>0.13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183.89999999999998</v>
          </cell>
        </row>
        <row r="27">
          <cell r="K27">
            <v>142.79999999999998</v>
          </cell>
        </row>
        <row r="28">
          <cell r="K28">
            <v>108</v>
          </cell>
        </row>
        <row r="29">
          <cell r="K29">
            <v>4.9680000000000009</v>
          </cell>
        </row>
        <row r="30">
          <cell r="K30">
            <v>192</v>
          </cell>
        </row>
        <row r="31">
          <cell r="K31">
            <v>4.6680000000000001</v>
          </cell>
        </row>
        <row r="32">
          <cell r="K32">
            <v>3.7560000000000007</v>
          </cell>
        </row>
        <row r="33">
          <cell r="K33">
            <v>1.9599999999999991</v>
          </cell>
        </row>
        <row r="34">
          <cell r="K34">
            <v>1.4900000000000002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135.29999999999998</v>
          </cell>
        </row>
        <row r="50">
          <cell r="K50">
            <v>0.96000000000000085</v>
          </cell>
        </row>
        <row r="51">
          <cell r="K51">
            <v>0.91999999999999993</v>
          </cell>
        </row>
        <row r="52">
          <cell r="K52">
            <v>0</v>
          </cell>
        </row>
      </sheetData>
      <sheetData sheetId="3">
        <row r="28">
          <cell r="H28">
            <v>98.663356188720002</v>
          </cell>
        </row>
        <row r="29">
          <cell r="H29">
            <v>31.589179104044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7.3669417846399998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156.66666666666677</v>
          </cell>
        </row>
        <row r="29">
          <cell r="K29">
            <v>129.99999999999972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4.3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52.174799999999991</v>
          </cell>
        </row>
        <row r="29">
          <cell r="H29">
            <v>42.970800000000004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8.24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4.9144799999999993</v>
          </cell>
        </row>
        <row r="29">
          <cell r="H29">
            <v>4.2263999999999999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0.14000000000000001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170000</v>
          </cell>
        </row>
        <row r="29">
          <cell r="J29">
            <v>150000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44214</v>
          </cell>
        </row>
        <row r="6">
          <cell r="C6" t="str">
            <v>맑음</v>
          </cell>
          <cell r="E6">
            <v>-2.7</v>
          </cell>
          <cell r="H6">
            <v>0</v>
          </cell>
        </row>
        <row r="26">
          <cell r="C26">
            <v>9.4</v>
          </cell>
          <cell r="D26">
            <v>7.4850000000000003</v>
          </cell>
          <cell r="H26">
            <v>42.675359999999998</v>
          </cell>
          <cell r="I26">
            <v>3.0482400000000003</v>
          </cell>
          <cell r="K26">
            <v>4.8591999999999995</v>
          </cell>
        </row>
        <row r="27">
          <cell r="C27">
            <v>9.3000000000000007</v>
          </cell>
          <cell r="D27">
            <v>7.3599999999999994</v>
          </cell>
        </row>
        <row r="28">
          <cell r="C28">
            <v>9.1999999999999993</v>
          </cell>
          <cell r="D28">
            <v>7.3449999999999998</v>
          </cell>
        </row>
        <row r="29">
          <cell r="C29">
            <v>9.52</v>
          </cell>
          <cell r="D29">
            <v>6.9749999999999996</v>
          </cell>
          <cell r="H29">
            <v>2.7665279999999997</v>
          </cell>
          <cell r="I29">
            <v>11.066111999999999</v>
          </cell>
          <cell r="K29">
            <v>0.17548800000000001</v>
          </cell>
        </row>
        <row r="30">
          <cell r="C30">
            <v>9.3500000000000014</v>
          </cell>
          <cell r="D30">
            <v>7.41</v>
          </cell>
        </row>
        <row r="31">
          <cell r="C31">
            <v>9.6999999999999993</v>
          </cell>
          <cell r="D31">
            <v>6.9350000000000005</v>
          </cell>
          <cell r="H31">
            <v>1.1770080000000001</v>
          </cell>
          <cell r="I31">
            <v>10.593072000000001</v>
          </cell>
          <cell r="K31">
            <v>0.31472</v>
          </cell>
        </row>
        <row r="32">
          <cell r="C32">
            <v>9.6</v>
          </cell>
          <cell r="D32">
            <v>6.96</v>
          </cell>
        </row>
        <row r="33">
          <cell r="C33">
            <v>9.5</v>
          </cell>
          <cell r="D33">
            <v>6.8900000000000006</v>
          </cell>
          <cell r="H33">
            <v>2.3790720000000003</v>
          </cell>
          <cell r="I33">
            <v>9.5162880000000012</v>
          </cell>
          <cell r="K33">
            <v>0.167792</v>
          </cell>
        </row>
        <row r="34">
          <cell r="C34">
            <v>9.4499999999999993</v>
          </cell>
          <cell r="D34">
            <v>6.8599999999999994</v>
          </cell>
          <cell r="H34">
            <v>2.3713920000000002</v>
          </cell>
          <cell r="I34">
            <v>9.4855680000000007</v>
          </cell>
          <cell r="K34">
            <v>0.10846400000000002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9.6</v>
          </cell>
          <cell r="D49">
            <v>6.43</v>
          </cell>
          <cell r="E49">
            <v>3.45</v>
          </cell>
          <cell r="F49">
            <v>15</v>
          </cell>
          <cell r="G49" t="str">
            <v>Acineta외 다수</v>
          </cell>
        </row>
        <row r="50">
          <cell r="C50">
            <v>9.6999999999999993</v>
          </cell>
          <cell r="D50">
            <v>6.3900000000000006</v>
          </cell>
          <cell r="E50">
            <v>3.2</v>
          </cell>
          <cell r="F50">
            <v>23</v>
          </cell>
          <cell r="G50" t="str">
            <v>Vorticella외 다수</v>
          </cell>
        </row>
        <row r="51">
          <cell r="C51">
            <v>9.9</v>
          </cell>
          <cell r="D51">
            <v>6.7750000000000004</v>
          </cell>
          <cell r="E51">
            <v>3.7</v>
          </cell>
          <cell r="G51" t="str">
            <v>Tokophrya 외 소수</v>
          </cell>
        </row>
        <row r="52">
          <cell r="C52">
            <v>9.6499999999999986</v>
          </cell>
          <cell r="D52">
            <v>7.375</v>
          </cell>
          <cell r="H52">
            <v>30.589439999999993</v>
          </cell>
          <cell r="I52">
            <v>2.1849599999999998</v>
          </cell>
          <cell r="K52">
            <v>3.9865599999999999</v>
          </cell>
        </row>
        <row r="53">
          <cell r="C53">
            <v>9.8000000000000007</v>
          </cell>
          <cell r="D53">
            <v>6.88</v>
          </cell>
          <cell r="H53">
            <v>2.8376640000000002</v>
          </cell>
          <cell r="I53">
            <v>11.350656000000001</v>
          </cell>
          <cell r="K53">
            <v>0.19044800000000001</v>
          </cell>
        </row>
        <row r="54">
          <cell r="C54">
            <v>9.75</v>
          </cell>
          <cell r="D54">
            <v>6.8</v>
          </cell>
          <cell r="H54">
            <v>2.5957440000000003</v>
          </cell>
          <cell r="I54">
            <v>10.382976000000001</v>
          </cell>
          <cell r="K54">
            <v>0.14839999999999998</v>
          </cell>
        </row>
      </sheetData>
      <sheetData sheetId="1"/>
      <sheetData sheetId="2">
        <row r="26">
          <cell r="K26">
            <v>180.75</v>
          </cell>
        </row>
        <row r="27">
          <cell r="K27">
            <v>155.99999999999997</v>
          </cell>
        </row>
        <row r="28">
          <cell r="K28">
            <v>74.799999999999983</v>
          </cell>
        </row>
        <row r="29">
          <cell r="K29">
            <v>4.8360000000000003</v>
          </cell>
        </row>
        <row r="30">
          <cell r="K30">
            <v>171.00000000000003</v>
          </cell>
        </row>
        <row r="31">
          <cell r="K31">
            <v>6.2520000000000007</v>
          </cell>
        </row>
        <row r="32">
          <cell r="K32">
            <v>2.4</v>
          </cell>
        </row>
        <row r="33">
          <cell r="K33">
            <v>1.8499999999999996</v>
          </cell>
        </row>
        <row r="34">
          <cell r="K34">
            <v>1.58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143.69999999999999</v>
          </cell>
        </row>
        <row r="50">
          <cell r="K50">
            <v>0.99000000000000021</v>
          </cell>
        </row>
        <row r="51">
          <cell r="K51">
            <v>0.91999999999999993</v>
          </cell>
        </row>
        <row r="52">
          <cell r="K52">
            <v>0</v>
          </cell>
        </row>
      </sheetData>
      <sheetData sheetId="3">
        <row r="28">
          <cell r="H28">
            <v>88.331258163559994</v>
          </cell>
        </row>
        <row r="29">
          <cell r="H29">
            <v>45.571685161559998</v>
          </cell>
        </row>
        <row r="30">
          <cell r="H30">
            <v>46.533574330980002</v>
          </cell>
        </row>
        <row r="31">
          <cell r="H31">
            <v>8.8022517055939993</v>
          </cell>
        </row>
        <row r="32">
          <cell r="H32">
            <v>88.021406033695996</v>
          </cell>
        </row>
        <row r="33">
          <cell r="H33">
            <v>14.262120935552</v>
          </cell>
        </row>
        <row r="34">
          <cell r="H34">
            <v>10.702079093234</v>
          </cell>
        </row>
        <row r="35">
          <cell r="H35">
            <v>7.6729927218320002</v>
          </cell>
        </row>
        <row r="36">
          <cell r="H36">
            <v>8.2568057399839994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353.40163153608</v>
          </cell>
        </row>
        <row r="52">
          <cell r="H52">
            <v>6.4582496613920002</v>
          </cell>
        </row>
        <row r="53">
          <cell r="H53">
            <v>6.121300022912</v>
          </cell>
        </row>
        <row r="54">
          <cell r="H54"/>
        </row>
      </sheetData>
      <sheetData sheetId="4">
        <row r="28">
          <cell r="K28">
            <v>203.33333333333314</v>
          </cell>
        </row>
        <row r="29">
          <cell r="K29">
            <v>159.99999999999991</v>
          </cell>
        </row>
        <row r="30">
          <cell r="K30">
            <v>55.999999999999943</v>
          </cell>
        </row>
        <row r="31">
          <cell r="K31">
            <v>5.5999999999999943</v>
          </cell>
        </row>
        <row r="32">
          <cell r="K32">
            <v>183.33333333333334</v>
          </cell>
        </row>
        <row r="33">
          <cell r="K33">
            <v>10</v>
          </cell>
        </row>
        <row r="34">
          <cell r="K34">
            <v>7.599999999999965</v>
          </cell>
        </row>
        <row r="35">
          <cell r="K35">
            <v>4.8000000000000105</v>
          </cell>
        </row>
        <row r="36">
          <cell r="K36">
            <v>3.8000000000000114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266.66666666666669</v>
          </cell>
        </row>
        <row r="52">
          <cell r="K52">
            <v>0.19999999999998863</v>
          </cell>
        </row>
        <row r="53">
          <cell r="K53">
            <v>5.4000000000000057</v>
          </cell>
        </row>
        <row r="54">
          <cell r="K54">
            <v>0</v>
          </cell>
        </row>
        <row r="61">
          <cell r="K61">
            <v>2319.9999999999991</v>
          </cell>
        </row>
        <row r="62">
          <cell r="K62">
            <v>2369.9999999999991</v>
          </cell>
        </row>
        <row r="63">
          <cell r="K63">
            <v>7940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60.964800000000004</v>
          </cell>
        </row>
        <row r="29">
          <cell r="H29">
            <v>39.072000000000003</v>
          </cell>
        </row>
        <row r="30">
          <cell r="H30">
            <v>21.897600000000004</v>
          </cell>
        </row>
        <row r="31">
          <cell r="H31">
            <v>13.832639999999998</v>
          </cell>
        </row>
        <row r="32">
          <cell r="H32">
            <v>54.009599999999999</v>
          </cell>
        </row>
        <row r="33">
          <cell r="H33">
            <v>11.77008</v>
          </cell>
        </row>
        <row r="34">
          <cell r="H34">
            <v>12.98976</v>
          </cell>
        </row>
        <row r="35">
          <cell r="H35">
            <v>11.89536</v>
          </cell>
        </row>
        <row r="36">
          <cell r="H36">
            <v>11.856960000000001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43.69919999999999</v>
          </cell>
        </row>
        <row r="52">
          <cell r="H52">
            <v>14.188319999999999</v>
          </cell>
        </row>
        <row r="53">
          <cell r="H53">
            <v>12.978720000000001</v>
          </cell>
        </row>
        <row r="54">
          <cell r="H54">
            <v>0</v>
          </cell>
        </row>
      </sheetData>
      <sheetData sheetId="7">
        <row r="28">
          <cell r="H28">
            <v>5.3591999999999995</v>
          </cell>
        </row>
        <row r="29">
          <cell r="H29">
            <v>3.5284799999999996</v>
          </cell>
        </row>
        <row r="30">
          <cell r="H30">
            <v>2.4508800000000002</v>
          </cell>
        </row>
        <row r="31">
          <cell r="H31">
            <v>0.205488</v>
          </cell>
        </row>
        <row r="32">
          <cell r="H32">
            <v>4.9833600000000002</v>
          </cell>
        </row>
        <row r="33">
          <cell r="H33">
            <v>0.38472000000000001</v>
          </cell>
        </row>
        <row r="34">
          <cell r="H34">
            <v>0.24331199999999994</v>
          </cell>
        </row>
        <row r="35">
          <cell r="H35">
            <v>0.17779200000000001</v>
          </cell>
        </row>
        <row r="36">
          <cell r="H36">
            <v>0.11846400000000001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4.4865599999999999</v>
          </cell>
        </row>
        <row r="52">
          <cell r="H52">
            <v>0.20044800000000002</v>
          </cell>
        </row>
        <row r="53">
          <cell r="H53">
            <v>0.15839999999999999</v>
          </cell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170000</v>
          </cell>
        </row>
        <row r="30">
          <cell r="J30">
            <v>130000</v>
          </cell>
        </row>
        <row r="31">
          <cell r="J31">
            <v>410</v>
          </cell>
        </row>
        <row r="32">
          <cell r="J32">
            <v>160000</v>
          </cell>
        </row>
        <row r="33">
          <cell r="J33">
            <v>370</v>
          </cell>
        </row>
        <row r="34">
          <cell r="J34">
            <v>250</v>
          </cell>
        </row>
        <row r="35">
          <cell r="J35">
            <v>19</v>
          </cell>
        </row>
        <row r="36">
          <cell r="J36">
            <v>4.5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190000</v>
          </cell>
        </row>
        <row r="52">
          <cell r="J52">
            <v>3.5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44215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9.5</v>
          </cell>
          <cell r="D26">
            <v>7.51</v>
          </cell>
          <cell r="H26">
            <v>33.25056</v>
          </cell>
          <cell r="I26">
            <v>2.3750400000000003</v>
          </cell>
          <cell r="K26">
            <v>3.84544</v>
          </cell>
        </row>
        <row r="27">
          <cell r="C27">
            <v>9.4</v>
          </cell>
          <cell r="D27">
            <v>7.42</v>
          </cell>
        </row>
        <row r="28">
          <cell r="C28">
            <v>9.3500000000000014</v>
          </cell>
          <cell r="D28">
            <v>7.37</v>
          </cell>
        </row>
        <row r="29">
          <cell r="C29">
            <v>9.5500000000000007</v>
          </cell>
          <cell r="D29">
            <v>6.9350000000000005</v>
          </cell>
          <cell r="H29">
            <v>2.8179840000000005</v>
          </cell>
          <cell r="I29">
            <v>11.271936000000002</v>
          </cell>
          <cell r="K29">
            <v>0.12532799999999999</v>
          </cell>
        </row>
        <row r="30">
          <cell r="C30">
            <v>9.5</v>
          </cell>
          <cell r="D30">
            <v>7.4649999999999999</v>
          </cell>
        </row>
        <row r="31">
          <cell r="C31">
            <v>9.75</v>
          </cell>
          <cell r="D31">
            <v>6.96</v>
          </cell>
          <cell r="H31">
            <v>1.0196639999999999</v>
          </cell>
          <cell r="I31">
            <v>9.1769759999999998</v>
          </cell>
          <cell r="K31">
            <v>0.15392</v>
          </cell>
        </row>
        <row r="32">
          <cell r="C32">
            <v>9.6999999999999993</v>
          </cell>
          <cell r="D32">
            <v>6.9399999999999995</v>
          </cell>
        </row>
        <row r="33">
          <cell r="C33">
            <v>9.6499999999999986</v>
          </cell>
          <cell r="D33">
            <v>6.8599999999999994</v>
          </cell>
          <cell r="H33">
            <v>2.4114240000000002</v>
          </cell>
          <cell r="I33">
            <v>9.6456960000000009</v>
          </cell>
          <cell r="K33">
            <v>0.11633599999999998</v>
          </cell>
        </row>
        <row r="34">
          <cell r="C34">
            <v>9.6</v>
          </cell>
          <cell r="D34">
            <v>6.835</v>
          </cell>
          <cell r="H34">
            <v>2.3653439999999999</v>
          </cell>
          <cell r="I34">
            <v>9.4613759999999996</v>
          </cell>
          <cell r="K34">
            <v>9.8624000000000003E-2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9.5500000000000007</v>
          </cell>
          <cell r="D49">
            <v>6.55</v>
          </cell>
          <cell r="E49">
            <v>3.5</v>
          </cell>
          <cell r="F49">
            <v>15</v>
          </cell>
          <cell r="G49" t="str">
            <v>Acineta외 다수</v>
          </cell>
        </row>
        <row r="50">
          <cell r="C50">
            <v>9.8000000000000007</v>
          </cell>
          <cell r="D50">
            <v>6.5</v>
          </cell>
          <cell r="E50">
            <v>3.25</v>
          </cell>
          <cell r="F50">
            <v>20</v>
          </cell>
          <cell r="G50" t="str">
            <v>Vorticella외 다수</v>
          </cell>
        </row>
        <row r="51">
          <cell r="C51">
            <v>10.25</v>
          </cell>
          <cell r="D51">
            <v>6.87</v>
          </cell>
          <cell r="E51">
            <v>3.75</v>
          </cell>
          <cell r="G51" t="str">
            <v>Tokophrya 외 소수</v>
          </cell>
        </row>
        <row r="52">
          <cell r="C52">
            <v>9.8500000000000014</v>
          </cell>
          <cell r="D52">
            <v>7.4450000000000003</v>
          </cell>
          <cell r="H52">
            <v>27.69144</v>
          </cell>
          <cell r="I52">
            <v>1.9779600000000004</v>
          </cell>
          <cell r="K52">
            <v>3.3052000000000001</v>
          </cell>
        </row>
        <row r="53">
          <cell r="C53">
            <v>10.199999999999999</v>
          </cell>
          <cell r="D53">
            <v>6.9350000000000005</v>
          </cell>
          <cell r="H53">
            <v>2.6361600000000003</v>
          </cell>
          <cell r="I53">
            <v>10.544640000000001</v>
          </cell>
          <cell r="K53">
            <v>0.15804799999999999</v>
          </cell>
        </row>
        <row r="54">
          <cell r="C54">
            <v>10.050000000000001</v>
          </cell>
          <cell r="D54">
            <v>6.8599999999999994</v>
          </cell>
          <cell r="H54">
            <v>2.1001920000000003</v>
          </cell>
          <cell r="I54">
            <v>8.4007680000000011</v>
          </cell>
          <cell r="K54">
            <v>0.13044800000000001</v>
          </cell>
        </row>
      </sheetData>
      <sheetData sheetId="1"/>
      <sheetData sheetId="2">
        <row r="26">
          <cell r="K26">
            <v>246.375</v>
          </cell>
        </row>
        <row r="27">
          <cell r="K27">
            <v>180.00000000000003</v>
          </cell>
        </row>
        <row r="28">
          <cell r="K28">
            <v>108.6</v>
          </cell>
        </row>
        <row r="29">
          <cell r="K29">
            <v>4.7850000000000001</v>
          </cell>
        </row>
        <row r="30">
          <cell r="K30">
            <v>236.25</v>
          </cell>
        </row>
        <row r="31">
          <cell r="K31">
            <v>3.5550000000000015</v>
          </cell>
        </row>
        <row r="32">
          <cell r="K32">
            <v>4.59</v>
          </cell>
        </row>
        <row r="33">
          <cell r="K33">
            <v>1.6799999999999997</v>
          </cell>
        </row>
        <row r="34">
          <cell r="K34">
            <v>1.7799999999999994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171.75000000000003</v>
          </cell>
        </row>
        <row r="50">
          <cell r="K50">
            <v>1.0299999999999994</v>
          </cell>
        </row>
        <row r="51">
          <cell r="K51">
            <v>0.70999999999999908</v>
          </cell>
        </row>
        <row r="52">
          <cell r="K52">
            <v>0</v>
          </cell>
        </row>
      </sheetData>
      <sheetData sheetId="3">
        <row r="28">
          <cell r="H28">
            <v>74.036727858736</v>
          </cell>
        </row>
        <row r="29">
          <cell r="H29">
            <v>58.320470881033998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5.9846388670000001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203.33333333333314</v>
          </cell>
        </row>
        <row r="29">
          <cell r="K29">
            <v>146.66666666666686</v>
          </cell>
        </row>
        <row r="30">
          <cell r="K30">
            <v>65.999999999999943</v>
          </cell>
        </row>
        <row r="31">
          <cell r="K31">
            <v>5.1999999999999895</v>
          </cell>
        </row>
        <row r="32">
          <cell r="K32">
            <v>193.33333333333323</v>
          </cell>
        </row>
        <row r="33">
          <cell r="K33">
            <v>9.600000000000021</v>
          </cell>
        </row>
        <row r="34">
          <cell r="K34">
            <v>6.3999999999999773</v>
          </cell>
        </row>
        <row r="35">
          <cell r="K35">
            <v>4</v>
          </cell>
        </row>
        <row r="36">
          <cell r="K36">
            <v>3.8000000000000114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193.33333333333323</v>
          </cell>
        </row>
        <row r="52">
          <cell r="K52">
            <v>1.1999999999999886</v>
          </cell>
        </row>
        <row r="53">
          <cell r="K53">
            <v>3.6000000000000227</v>
          </cell>
        </row>
        <row r="54">
          <cell r="K54">
            <v>0</v>
          </cell>
        </row>
        <row r="61">
          <cell r="K61">
            <v>2280.0000000000009</v>
          </cell>
        </row>
        <row r="62">
          <cell r="K62">
            <v>2380.0000000000009</v>
          </cell>
        </row>
        <row r="63">
          <cell r="K63">
            <v>8019.9999999999982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47.500800000000005</v>
          </cell>
        </row>
        <row r="29">
          <cell r="H29">
            <v>41.233200000000004</v>
          </cell>
        </row>
        <row r="30">
          <cell r="H30">
            <v>30.639599999999998</v>
          </cell>
        </row>
        <row r="31">
          <cell r="H31">
            <v>14.089920000000001</v>
          </cell>
        </row>
        <row r="32">
          <cell r="H32">
            <v>43.935600000000001</v>
          </cell>
        </row>
        <row r="33">
          <cell r="H33">
            <v>10.196639999999999</v>
          </cell>
        </row>
        <row r="34">
          <cell r="H34">
            <v>12.784799999999999</v>
          </cell>
        </row>
        <row r="35">
          <cell r="H35">
            <v>12.057119999999999</v>
          </cell>
        </row>
        <row r="36">
          <cell r="H36">
            <v>11.82672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39.559200000000004</v>
          </cell>
        </row>
        <row r="52">
          <cell r="H52">
            <v>13.180800000000001</v>
          </cell>
        </row>
        <row r="53">
          <cell r="H53">
            <v>10.500960000000001</v>
          </cell>
        </row>
        <row r="54">
          <cell r="H54">
            <v>0</v>
          </cell>
        </row>
      </sheetData>
      <sheetData sheetId="7">
        <row r="28">
          <cell r="H28">
            <v>4.34544</v>
          </cell>
        </row>
        <row r="29">
          <cell r="H29">
            <v>3.8052000000000001</v>
          </cell>
        </row>
        <row r="30">
          <cell r="H30">
            <v>2.96184</v>
          </cell>
        </row>
        <row r="31">
          <cell r="H31">
            <v>0.15532799999999999</v>
          </cell>
        </row>
        <row r="32">
          <cell r="H32">
            <v>3.6436799999999998</v>
          </cell>
        </row>
        <row r="33">
          <cell r="H33">
            <v>0.22392000000000001</v>
          </cell>
        </row>
        <row r="34">
          <cell r="H34">
            <v>0.16478400000000001</v>
          </cell>
        </row>
        <row r="35">
          <cell r="H35">
            <v>0.12633599999999998</v>
          </cell>
        </row>
        <row r="36">
          <cell r="H36">
            <v>0.108624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3.8052000000000001</v>
          </cell>
        </row>
        <row r="52">
          <cell r="H52">
            <v>0.168048</v>
          </cell>
        </row>
        <row r="53">
          <cell r="H53">
            <v>0.14044800000000002</v>
          </cell>
        </row>
        <row r="54">
          <cell r="H54">
            <v>0</v>
          </cell>
        </row>
      </sheetData>
      <sheetData sheetId="8">
        <row r="28">
          <cell r="J28">
            <v>220000</v>
          </cell>
        </row>
        <row r="29">
          <cell r="J29">
            <v>180000</v>
          </cell>
        </row>
        <row r="30">
          <cell r="J30">
            <v>140000</v>
          </cell>
        </row>
        <row r="31">
          <cell r="J31">
            <v>400</v>
          </cell>
        </row>
        <row r="32">
          <cell r="J32">
            <v>190000</v>
          </cell>
        </row>
        <row r="33">
          <cell r="J33">
            <v>440</v>
          </cell>
        </row>
        <row r="34">
          <cell r="J34">
            <v>280</v>
          </cell>
        </row>
        <row r="35">
          <cell r="J35">
            <v>20</v>
          </cell>
        </row>
        <row r="36">
          <cell r="J36">
            <v>2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160000</v>
          </cell>
        </row>
        <row r="52">
          <cell r="J52">
            <v>3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44216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12.7</v>
          </cell>
          <cell r="D26">
            <v>7.34</v>
          </cell>
          <cell r="H26">
            <v>49.813679999999998</v>
          </cell>
          <cell r="I26">
            <v>3.5581200000000006</v>
          </cell>
          <cell r="K26">
            <v>5.4683200000000003</v>
          </cell>
        </row>
        <row r="27">
          <cell r="C27">
            <v>12.8</v>
          </cell>
          <cell r="D27">
            <v>7.25</v>
          </cell>
        </row>
        <row r="28">
          <cell r="C28">
            <v>12.8</v>
          </cell>
          <cell r="D28">
            <v>7.12</v>
          </cell>
        </row>
        <row r="29">
          <cell r="C29">
            <v>12.7</v>
          </cell>
          <cell r="D29">
            <v>6.85</v>
          </cell>
          <cell r="H29">
            <v>2.7474240000000001</v>
          </cell>
          <cell r="I29">
            <v>10.989696</v>
          </cell>
          <cell r="K29">
            <v>0.19536000000000001</v>
          </cell>
        </row>
        <row r="30">
          <cell r="C30">
            <v>12.8</v>
          </cell>
          <cell r="D30">
            <v>7.28</v>
          </cell>
        </row>
        <row r="31">
          <cell r="C31">
            <v>13</v>
          </cell>
          <cell r="D31">
            <v>6.92</v>
          </cell>
          <cell r="H31">
            <v>1.2090240000000001</v>
          </cell>
          <cell r="I31">
            <v>10.881216</v>
          </cell>
          <cell r="K31">
            <v>0.33905599999999997</v>
          </cell>
        </row>
        <row r="32">
          <cell r="C32">
            <v>12.9</v>
          </cell>
          <cell r="D32">
            <v>6.78</v>
          </cell>
        </row>
        <row r="33">
          <cell r="C33">
            <v>12.9</v>
          </cell>
          <cell r="D33">
            <v>6.71</v>
          </cell>
          <cell r="H33">
            <v>2.3598720000000002</v>
          </cell>
          <cell r="I33">
            <v>9.4394880000000008</v>
          </cell>
          <cell r="K33">
            <v>0.17359999999999998</v>
          </cell>
        </row>
        <row r="34">
          <cell r="C34">
            <v>13.2</v>
          </cell>
          <cell r="D34">
            <v>6.68</v>
          </cell>
          <cell r="H34">
            <v>2.2888320000000002</v>
          </cell>
          <cell r="I34">
            <v>9.1553280000000008</v>
          </cell>
          <cell r="K34">
            <v>0.113264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12.8</v>
          </cell>
          <cell r="D49">
            <v>6.65</v>
          </cell>
          <cell r="E49">
            <v>3.9</v>
          </cell>
          <cell r="F49">
            <v>16</v>
          </cell>
          <cell r="G49" t="str">
            <v>Acineta외 다수</v>
          </cell>
        </row>
        <row r="50">
          <cell r="C50">
            <v>13.2</v>
          </cell>
          <cell r="D50">
            <v>6.72</v>
          </cell>
          <cell r="E50">
            <v>2.8</v>
          </cell>
          <cell r="F50">
            <v>23</v>
          </cell>
          <cell r="G50" t="str">
            <v>Vorticella외 다수</v>
          </cell>
        </row>
        <row r="51">
          <cell r="C51">
            <v>13.2</v>
          </cell>
          <cell r="D51">
            <v>6.72</v>
          </cell>
          <cell r="E51">
            <v>2.8</v>
          </cell>
          <cell r="G51" t="str">
            <v>Tokophrya 외 소수</v>
          </cell>
        </row>
        <row r="52">
          <cell r="C52">
            <v>12.9</v>
          </cell>
          <cell r="D52">
            <v>6.78</v>
          </cell>
          <cell r="H52">
            <v>29.40504</v>
          </cell>
          <cell r="I52">
            <v>2.1003600000000002</v>
          </cell>
          <cell r="K52">
            <v>3.7700800000000001</v>
          </cell>
        </row>
        <row r="53">
          <cell r="C53">
            <v>12.9</v>
          </cell>
          <cell r="D53">
            <v>6.71</v>
          </cell>
          <cell r="H53">
            <v>3.1769280000000002</v>
          </cell>
          <cell r="I53">
            <v>12.707712000000001</v>
          </cell>
          <cell r="K53">
            <v>0.22231999999999999</v>
          </cell>
        </row>
        <row r="54">
          <cell r="C54">
            <v>13.2</v>
          </cell>
          <cell r="D54">
            <v>6.68</v>
          </cell>
          <cell r="H54">
            <v>2.5228800000000002</v>
          </cell>
          <cell r="I54">
            <v>10.091520000000001</v>
          </cell>
          <cell r="K54">
            <v>0.14283200000000001</v>
          </cell>
        </row>
      </sheetData>
      <sheetData sheetId="1"/>
      <sheetData sheetId="2">
        <row r="26">
          <cell r="K26">
            <v>227.62499999999997</v>
          </cell>
        </row>
        <row r="27">
          <cell r="K27">
            <v>154.12500000000006</v>
          </cell>
        </row>
        <row r="28">
          <cell r="K28">
            <v>99.800000000000011</v>
          </cell>
        </row>
        <row r="29">
          <cell r="K29">
            <v>4.6350000000000016</v>
          </cell>
        </row>
        <row r="30">
          <cell r="K30">
            <v>221.625</v>
          </cell>
        </row>
        <row r="31">
          <cell r="K31">
            <v>4.4399999999999995</v>
          </cell>
        </row>
        <row r="32">
          <cell r="K32">
            <v>3.2100000000000009</v>
          </cell>
        </row>
        <row r="33">
          <cell r="K33">
            <v>1.2799999999999994</v>
          </cell>
        </row>
        <row r="34">
          <cell r="K34">
            <v>1.08</v>
          </cell>
        </row>
        <row r="35">
          <cell r="K35">
            <v>5472</v>
          </cell>
        </row>
        <row r="36">
          <cell r="K36">
            <v>4992.0000000000009</v>
          </cell>
        </row>
        <row r="37">
          <cell r="K37">
            <v>84.6</v>
          </cell>
        </row>
        <row r="38">
          <cell r="K38">
            <v>152.4</v>
          </cell>
        </row>
        <row r="39">
          <cell r="K39">
            <v>136.80000000000001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163.49999999999997</v>
          </cell>
        </row>
        <row r="50">
          <cell r="K50">
            <v>1.1300000000000008</v>
          </cell>
        </row>
        <row r="51">
          <cell r="K51">
            <v>0.95000000000000107</v>
          </cell>
        </row>
        <row r="52">
          <cell r="K52">
            <v>146.1</v>
          </cell>
        </row>
      </sheetData>
      <sheetData sheetId="3">
        <row r="28">
          <cell r="H28">
            <v>66.855777953816002</v>
          </cell>
        </row>
        <row r="29">
          <cell r="H29">
            <v>52.750573708376002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4.7238238688500003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193.33333333333368</v>
          </cell>
        </row>
        <row r="29">
          <cell r="K29">
            <v>166.66666666666666</v>
          </cell>
        </row>
        <row r="30">
          <cell r="K30">
            <v>73.999999999999773</v>
          </cell>
        </row>
        <row r="31">
          <cell r="K31">
            <v>6.3999999999999773</v>
          </cell>
        </row>
        <row r="32">
          <cell r="K32">
            <v>179.99999999999972</v>
          </cell>
        </row>
        <row r="33">
          <cell r="K33">
            <v>8.0000000000000426</v>
          </cell>
        </row>
        <row r="34">
          <cell r="K34">
            <v>8.7999999999999545</v>
          </cell>
        </row>
        <row r="35">
          <cell r="K35">
            <v>6.8000000000000105</v>
          </cell>
        </row>
        <row r="36">
          <cell r="K36">
            <v>4.4000000000000057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173.33333333333343</v>
          </cell>
        </row>
        <row r="52">
          <cell r="K52">
            <v>2.3999999999999773</v>
          </cell>
        </row>
        <row r="53">
          <cell r="K53">
            <v>4</v>
          </cell>
        </row>
        <row r="54">
          <cell r="K54">
            <v>0</v>
          </cell>
        </row>
        <row r="61">
          <cell r="K61">
            <v>2239.9999999999991</v>
          </cell>
        </row>
        <row r="62">
          <cell r="K62">
            <v>2600</v>
          </cell>
        </row>
        <row r="63">
          <cell r="K63">
            <v>8119.9999999999982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71.162400000000005</v>
          </cell>
        </row>
        <row r="29">
          <cell r="H29">
            <v>35.472000000000001</v>
          </cell>
        </row>
        <row r="30">
          <cell r="H30">
            <v>27.412800000000001</v>
          </cell>
        </row>
        <row r="31">
          <cell r="H31">
            <v>13.737119999999999</v>
          </cell>
        </row>
        <row r="32">
          <cell r="H32">
            <v>58.742400000000004</v>
          </cell>
        </row>
        <row r="33">
          <cell r="H33">
            <v>12.09024</v>
          </cell>
        </row>
        <row r="34">
          <cell r="H34">
            <v>12.11952</v>
          </cell>
        </row>
        <row r="35">
          <cell r="H35">
            <v>11.79936</v>
          </cell>
        </row>
        <row r="36">
          <cell r="H36">
            <v>11.44416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42.007200000000005</v>
          </cell>
        </row>
        <row r="52">
          <cell r="H52">
            <v>15.884639999999999</v>
          </cell>
        </row>
        <row r="53">
          <cell r="H53">
            <v>12.6144</v>
          </cell>
        </row>
        <row r="54">
          <cell r="H54">
            <v>0</v>
          </cell>
        </row>
      </sheetData>
      <sheetData sheetId="7">
        <row r="28">
          <cell r="H28">
            <v>5.9683200000000003</v>
          </cell>
        </row>
        <row r="29">
          <cell r="H29">
            <v>3.5808</v>
          </cell>
        </row>
        <row r="30">
          <cell r="H30">
            <v>2.47248</v>
          </cell>
        </row>
        <row r="31">
          <cell r="H31">
            <v>0.22536</v>
          </cell>
        </row>
        <row r="32">
          <cell r="H32">
            <v>5.0822400000000005</v>
          </cell>
        </row>
        <row r="33">
          <cell r="H33">
            <v>0.40905599999999998</v>
          </cell>
        </row>
        <row r="34">
          <cell r="H34">
            <v>0.26663999999999999</v>
          </cell>
        </row>
        <row r="35">
          <cell r="H35">
            <v>0.18359999999999999</v>
          </cell>
        </row>
        <row r="36">
          <cell r="H36">
            <v>0.123264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4.2700800000000001</v>
          </cell>
        </row>
        <row r="52">
          <cell r="H52">
            <v>0.23232</v>
          </cell>
        </row>
        <row r="53">
          <cell r="H53">
            <v>0.15283200000000002</v>
          </cell>
        </row>
        <row r="54">
          <cell r="H54">
            <v>0</v>
          </cell>
        </row>
      </sheetData>
      <sheetData sheetId="8">
        <row r="28">
          <cell r="J28">
            <v>200000</v>
          </cell>
        </row>
        <row r="29">
          <cell r="J29">
            <v>160000</v>
          </cell>
        </row>
        <row r="30">
          <cell r="J30">
            <v>110000</v>
          </cell>
        </row>
        <row r="31">
          <cell r="J31">
            <v>450</v>
          </cell>
        </row>
        <row r="32">
          <cell r="J32">
            <v>180000</v>
          </cell>
        </row>
        <row r="33">
          <cell r="J33">
            <v>490</v>
          </cell>
        </row>
        <row r="34">
          <cell r="J34">
            <v>250</v>
          </cell>
        </row>
        <row r="35">
          <cell r="J35">
            <v>20</v>
          </cell>
        </row>
        <row r="36">
          <cell r="J36">
            <v>2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170000</v>
          </cell>
        </row>
        <row r="52">
          <cell r="J52">
            <v>5</v>
          </cell>
        </row>
        <row r="53">
          <cell r="J53">
            <v>4.5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44217</v>
          </cell>
        </row>
        <row r="6">
          <cell r="C6" t="str">
            <v>맑음</v>
          </cell>
          <cell r="E6">
            <v>4.7</v>
          </cell>
          <cell r="H6">
            <v>0</v>
          </cell>
        </row>
        <row r="26">
          <cell r="C26">
            <v>9.3500000000000014</v>
          </cell>
          <cell r="D26">
            <v>7.54</v>
          </cell>
          <cell r="H26">
            <v>33.327839999999995</v>
          </cell>
          <cell r="I26">
            <v>2.38056</v>
          </cell>
          <cell r="K26">
            <v>3.7568799999999998</v>
          </cell>
        </row>
        <row r="27">
          <cell r="C27">
            <v>9.25</v>
          </cell>
          <cell r="D27">
            <v>7.4350000000000005</v>
          </cell>
        </row>
        <row r="28">
          <cell r="C28">
            <v>9.1</v>
          </cell>
          <cell r="D28">
            <v>7.38</v>
          </cell>
        </row>
        <row r="29">
          <cell r="C29">
            <v>9.4</v>
          </cell>
          <cell r="D29">
            <v>6.9749999999999996</v>
          </cell>
          <cell r="H29">
            <v>2.0554560000000004</v>
          </cell>
          <cell r="I29">
            <v>8.2218240000000016</v>
          </cell>
          <cell r="K29">
            <v>0.11889600000000003</v>
          </cell>
        </row>
        <row r="30">
          <cell r="C30">
            <v>9.3000000000000007</v>
          </cell>
          <cell r="D30">
            <v>7.4749999999999996</v>
          </cell>
        </row>
        <row r="31">
          <cell r="C31">
            <v>9.6999999999999993</v>
          </cell>
          <cell r="D31">
            <v>6.95</v>
          </cell>
          <cell r="H31">
            <v>0.6704159999999999</v>
          </cell>
          <cell r="I31">
            <v>6.0337439999999996</v>
          </cell>
          <cell r="K31">
            <v>0.14940799999999999</v>
          </cell>
        </row>
        <row r="32">
          <cell r="C32">
            <v>9.5</v>
          </cell>
          <cell r="D32">
            <v>6.9700000000000006</v>
          </cell>
        </row>
        <row r="33">
          <cell r="C33">
            <v>9.3500000000000014</v>
          </cell>
          <cell r="D33">
            <v>6.88</v>
          </cell>
          <cell r="H33">
            <v>2.0678399999999999</v>
          </cell>
          <cell r="I33">
            <v>8.2713599999999996</v>
          </cell>
          <cell r="K33">
            <v>0.11119999999999999</v>
          </cell>
        </row>
        <row r="34">
          <cell r="C34">
            <v>9.3000000000000007</v>
          </cell>
          <cell r="D34">
            <v>6.8699999999999992</v>
          </cell>
          <cell r="H34">
            <v>2.0960639999999997</v>
          </cell>
          <cell r="I34">
            <v>8.3842559999999988</v>
          </cell>
          <cell r="K34">
            <v>0.102896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9.5</v>
          </cell>
          <cell r="D49">
            <v>6.5350000000000001</v>
          </cell>
          <cell r="E49">
            <v>3.4</v>
          </cell>
          <cell r="F49">
            <v>16</v>
          </cell>
          <cell r="G49" t="str">
            <v>Acineta외 다수</v>
          </cell>
        </row>
        <row r="50">
          <cell r="C50">
            <v>9.6</v>
          </cell>
          <cell r="D50">
            <v>6.4450000000000003</v>
          </cell>
          <cell r="E50">
            <v>3.1500000000000004</v>
          </cell>
          <cell r="F50">
            <v>23</v>
          </cell>
          <cell r="G50" t="str">
            <v>Vorticella외 다수</v>
          </cell>
        </row>
        <row r="51">
          <cell r="C51">
            <v>10</v>
          </cell>
          <cell r="D51">
            <v>6.835</v>
          </cell>
          <cell r="E51">
            <v>3.75</v>
          </cell>
          <cell r="G51" t="str">
            <v>Tokophrya 외 소수</v>
          </cell>
        </row>
        <row r="52">
          <cell r="C52">
            <v>9.8000000000000007</v>
          </cell>
          <cell r="D52">
            <v>7.4649999999999999</v>
          </cell>
          <cell r="H52">
            <v>29.404200000000003</v>
          </cell>
          <cell r="I52">
            <v>2.1003000000000003</v>
          </cell>
          <cell r="K52">
            <v>3.1719999999999997</v>
          </cell>
        </row>
        <row r="53">
          <cell r="C53">
            <v>9.9499999999999993</v>
          </cell>
          <cell r="D53">
            <v>6.92</v>
          </cell>
          <cell r="H53">
            <v>1.7354880000000001</v>
          </cell>
          <cell r="I53">
            <v>6.9419520000000006</v>
          </cell>
          <cell r="K53">
            <v>0.15665599999999996</v>
          </cell>
        </row>
        <row r="54">
          <cell r="C54">
            <v>9.9</v>
          </cell>
          <cell r="D54">
            <v>6.8599999999999994</v>
          </cell>
          <cell r="H54">
            <v>1.519296</v>
          </cell>
          <cell r="I54">
            <v>6.0771839999999999</v>
          </cell>
          <cell r="K54">
            <v>0.13860799999999998</v>
          </cell>
        </row>
      </sheetData>
      <sheetData sheetId="1"/>
      <sheetData sheetId="2">
        <row r="26">
          <cell r="K26">
            <v>214.12500000000003</v>
          </cell>
        </row>
        <row r="27">
          <cell r="K27">
            <v>198.75000000000003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1.1099999999999994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>
        <row r="28">
          <cell r="H28">
            <v>102.83412532440801</v>
          </cell>
        </row>
        <row r="29">
          <cell r="H29">
            <v>96.232377909427996</v>
          </cell>
        </row>
        <row r="30">
          <cell r="H30">
            <v>38.083466481351998</v>
          </cell>
        </row>
        <row r="31">
          <cell r="H31">
            <v>3.6548630158159998</v>
          </cell>
        </row>
        <row r="32">
          <cell r="H32">
            <v>141.66097162022399</v>
          </cell>
        </row>
        <row r="33">
          <cell r="H33">
            <v>8.8412004409379996</v>
          </cell>
        </row>
        <row r="34">
          <cell r="H34">
            <v>4.8383864987859999</v>
          </cell>
        </row>
        <row r="35">
          <cell r="H35">
            <v>3.5669868451119999</v>
          </cell>
        </row>
        <row r="36">
          <cell r="H36">
            <v>4.496593664982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58.760311172675998</v>
          </cell>
        </row>
        <row r="52">
          <cell r="H52">
            <v>2.4279821814679998</v>
          </cell>
        </row>
        <row r="53">
          <cell r="H53">
            <v>2.4359641846</v>
          </cell>
        </row>
        <row r="54">
          <cell r="H54"/>
        </row>
      </sheetData>
      <sheetData sheetId="4">
        <row r="28">
          <cell r="K28">
            <v>193.33333333333323</v>
          </cell>
        </row>
        <row r="29">
          <cell r="K29">
            <v>173.33333333333343</v>
          </cell>
        </row>
        <row r="30">
          <cell r="K30">
            <v>31.999999999999886</v>
          </cell>
        </row>
        <row r="31">
          <cell r="K31">
            <v>5.1999999999999895</v>
          </cell>
        </row>
        <row r="32">
          <cell r="K32">
            <v>236.66666666666649</v>
          </cell>
        </row>
        <row r="33">
          <cell r="K33">
            <v>11.600000000000021</v>
          </cell>
        </row>
        <row r="34">
          <cell r="K34">
            <v>6.3999999999999773</v>
          </cell>
        </row>
        <row r="35">
          <cell r="K35">
            <v>4</v>
          </cell>
        </row>
        <row r="36">
          <cell r="K36">
            <v>4.1999999999999895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229.99999999999972</v>
          </cell>
        </row>
        <row r="52">
          <cell r="K52">
            <v>0.79999999999995453</v>
          </cell>
        </row>
        <row r="53">
          <cell r="K53">
            <v>4</v>
          </cell>
        </row>
        <row r="54">
          <cell r="K54">
            <v>0</v>
          </cell>
        </row>
        <row r="61">
          <cell r="K61">
            <v>2309.9999999999991</v>
          </cell>
        </row>
        <row r="62">
          <cell r="K62">
            <v>2390.0000000000009</v>
          </cell>
        </row>
        <row r="63">
          <cell r="K63">
            <v>8180.0000000000018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47.611199999999997</v>
          </cell>
        </row>
        <row r="29">
          <cell r="H29">
            <v>41.320800000000006</v>
          </cell>
        </row>
        <row r="30">
          <cell r="H30">
            <v>38.017200000000003</v>
          </cell>
        </row>
        <row r="31">
          <cell r="H31">
            <v>10.277280000000001</v>
          </cell>
        </row>
        <row r="32">
          <cell r="H32">
            <v>44.869200000000006</v>
          </cell>
        </row>
        <row r="33">
          <cell r="H33">
            <v>6.704159999999999</v>
          </cell>
        </row>
        <row r="34">
          <cell r="H34">
            <v>10.764959999999999</v>
          </cell>
        </row>
        <row r="35">
          <cell r="H35">
            <v>10.3392</v>
          </cell>
        </row>
        <row r="36">
          <cell r="H36">
            <v>10.480319999999999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42.006000000000007</v>
          </cell>
        </row>
        <row r="52">
          <cell r="H52">
            <v>8.6774400000000007</v>
          </cell>
        </row>
        <row r="53">
          <cell r="H53">
            <v>7.5964799999999997</v>
          </cell>
        </row>
        <row r="54">
          <cell r="H54">
            <v>0</v>
          </cell>
        </row>
      </sheetData>
      <sheetData sheetId="7">
        <row r="28">
          <cell r="H28">
            <v>4.2568799999999998</v>
          </cell>
        </row>
        <row r="29">
          <cell r="H29">
            <v>3.6712799999999994</v>
          </cell>
        </row>
        <row r="30">
          <cell r="H30">
            <v>3.5179199999999993</v>
          </cell>
        </row>
        <row r="31">
          <cell r="H31">
            <v>0.14889600000000003</v>
          </cell>
        </row>
        <row r="32">
          <cell r="H32">
            <v>4.0317600000000002</v>
          </cell>
        </row>
        <row r="33">
          <cell r="H33">
            <v>0.21940799999999999</v>
          </cell>
        </row>
        <row r="34">
          <cell r="H34">
            <v>0.18768000000000004</v>
          </cell>
        </row>
        <row r="35">
          <cell r="H35">
            <v>0.12119999999999999</v>
          </cell>
        </row>
        <row r="36">
          <cell r="H36">
            <v>0.112896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3.6719999999999997</v>
          </cell>
        </row>
        <row r="52">
          <cell r="H52">
            <v>0.16665599999999997</v>
          </cell>
        </row>
        <row r="53">
          <cell r="H53">
            <v>0.14860799999999999</v>
          </cell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150000</v>
          </cell>
        </row>
        <row r="30">
          <cell r="J30">
            <v>120000</v>
          </cell>
        </row>
        <row r="31">
          <cell r="J31">
            <v>480</v>
          </cell>
        </row>
        <row r="32">
          <cell r="J32">
            <v>180000</v>
          </cell>
        </row>
        <row r="33">
          <cell r="J33">
            <v>540</v>
          </cell>
        </row>
        <row r="34">
          <cell r="J34">
            <v>360</v>
          </cell>
        </row>
        <row r="35">
          <cell r="J35">
            <v>20</v>
          </cell>
        </row>
        <row r="36">
          <cell r="J36">
            <v>3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160000</v>
          </cell>
        </row>
        <row r="52">
          <cell r="J52">
            <v>3</v>
          </cell>
        </row>
        <row r="53">
          <cell r="J53">
            <v>0.5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CONC.계산값"/>
      <sheetName val="TOC(RAW)"/>
      <sheetName val="TOC계산값"/>
      <sheetName val="COD"/>
    </sheetNames>
    <sheetDataSet>
      <sheetData sheetId="0">
        <row r="4">
          <cell r="B4">
            <v>44218</v>
          </cell>
        </row>
        <row r="6">
          <cell r="C6" t="str">
            <v>맑음</v>
          </cell>
          <cell r="E6">
            <v>5.6</v>
          </cell>
          <cell r="H6">
            <v>3</v>
          </cell>
        </row>
        <row r="26">
          <cell r="C26">
            <v>10.1</v>
          </cell>
          <cell r="D26">
            <v>7.45</v>
          </cell>
          <cell r="H26">
            <v>32.353439999999999</v>
          </cell>
          <cell r="I26">
            <v>2.3109600000000001</v>
          </cell>
          <cell r="K26">
            <v>3.5711199999999996</v>
          </cell>
        </row>
        <row r="27">
          <cell r="C27">
            <v>10</v>
          </cell>
          <cell r="D27">
            <v>7.3100000000000005</v>
          </cell>
        </row>
        <row r="28">
          <cell r="C28">
            <v>9.9</v>
          </cell>
          <cell r="D28">
            <v>7.4350000000000005</v>
          </cell>
        </row>
        <row r="29">
          <cell r="C29">
            <v>9.8000000000000007</v>
          </cell>
          <cell r="D29">
            <v>6.88</v>
          </cell>
          <cell r="H29">
            <v>2.3106240000000002</v>
          </cell>
          <cell r="I29">
            <v>9.2424960000000009</v>
          </cell>
          <cell r="K29">
            <v>8.5488000000000022E-2</v>
          </cell>
        </row>
        <row r="30">
          <cell r="C30">
            <v>10</v>
          </cell>
          <cell r="D30">
            <v>7.4399999999999995</v>
          </cell>
        </row>
        <row r="31">
          <cell r="C31">
            <v>10.199999999999999</v>
          </cell>
          <cell r="D31">
            <v>6.98</v>
          </cell>
          <cell r="H31">
            <v>0.6542880000000002</v>
          </cell>
          <cell r="I31">
            <v>5.8885920000000009</v>
          </cell>
          <cell r="K31">
            <v>0.31913600000000003</v>
          </cell>
        </row>
        <row r="32">
          <cell r="C32">
            <v>10.199999999999999</v>
          </cell>
          <cell r="D32">
            <v>6.88</v>
          </cell>
        </row>
        <row r="33">
          <cell r="C33">
            <v>11.1</v>
          </cell>
          <cell r="D33">
            <v>6.95</v>
          </cell>
          <cell r="H33">
            <v>2.1316800000000002</v>
          </cell>
          <cell r="I33">
            <v>8.526720000000001</v>
          </cell>
          <cell r="K33">
            <v>0.17566400000000001</v>
          </cell>
        </row>
        <row r="34">
          <cell r="C34">
            <v>10.95</v>
          </cell>
          <cell r="D34">
            <v>6.8149999999999995</v>
          </cell>
          <cell r="H34">
            <v>2.1338880000000002</v>
          </cell>
          <cell r="I34">
            <v>8.5355520000000009</v>
          </cell>
          <cell r="K34">
            <v>0.11681599999999999</v>
          </cell>
        </row>
        <row r="35">
          <cell r="C35">
            <v>10.199999999999999</v>
          </cell>
          <cell r="D35">
            <v>6.7349999999999994</v>
          </cell>
        </row>
        <row r="36">
          <cell r="C36">
            <v>10.1</v>
          </cell>
          <cell r="D36">
            <v>6.62</v>
          </cell>
        </row>
        <row r="37">
          <cell r="C37">
            <v>9.9</v>
          </cell>
          <cell r="D37">
            <v>6.52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</v>
          </cell>
          <cell r="D49">
            <v>6.66</v>
          </cell>
          <cell r="E49">
            <v>3.5</v>
          </cell>
          <cell r="F49">
            <v>31</v>
          </cell>
          <cell r="G49" t="str">
            <v>Acineta외 다수</v>
          </cell>
        </row>
        <row r="50">
          <cell r="C50">
            <v>10.25</v>
          </cell>
          <cell r="D50">
            <v>6.4450000000000003</v>
          </cell>
          <cell r="E50">
            <v>3.3499999999999996</v>
          </cell>
          <cell r="F50">
            <v>20</v>
          </cell>
          <cell r="G50" t="str">
            <v>Vorticella외 다수</v>
          </cell>
        </row>
        <row r="51">
          <cell r="C51">
            <v>10.350000000000001</v>
          </cell>
          <cell r="D51">
            <v>6.7799999999999994</v>
          </cell>
          <cell r="E51">
            <v>3.6</v>
          </cell>
          <cell r="G51" t="str">
            <v>Tokophrya 외 소수</v>
          </cell>
        </row>
        <row r="52">
          <cell r="C52">
            <v>10.3</v>
          </cell>
          <cell r="D52">
            <v>7.4250000000000007</v>
          </cell>
          <cell r="H52">
            <v>27.666240000000002</v>
          </cell>
          <cell r="I52">
            <v>1.9761600000000001</v>
          </cell>
          <cell r="K52">
            <v>1.9962400000000002</v>
          </cell>
        </row>
        <row r="53">
          <cell r="C53">
            <v>10.4</v>
          </cell>
          <cell r="D53">
            <v>6.9049999999999994</v>
          </cell>
          <cell r="H53">
            <v>2.2549440000000001</v>
          </cell>
          <cell r="I53">
            <v>9.0197760000000002</v>
          </cell>
          <cell r="K53">
            <v>0.80335999999999996</v>
          </cell>
        </row>
        <row r="54">
          <cell r="C54">
            <v>10.199999999999999</v>
          </cell>
          <cell r="D54">
            <v>6.82</v>
          </cell>
          <cell r="H54">
            <v>1.783776</v>
          </cell>
          <cell r="I54">
            <v>7.1351040000000001</v>
          </cell>
          <cell r="K54">
            <v>0.55135999999999996</v>
          </cell>
        </row>
      </sheetData>
      <sheetData sheetId="1"/>
      <sheetData sheetId="2">
        <row r="26">
          <cell r="K26">
            <v>247.50000000000006</v>
          </cell>
        </row>
        <row r="27">
          <cell r="K27">
            <v>174.00000000000003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1.5299999999999994</v>
          </cell>
        </row>
        <row r="35">
          <cell r="K35"/>
        </row>
        <row r="36">
          <cell r="K36"/>
        </row>
        <row r="37">
          <cell r="K37"/>
        </row>
        <row r="38">
          <cell r="K38"/>
        </row>
        <row r="39">
          <cell r="K39"/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/>
        </row>
      </sheetData>
      <sheetData sheetId="3">
        <row r="28">
          <cell r="H28">
            <v>270.46723508126399</v>
          </cell>
        </row>
        <row r="29">
          <cell r="H29">
            <v>54.978450856952001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5.5256251321100001</v>
          </cell>
        </row>
        <row r="37">
          <cell r="H37">
            <v>1971.2315621543601</v>
          </cell>
        </row>
        <row r="38">
          <cell r="H38">
            <v>552.58551316659998</v>
          </cell>
        </row>
        <row r="39">
          <cell r="H39">
            <v>38.037949019140001</v>
          </cell>
        </row>
        <row r="40">
          <cell r="H40">
            <v>173.21427532939001</v>
          </cell>
        </row>
        <row r="41">
          <cell r="H41">
            <v>176.48985026060998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>
            <v>147.98153129299999</v>
          </cell>
        </row>
      </sheetData>
      <sheetData sheetId="4">
        <row r="28">
          <cell r="K28">
            <v>203.33333333333314</v>
          </cell>
        </row>
        <row r="29">
          <cell r="K29">
            <v>166.66666666666666</v>
          </cell>
        </row>
        <row r="30">
          <cell r="K30">
            <v>142.00000000000017</v>
          </cell>
        </row>
        <row r="31">
          <cell r="K31">
            <v>4</v>
          </cell>
        </row>
        <row r="32">
          <cell r="K32">
            <v>190.00000000000009</v>
          </cell>
        </row>
        <row r="33">
          <cell r="K33">
            <v>12.399999999999979</v>
          </cell>
        </row>
        <row r="34">
          <cell r="K34">
            <v>7.1999999999999895</v>
          </cell>
        </row>
        <row r="35">
          <cell r="K35">
            <v>4</v>
          </cell>
        </row>
        <row r="36">
          <cell r="K36">
            <v>3.7999999999999825</v>
          </cell>
        </row>
        <row r="39">
          <cell r="K39">
            <v>54.000000000000057</v>
          </cell>
        </row>
        <row r="40">
          <cell r="K40">
            <v>189.99999999999915</v>
          </cell>
        </row>
        <row r="41">
          <cell r="K41">
            <v>160.00000000000085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173.33333333333297</v>
          </cell>
        </row>
        <row r="52">
          <cell r="K52">
            <v>1.1999999999999886</v>
          </cell>
        </row>
        <row r="53">
          <cell r="K53">
            <v>4.400000000000035</v>
          </cell>
        </row>
        <row r="54">
          <cell r="K54">
            <v>220.00000000000028</v>
          </cell>
        </row>
        <row r="61">
          <cell r="K61">
            <v>2379.9999999999995</v>
          </cell>
        </row>
        <row r="62">
          <cell r="K62">
            <v>2420.0000000000005</v>
          </cell>
        </row>
        <row r="63">
          <cell r="K63">
            <v>7979.9999999999982</v>
          </cell>
        </row>
      </sheetData>
      <sheetData sheetId="5">
        <row r="28">
          <cell r="I28">
            <v>8130.0000000000146</v>
          </cell>
          <cell r="K28">
            <v>6830.0000000000246</v>
          </cell>
        </row>
        <row r="29">
          <cell r="I29">
            <v>14080.000000000004</v>
          </cell>
          <cell r="K29">
            <v>10470.000000000024</v>
          </cell>
        </row>
        <row r="30">
          <cell r="I30">
            <v>14390.000000000038</v>
          </cell>
          <cell r="K30">
            <v>10919.999999999998</v>
          </cell>
        </row>
        <row r="31">
          <cell r="I31">
            <v>19139.999999999978</v>
          </cell>
          <cell r="K31">
            <v>13050.000000000004</v>
          </cell>
        </row>
        <row r="32">
          <cell r="I32">
            <v>7050</v>
          </cell>
          <cell r="K32">
            <v>5540.0000000000109</v>
          </cell>
        </row>
        <row r="33">
          <cell r="I33">
            <v>8819.9999999999618</v>
          </cell>
          <cell r="K33">
            <v>7059.9999999999782</v>
          </cell>
        </row>
        <row r="34">
          <cell r="I34">
            <v>200.0000000000224</v>
          </cell>
          <cell r="K34">
            <v>159.99999999998238</v>
          </cell>
        </row>
        <row r="35">
          <cell r="I35">
            <v>17939.999999999978</v>
          </cell>
          <cell r="K35">
            <v>13349.999999999973</v>
          </cell>
        </row>
        <row r="36">
          <cell r="I36">
            <v>5129.99999999999</v>
          </cell>
        </row>
        <row r="37">
          <cell r="I37">
            <v>4199.9999999999818</v>
          </cell>
        </row>
        <row r="38">
          <cell r="I38">
            <v>7979.9999999999982</v>
          </cell>
          <cell r="K38">
            <v>6479.9999999999982</v>
          </cell>
        </row>
        <row r="39">
          <cell r="I39">
            <v>7979.9999999999982</v>
          </cell>
          <cell r="K39">
            <v>6479.9999999999982</v>
          </cell>
        </row>
        <row r="61">
          <cell r="K61">
            <v>2189.9999999999991</v>
          </cell>
        </row>
        <row r="62">
          <cell r="K62">
            <v>2360.0000000000009</v>
          </cell>
        </row>
        <row r="63">
          <cell r="K63">
            <v>6479.9999999999982</v>
          </cell>
        </row>
        <row r="69">
          <cell r="I69">
            <v>80.877981819950492</v>
          </cell>
        </row>
        <row r="70">
          <cell r="I70">
            <v>80.959310031988778</v>
          </cell>
        </row>
      </sheetData>
      <sheetData sheetId="6">
        <row r="28">
          <cell r="H28">
            <v>46.219200000000001</v>
          </cell>
        </row>
        <row r="29">
          <cell r="H29">
            <v>38.347200000000001</v>
          </cell>
        </row>
        <row r="30">
          <cell r="H30">
            <v>29.171999999999997</v>
          </cell>
        </row>
        <row r="31">
          <cell r="H31">
            <v>11.55312</v>
          </cell>
        </row>
        <row r="32">
          <cell r="H32">
            <v>42.980400000000003</v>
          </cell>
        </row>
        <row r="33">
          <cell r="H33">
            <v>6.5428800000000011</v>
          </cell>
        </row>
        <row r="34">
          <cell r="H34">
            <v>10.76304</v>
          </cell>
        </row>
        <row r="35">
          <cell r="H35">
            <v>10.6584</v>
          </cell>
        </row>
        <row r="36">
          <cell r="H36">
            <v>10.66944</v>
          </cell>
        </row>
        <row r="37">
          <cell r="H37">
            <v>472.96799999999996</v>
          </cell>
        </row>
        <row r="38">
          <cell r="H38">
            <v>429.12</v>
          </cell>
        </row>
        <row r="39">
          <cell r="H39">
            <v>100.26</v>
          </cell>
        </row>
        <row r="40">
          <cell r="H40">
            <v>47.604000000000006</v>
          </cell>
        </row>
        <row r="41">
          <cell r="H41">
            <v>54.25800000000001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39.523200000000003</v>
          </cell>
        </row>
        <row r="52">
          <cell r="H52">
            <v>11.27472</v>
          </cell>
        </row>
        <row r="53">
          <cell r="H53">
            <v>8.9188799999999997</v>
          </cell>
        </row>
        <row r="54">
          <cell r="H54">
            <v>94.259999999999991</v>
          </cell>
        </row>
      </sheetData>
      <sheetData sheetId="7">
        <row r="28">
          <cell r="H28">
            <v>4.0711199999999996</v>
          </cell>
        </row>
        <row r="29">
          <cell r="H29">
            <v>3.4579200000000005</v>
          </cell>
        </row>
        <row r="30">
          <cell r="H30">
            <v>3.1087199999999999</v>
          </cell>
        </row>
        <row r="31">
          <cell r="H31">
            <v>0.11548800000000002</v>
          </cell>
        </row>
        <row r="32">
          <cell r="H32">
            <v>3.8500799999999997</v>
          </cell>
        </row>
        <row r="33">
          <cell r="H33">
            <v>0.38913600000000004</v>
          </cell>
        </row>
        <row r="34">
          <cell r="H34">
            <v>0.30671999999999999</v>
          </cell>
        </row>
        <row r="35">
          <cell r="H35">
            <v>0.18566400000000002</v>
          </cell>
        </row>
        <row r="36">
          <cell r="H36">
            <v>0.12681599999999998</v>
          </cell>
        </row>
        <row r="37">
          <cell r="H37">
            <v>81.374399999999994</v>
          </cell>
        </row>
        <row r="38">
          <cell r="H38">
            <v>65.654399999999995</v>
          </cell>
        </row>
        <row r="39">
          <cell r="H39">
            <v>1.35432</v>
          </cell>
        </row>
        <row r="40">
          <cell r="H40">
            <v>14.389199999999999</v>
          </cell>
        </row>
        <row r="41">
          <cell r="H41">
            <v>17.293199999999999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2.4962400000000002</v>
          </cell>
        </row>
        <row r="52">
          <cell r="H52">
            <v>0.81335999999999997</v>
          </cell>
        </row>
        <row r="53">
          <cell r="H53">
            <v>0.56135999999999997</v>
          </cell>
        </row>
        <row r="54">
          <cell r="H54">
            <v>14.230799999999999</v>
          </cell>
        </row>
      </sheetData>
      <sheetData sheetId="8">
        <row r="28">
          <cell r="J28">
            <v>210000</v>
          </cell>
        </row>
        <row r="29">
          <cell r="J29">
            <v>170000</v>
          </cell>
        </row>
        <row r="30">
          <cell r="J30">
            <v>140000</v>
          </cell>
        </row>
        <row r="31">
          <cell r="J31">
            <v>450</v>
          </cell>
        </row>
        <row r="32">
          <cell r="J32">
            <v>200000</v>
          </cell>
        </row>
        <row r="33">
          <cell r="J33">
            <v>620</v>
          </cell>
        </row>
        <row r="34">
          <cell r="J34">
            <v>500</v>
          </cell>
        </row>
        <row r="35">
          <cell r="J35">
            <v>35</v>
          </cell>
        </row>
        <row r="36">
          <cell r="J36">
            <v>1.5</v>
          </cell>
        </row>
        <row r="37">
          <cell r="J37">
            <v>320000</v>
          </cell>
        </row>
        <row r="38">
          <cell r="J38">
            <v>290000</v>
          </cell>
        </row>
        <row r="39">
          <cell r="J39">
            <v>150000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160000</v>
          </cell>
        </row>
        <row r="52">
          <cell r="J52">
            <v>1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44219</v>
          </cell>
        </row>
        <row r="6">
          <cell r="C6" t="str">
            <v>맑음</v>
          </cell>
          <cell r="E6">
            <v>9.8000000000000007</v>
          </cell>
          <cell r="H6">
            <v>0</v>
          </cell>
        </row>
        <row r="26">
          <cell r="C26">
            <v>9.8000000000000007</v>
          </cell>
          <cell r="D26">
            <v>7.52</v>
          </cell>
          <cell r="H26">
            <v>35.970480000000002</v>
          </cell>
          <cell r="I26">
            <v>2.5693200000000003</v>
          </cell>
          <cell r="K26">
            <v>4.7202399999999995</v>
          </cell>
        </row>
        <row r="27">
          <cell r="C27">
            <v>9.6999999999999993</v>
          </cell>
          <cell r="D27">
            <v>7.3249999999999993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9.6</v>
          </cell>
          <cell r="D34">
            <v>6.7949999999999999</v>
          </cell>
          <cell r="H34">
            <v>1.5872000000000002</v>
          </cell>
          <cell r="I34">
            <v>6.3488000000000007</v>
          </cell>
          <cell r="K34">
            <v>0.109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168.00000000000003</v>
          </cell>
        </row>
        <row r="27">
          <cell r="K27">
            <v>127.50000000000001</v>
          </cell>
        </row>
        <row r="28">
          <cell r="K28">
            <v>75.400000000000006</v>
          </cell>
        </row>
        <row r="29">
          <cell r="K29">
            <v>7.455000000000001</v>
          </cell>
        </row>
        <row r="30">
          <cell r="K30">
            <v>158.62499999999997</v>
          </cell>
        </row>
        <row r="31">
          <cell r="K31">
            <v>8.8049999999999997</v>
          </cell>
        </row>
        <row r="32">
          <cell r="K32">
            <v>5.16</v>
          </cell>
        </row>
        <row r="33">
          <cell r="K33">
            <v>1.2599999999999998</v>
          </cell>
        </row>
        <row r="34">
          <cell r="K34">
            <v>1.1799999999999997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104.24999999999997</v>
          </cell>
        </row>
        <row r="50">
          <cell r="K50">
            <v>0.96000000000000085</v>
          </cell>
        </row>
        <row r="51">
          <cell r="K51">
            <v>0.63000000000000078</v>
          </cell>
        </row>
        <row r="52">
          <cell r="K52">
            <v>0</v>
          </cell>
        </row>
      </sheetData>
      <sheetData sheetId="3">
        <row r="28">
          <cell r="H28">
            <v>135.74606528446401</v>
          </cell>
        </row>
        <row r="29">
          <cell r="H29">
            <v>65.462295249031996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4.5333762904799997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163.33333333333351</v>
          </cell>
        </row>
        <row r="29">
          <cell r="K29">
            <v>130.00000000000017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3.2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51.386400000000002</v>
          </cell>
        </row>
        <row r="29">
          <cell r="H29">
            <v>45.190799999999996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7.9359999999999999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5.2202399999999995</v>
          </cell>
        </row>
        <row r="29">
          <cell r="H29">
            <v>4.1604000000000001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0.11899999999999999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200000</v>
          </cell>
        </row>
        <row r="29">
          <cell r="J29">
            <v>180000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44220</v>
          </cell>
        </row>
        <row r="6">
          <cell r="C6" t="str">
            <v>맑음</v>
          </cell>
          <cell r="E6">
            <v>6</v>
          </cell>
          <cell r="H6">
            <v>0</v>
          </cell>
        </row>
        <row r="26">
          <cell r="C26">
            <v>10.149999999999999</v>
          </cell>
          <cell r="D26">
            <v>7.42</v>
          </cell>
          <cell r="H26">
            <v>37.085999999999999</v>
          </cell>
          <cell r="I26">
            <v>2.649</v>
          </cell>
          <cell r="K26">
            <v>4.76464</v>
          </cell>
        </row>
        <row r="27">
          <cell r="C27">
            <v>10.050000000000001</v>
          </cell>
          <cell r="D27">
            <v>7.3100000000000005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9.75</v>
          </cell>
          <cell r="D34">
            <v>6.76</v>
          </cell>
          <cell r="H34">
            <v>1.4504000000000001</v>
          </cell>
          <cell r="I34">
            <v>5.8016000000000005</v>
          </cell>
          <cell r="K34">
            <v>0.10100000000000001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187.125</v>
          </cell>
        </row>
        <row r="27">
          <cell r="K27">
            <v>177.37499999999997</v>
          </cell>
        </row>
        <row r="28">
          <cell r="K28">
            <v>88.59999999999998</v>
          </cell>
        </row>
        <row r="29">
          <cell r="K29">
            <v>6.044999999999999</v>
          </cell>
        </row>
        <row r="30">
          <cell r="K30">
            <v>171.75</v>
          </cell>
        </row>
        <row r="31">
          <cell r="K31">
            <v>8.1450000000000014</v>
          </cell>
        </row>
        <row r="32">
          <cell r="K32">
            <v>4.3049999999999997</v>
          </cell>
        </row>
        <row r="33">
          <cell r="K33">
            <v>1.4700000000000006</v>
          </cell>
        </row>
        <row r="34">
          <cell r="K34">
            <v>1.1500000000000004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93.375000000000014</v>
          </cell>
        </row>
        <row r="50">
          <cell r="K50">
            <v>1.2799999999999994</v>
          </cell>
        </row>
        <row r="51">
          <cell r="K51">
            <v>1.0600000000000005</v>
          </cell>
        </row>
        <row r="52">
          <cell r="K52">
            <v>0</v>
          </cell>
        </row>
      </sheetData>
      <sheetData sheetId="3">
        <row r="28">
          <cell r="H28">
            <v>140.54613293081599</v>
          </cell>
        </row>
        <row r="29">
          <cell r="H29">
            <v>59.601734970960003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4.5594484735599998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139.99999999999963</v>
          </cell>
        </row>
        <row r="29">
          <cell r="K29">
            <v>123.33333333333296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3.2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52.98</v>
          </cell>
        </row>
        <row r="29">
          <cell r="H29">
            <v>50.067600000000013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7.2519999999999998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5.26464</v>
          </cell>
        </row>
        <row r="29">
          <cell r="H29">
            <v>4.9624800000000002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0.111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180000</v>
          </cell>
        </row>
        <row r="29">
          <cell r="J29">
            <v>140000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44221</v>
          </cell>
        </row>
        <row r="6">
          <cell r="C6" t="str">
            <v>맑음</v>
          </cell>
          <cell r="E6">
            <v>5.6</v>
          </cell>
          <cell r="H6">
            <v>0</v>
          </cell>
        </row>
        <row r="26">
          <cell r="C26">
            <v>10.5</v>
          </cell>
          <cell r="D26">
            <v>7.5299999999999994</v>
          </cell>
          <cell r="H26">
            <v>41.882399999999997</v>
          </cell>
          <cell r="I26">
            <v>2.9916</v>
          </cell>
          <cell r="K26">
            <v>4.8265599999999997</v>
          </cell>
        </row>
        <row r="27">
          <cell r="C27">
            <v>10.4</v>
          </cell>
          <cell r="D27">
            <v>7.45</v>
          </cell>
        </row>
        <row r="28">
          <cell r="C28">
            <v>10.3</v>
          </cell>
          <cell r="D28">
            <v>7.3949999999999996</v>
          </cell>
        </row>
        <row r="29">
          <cell r="C29">
            <v>10.5</v>
          </cell>
          <cell r="D29">
            <v>6.9649999999999999</v>
          </cell>
          <cell r="H29">
            <v>2.3603520000000002</v>
          </cell>
          <cell r="I29">
            <v>9.4414080000000009</v>
          </cell>
          <cell r="K29">
            <v>8.2608000000000001E-2</v>
          </cell>
        </row>
        <row r="30">
          <cell r="C30">
            <v>10.45</v>
          </cell>
          <cell r="D30">
            <v>7.49</v>
          </cell>
        </row>
        <row r="31">
          <cell r="C31">
            <v>10.9</v>
          </cell>
          <cell r="D31">
            <v>6.915</v>
          </cell>
          <cell r="H31">
            <v>1.0359840000000002</v>
          </cell>
          <cell r="I31">
            <v>9.3238560000000028</v>
          </cell>
          <cell r="K31">
            <v>0.46779200000000004</v>
          </cell>
        </row>
        <row r="32">
          <cell r="C32">
            <v>10.75</v>
          </cell>
          <cell r="D32">
            <v>6.9450000000000003</v>
          </cell>
        </row>
        <row r="33">
          <cell r="C33">
            <v>10.6</v>
          </cell>
          <cell r="D33">
            <v>6.8650000000000002</v>
          </cell>
          <cell r="H33">
            <v>2.2040640000000002</v>
          </cell>
          <cell r="I33">
            <v>8.816256000000001</v>
          </cell>
          <cell r="K33">
            <v>7.1456000000000006E-2</v>
          </cell>
        </row>
        <row r="34">
          <cell r="C34">
            <v>10.5</v>
          </cell>
          <cell r="D34">
            <v>6.84</v>
          </cell>
          <cell r="H34">
            <v>1.8936000000000002</v>
          </cell>
          <cell r="I34">
            <v>7.5744000000000007</v>
          </cell>
          <cell r="K34">
            <v>7.9808000000000004E-2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10.55</v>
          </cell>
          <cell r="D49">
            <v>6.5600000000000005</v>
          </cell>
          <cell r="E49">
            <v>3.5</v>
          </cell>
          <cell r="F49">
            <v>31</v>
          </cell>
          <cell r="G49" t="str">
            <v>Acineta외 다수</v>
          </cell>
        </row>
        <row r="50">
          <cell r="C50">
            <v>10.850000000000001</v>
          </cell>
          <cell r="D50">
            <v>6.4550000000000001</v>
          </cell>
          <cell r="E50">
            <v>3.25</v>
          </cell>
          <cell r="F50">
            <v>20</v>
          </cell>
          <cell r="G50" t="str">
            <v>Vorticella외 다수</v>
          </cell>
        </row>
        <row r="51">
          <cell r="C51">
            <v>11.149999999999999</v>
          </cell>
          <cell r="D51">
            <v>6.8249999999999993</v>
          </cell>
          <cell r="E51">
            <v>3.8</v>
          </cell>
          <cell r="G51" t="str">
            <v>Tokophrya 외 소수</v>
          </cell>
        </row>
        <row r="52">
          <cell r="C52">
            <v>10.850000000000001</v>
          </cell>
          <cell r="D52">
            <v>7.4749999999999996</v>
          </cell>
          <cell r="H52">
            <v>33.311879999999995</v>
          </cell>
          <cell r="I52">
            <v>2.3794199999999996</v>
          </cell>
          <cell r="K52">
            <v>3.58</v>
          </cell>
        </row>
        <row r="53">
          <cell r="C53">
            <v>10.95</v>
          </cell>
          <cell r="D53">
            <v>6.9399999999999995</v>
          </cell>
          <cell r="H53">
            <v>2.4007680000000002</v>
          </cell>
          <cell r="I53">
            <v>9.6030720000000009</v>
          </cell>
          <cell r="K53">
            <v>0.48852799999999996</v>
          </cell>
        </row>
        <row r="54">
          <cell r="C54">
            <v>10.95</v>
          </cell>
          <cell r="D54">
            <v>6.8550000000000004</v>
          </cell>
          <cell r="H54">
            <v>2.62032</v>
          </cell>
          <cell r="I54">
            <v>10.48128</v>
          </cell>
          <cell r="K54">
            <v>0.237008</v>
          </cell>
        </row>
      </sheetData>
      <sheetData sheetId="1"/>
      <sheetData sheetId="2">
        <row r="26">
          <cell r="K26">
            <v>246.00000000000003</v>
          </cell>
        </row>
        <row r="27">
          <cell r="K27">
            <v>184.87500000000003</v>
          </cell>
        </row>
        <row r="28">
          <cell r="K28">
            <v>108.6</v>
          </cell>
        </row>
        <row r="29">
          <cell r="K29">
            <v>7.6499999999999995</v>
          </cell>
        </row>
        <row r="30">
          <cell r="K30">
            <v>234.37499999999997</v>
          </cell>
        </row>
        <row r="31">
          <cell r="K31">
            <v>3.3600000000000003</v>
          </cell>
        </row>
        <row r="32">
          <cell r="K32">
            <v>4.6950000000000012</v>
          </cell>
        </row>
        <row r="33">
          <cell r="K33">
            <v>1.6600000000000001</v>
          </cell>
        </row>
        <row r="34">
          <cell r="K34">
            <v>1.5099999999999998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182.24999999999997</v>
          </cell>
        </row>
        <row r="50">
          <cell r="K50">
            <v>1.0599999999999987</v>
          </cell>
        </row>
        <row r="51">
          <cell r="K51">
            <v>1.0199999999999996</v>
          </cell>
        </row>
        <row r="52">
          <cell r="K52">
            <v>0</v>
          </cell>
        </row>
      </sheetData>
      <sheetData sheetId="3">
        <row r="28">
          <cell r="H28">
            <v>124.17222524796</v>
          </cell>
        </row>
        <row r="29">
          <cell r="H29">
            <v>63.182938406776003</v>
          </cell>
        </row>
        <row r="30">
          <cell r="H30">
            <v>31.052373340176</v>
          </cell>
        </row>
        <row r="31">
          <cell r="H31">
            <v>5.2471785189200002</v>
          </cell>
        </row>
        <row r="32">
          <cell r="H32">
            <v>97.726443771784005</v>
          </cell>
        </row>
        <row r="33">
          <cell r="H33">
            <v>12.065115367640001</v>
          </cell>
        </row>
        <row r="34">
          <cell r="H34">
            <v>7.0225380950199998</v>
          </cell>
        </row>
        <row r="35">
          <cell r="H35">
            <v>4.9148252552800002</v>
          </cell>
        </row>
        <row r="36">
          <cell r="H36">
            <v>5.2020460822599999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56.667456440376</v>
          </cell>
        </row>
        <row r="52">
          <cell r="H52">
            <v>4.1178554456400001</v>
          </cell>
        </row>
        <row r="53">
          <cell r="H53">
            <v>3.5718029601599999</v>
          </cell>
        </row>
        <row r="54">
          <cell r="H54"/>
        </row>
      </sheetData>
      <sheetData sheetId="4">
        <row r="28">
          <cell r="K28">
            <v>206.66666666666677</v>
          </cell>
        </row>
        <row r="29">
          <cell r="K29">
            <v>116.66666666666667</v>
          </cell>
        </row>
        <row r="30">
          <cell r="K30">
            <v>38.000000000000114</v>
          </cell>
        </row>
        <row r="31">
          <cell r="K31">
            <v>3.1999999999999886</v>
          </cell>
        </row>
        <row r="32">
          <cell r="K32">
            <v>229.99999999999972</v>
          </cell>
        </row>
        <row r="33">
          <cell r="K33">
            <v>13.599999999999966</v>
          </cell>
        </row>
        <row r="34">
          <cell r="K34">
            <v>8</v>
          </cell>
        </row>
        <row r="35">
          <cell r="K35">
            <v>3.5999999999999659</v>
          </cell>
        </row>
        <row r="36">
          <cell r="K36">
            <v>3.6000000000000227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61.999999999999893</v>
          </cell>
        </row>
        <row r="52">
          <cell r="K52">
            <v>0.39999999999997726</v>
          </cell>
        </row>
        <row r="53">
          <cell r="K53">
            <v>3.5999999999999659</v>
          </cell>
        </row>
        <row r="54">
          <cell r="K54">
            <v>0</v>
          </cell>
        </row>
        <row r="61">
          <cell r="K61">
            <v>2420.0000000000005</v>
          </cell>
        </row>
        <row r="62">
          <cell r="K62">
            <v>2389.9999999999991</v>
          </cell>
        </row>
        <row r="63">
          <cell r="K63">
            <v>7939.9999999999973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59.832000000000001</v>
          </cell>
        </row>
        <row r="29">
          <cell r="H29">
            <v>48.817200000000007</v>
          </cell>
        </row>
        <row r="30">
          <cell r="H30">
            <v>40.562399999999997</v>
          </cell>
        </row>
        <row r="31">
          <cell r="H31">
            <v>11.80176</v>
          </cell>
        </row>
        <row r="32">
          <cell r="H32">
            <v>56.230799999999995</v>
          </cell>
        </row>
        <row r="33">
          <cell r="H33">
            <v>10.359840000000002</v>
          </cell>
        </row>
        <row r="34">
          <cell r="H34">
            <v>11.969760000000001</v>
          </cell>
        </row>
        <row r="35">
          <cell r="H35">
            <v>11.02032</v>
          </cell>
        </row>
        <row r="36">
          <cell r="H36">
            <v>9.468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47.588399999999993</v>
          </cell>
        </row>
        <row r="52">
          <cell r="H52">
            <v>12.00384</v>
          </cell>
        </row>
        <row r="53">
          <cell r="H53">
            <v>13.101599999999999</v>
          </cell>
        </row>
        <row r="54">
          <cell r="H54">
            <v>0</v>
          </cell>
        </row>
      </sheetData>
      <sheetData sheetId="7">
        <row r="28">
          <cell r="H28">
            <v>5.3265599999999997</v>
          </cell>
        </row>
        <row r="29">
          <cell r="H29">
            <v>4.1296800000000005</v>
          </cell>
        </row>
        <row r="30">
          <cell r="H30">
            <v>3.7000799999999998</v>
          </cell>
        </row>
        <row r="31">
          <cell r="H31">
            <v>0.112608</v>
          </cell>
        </row>
        <row r="32">
          <cell r="H32">
            <v>4.6324799999999993</v>
          </cell>
        </row>
        <row r="33">
          <cell r="H33">
            <v>0.53779200000000005</v>
          </cell>
        </row>
        <row r="34">
          <cell r="H34">
            <v>0.21763200000000002</v>
          </cell>
        </row>
        <row r="35">
          <cell r="H35">
            <v>8.1456000000000001E-2</v>
          </cell>
        </row>
        <row r="36">
          <cell r="H36">
            <v>8.9807999999999999E-2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4.08</v>
          </cell>
        </row>
        <row r="52">
          <cell r="H52">
            <v>0.49852799999999997</v>
          </cell>
        </row>
        <row r="53">
          <cell r="H53">
            <v>0.24700800000000001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140000</v>
          </cell>
        </row>
        <row r="30">
          <cell r="J30">
            <v>120000</v>
          </cell>
        </row>
        <row r="31">
          <cell r="J31">
            <v>430</v>
          </cell>
        </row>
        <row r="32">
          <cell r="J32">
            <v>190000</v>
          </cell>
        </row>
        <row r="33">
          <cell r="J33">
            <v>410</v>
          </cell>
        </row>
        <row r="34">
          <cell r="J34">
            <v>330</v>
          </cell>
        </row>
        <row r="35">
          <cell r="J35">
            <v>28</v>
          </cell>
        </row>
        <row r="36">
          <cell r="J36">
            <v>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160000</v>
          </cell>
        </row>
        <row r="52">
          <cell r="J52">
            <v>3.5</v>
          </cell>
        </row>
        <row r="53">
          <cell r="J53">
            <v>0.5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44222</v>
          </cell>
        </row>
        <row r="6">
          <cell r="C6" t="str">
            <v>맑음</v>
          </cell>
          <cell r="E6">
            <v>4.5</v>
          </cell>
          <cell r="H6">
            <v>0</v>
          </cell>
        </row>
        <row r="26">
          <cell r="C26">
            <v>11</v>
          </cell>
          <cell r="D26">
            <v>7.5350000000000001</v>
          </cell>
          <cell r="H26">
            <v>32.182079999999992</v>
          </cell>
          <cell r="I26">
            <v>2.2987199999999999</v>
          </cell>
          <cell r="K26">
            <v>3.5603199999999999</v>
          </cell>
        </row>
        <row r="27">
          <cell r="C27">
            <v>10.9</v>
          </cell>
          <cell r="D27">
            <v>7.3949999999999996</v>
          </cell>
        </row>
        <row r="28">
          <cell r="C28">
            <v>10.850000000000001</v>
          </cell>
          <cell r="D28">
            <v>7.35</v>
          </cell>
        </row>
        <row r="29">
          <cell r="C29">
            <v>11.25</v>
          </cell>
          <cell r="D29">
            <v>6.9550000000000001</v>
          </cell>
          <cell r="H29">
            <v>2.2617600000000002</v>
          </cell>
          <cell r="I29">
            <v>9.0470400000000009</v>
          </cell>
          <cell r="K29">
            <v>0.16200000000000001</v>
          </cell>
        </row>
        <row r="30">
          <cell r="C30">
            <v>10.95</v>
          </cell>
          <cell r="D30">
            <v>7.4499999999999993</v>
          </cell>
        </row>
        <row r="31">
          <cell r="C31">
            <v>11.6</v>
          </cell>
          <cell r="D31">
            <v>6.9399999999999995</v>
          </cell>
          <cell r="H31">
            <v>0.90148800000000007</v>
          </cell>
          <cell r="I31">
            <v>8.1133919999999993</v>
          </cell>
          <cell r="K31">
            <v>0.22745600000000005</v>
          </cell>
        </row>
        <row r="32">
          <cell r="C32">
            <v>11.4</v>
          </cell>
          <cell r="D32">
            <v>6.95</v>
          </cell>
        </row>
        <row r="33">
          <cell r="C33">
            <v>11.25</v>
          </cell>
          <cell r="D33">
            <v>6.87</v>
          </cell>
          <cell r="H33">
            <v>2.1355200000000001</v>
          </cell>
          <cell r="I33">
            <v>8.5420800000000003</v>
          </cell>
          <cell r="K33">
            <v>9.3967999999999996E-2</v>
          </cell>
        </row>
        <row r="34">
          <cell r="C34">
            <v>11.1</v>
          </cell>
          <cell r="D34">
            <v>6.84</v>
          </cell>
          <cell r="H34">
            <v>2.142144</v>
          </cell>
          <cell r="I34">
            <v>8.5685760000000002</v>
          </cell>
          <cell r="K34">
            <v>8.1440000000000012E-2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11.3</v>
          </cell>
          <cell r="D49">
            <v>6.52</v>
          </cell>
          <cell r="E49">
            <v>3.3499999999999996</v>
          </cell>
          <cell r="F49">
            <v>31</v>
          </cell>
          <cell r="G49" t="str">
            <v>Acineta외 다수</v>
          </cell>
        </row>
        <row r="50">
          <cell r="C50">
            <v>11.5</v>
          </cell>
          <cell r="D50">
            <v>6.43</v>
          </cell>
          <cell r="E50">
            <v>3.1</v>
          </cell>
          <cell r="F50">
            <v>20</v>
          </cell>
          <cell r="G50" t="str">
            <v>Vorticella외 다수</v>
          </cell>
        </row>
        <row r="51">
          <cell r="C51">
            <v>11.6</v>
          </cell>
          <cell r="D51">
            <v>6.8949999999999996</v>
          </cell>
          <cell r="E51">
            <v>3.75</v>
          </cell>
          <cell r="G51" t="str">
            <v>Tokophrya 외 소수</v>
          </cell>
        </row>
        <row r="52">
          <cell r="C52">
            <v>11.3</v>
          </cell>
          <cell r="D52">
            <v>7.42</v>
          </cell>
          <cell r="H52">
            <v>28.447440000000004</v>
          </cell>
          <cell r="I52">
            <v>2.0319600000000007</v>
          </cell>
          <cell r="K52">
            <v>3.1828000000000003</v>
          </cell>
        </row>
        <row r="53">
          <cell r="C53">
            <v>11.5</v>
          </cell>
          <cell r="D53">
            <v>6.95</v>
          </cell>
          <cell r="H53">
            <v>2.372544</v>
          </cell>
          <cell r="I53">
            <v>9.4901759999999999</v>
          </cell>
          <cell r="K53">
            <v>0.18176</v>
          </cell>
        </row>
        <row r="54">
          <cell r="C54">
            <v>11.4</v>
          </cell>
          <cell r="D54">
            <v>6.8650000000000002</v>
          </cell>
          <cell r="H54">
            <v>2.162976</v>
          </cell>
          <cell r="I54">
            <v>8.651904</v>
          </cell>
          <cell r="K54">
            <v>0.10347200000000001</v>
          </cell>
        </row>
      </sheetData>
      <sheetData sheetId="1"/>
      <sheetData sheetId="2">
        <row r="26">
          <cell r="K26">
            <v>182.625</v>
          </cell>
        </row>
        <row r="27">
          <cell r="K27">
            <v>178.87500000000003</v>
          </cell>
        </row>
        <row r="28">
          <cell r="K28">
            <v>90.000000000000014</v>
          </cell>
        </row>
        <row r="29">
          <cell r="K29">
            <v>6.1499999999999995</v>
          </cell>
        </row>
        <row r="30">
          <cell r="K30">
            <v>167.625</v>
          </cell>
        </row>
        <row r="31">
          <cell r="K31">
            <v>8.0549999999999997</v>
          </cell>
        </row>
        <row r="32">
          <cell r="K32">
            <v>4.38</v>
          </cell>
        </row>
        <row r="33">
          <cell r="K33">
            <v>1.5</v>
          </cell>
        </row>
        <row r="34">
          <cell r="K34">
            <v>0.99000000000000021</v>
          </cell>
        </row>
        <row r="35">
          <cell r="K35"/>
        </row>
        <row r="36">
          <cell r="K36"/>
        </row>
        <row r="37">
          <cell r="K37"/>
        </row>
        <row r="38">
          <cell r="K38"/>
        </row>
        <row r="39">
          <cell r="K39"/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93.374999999999972</v>
          </cell>
        </row>
        <row r="50">
          <cell r="K50">
            <v>1.1400000000000006</v>
          </cell>
        </row>
        <row r="51">
          <cell r="K51">
            <v>0.9399999999999995</v>
          </cell>
        </row>
        <row r="52">
          <cell r="K52"/>
        </row>
      </sheetData>
      <sheetData sheetId="3">
        <row r="28">
          <cell r="H28">
            <v>112.36075871183201</v>
          </cell>
        </row>
        <row r="29">
          <cell r="H29">
            <v>84.612754885548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5.8231110720480004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193.33333333333323</v>
          </cell>
        </row>
        <row r="29">
          <cell r="K29">
            <v>163.33333333333351</v>
          </cell>
        </row>
        <row r="30">
          <cell r="K30">
            <v>131.99999999999989</v>
          </cell>
        </row>
        <row r="31">
          <cell r="K31">
            <v>5.599999999999965</v>
          </cell>
        </row>
        <row r="32">
          <cell r="K32">
            <v>183.33333333333334</v>
          </cell>
        </row>
        <row r="33">
          <cell r="K33">
            <v>10.800000000000011</v>
          </cell>
        </row>
        <row r="34">
          <cell r="K34">
            <v>8.4000000000000341</v>
          </cell>
        </row>
        <row r="35">
          <cell r="K35">
            <v>4</v>
          </cell>
        </row>
        <row r="36">
          <cell r="K36">
            <v>3.2000000000000455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150</v>
          </cell>
        </row>
        <row r="52">
          <cell r="K52">
            <v>2.8000000000000114</v>
          </cell>
        </row>
        <row r="53">
          <cell r="K53">
            <v>8.4000000000000341</v>
          </cell>
        </row>
        <row r="54">
          <cell r="K54">
            <v>0</v>
          </cell>
        </row>
        <row r="61">
          <cell r="K61">
            <v>2419.9999999999991</v>
          </cell>
        </row>
        <row r="62">
          <cell r="K62">
            <v>2290.0000000000009</v>
          </cell>
        </row>
        <row r="63">
          <cell r="K63">
            <v>7940.0000000000027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45.974399999999996</v>
          </cell>
        </row>
        <row r="29">
          <cell r="H29">
            <v>39.8568</v>
          </cell>
        </row>
        <row r="30">
          <cell r="H30">
            <v>36.848400000000005</v>
          </cell>
        </row>
        <row r="31">
          <cell r="H31">
            <v>11.3088</v>
          </cell>
        </row>
        <row r="32">
          <cell r="H32">
            <v>42.416400000000003</v>
          </cell>
        </row>
        <row r="33">
          <cell r="H33">
            <v>9.0148799999999998</v>
          </cell>
        </row>
        <row r="34">
          <cell r="H34">
            <v>11.232000000000003</v>
          </cell>
        </row>
        <row r="35">
          <cell r="H35">
            <v>10.6776</v>
          </cell>
        </row>
        <row r="36">
          <cell r="H36">
            <v>10.71072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40.63920000000001</v>
          </cell>
        </row>
        <row r="52">
          <cell r="H52">
            <v>11.862719999999999</v>
          </cell>
        </row>
        <row r="53">
          <cell r="H53">
            <v>10.814879999999999</v>
          </cell>
        </row>
        <row r="54">
          <cell r="H54">
            <v>0</v>
          </cell>
        </row>
      </sheetData>
      <sheetData sheetId="7">
        <row r="28">
          <cell r="H28">
            <v>4.0603199999999999</v>
          </cell>
        </row>
        <row r="29">
          <cell r="H29">
            <v>3.5229599999999999</v>
          </cell>
        </row>
        <row r="30">
          <cell r="H30">
            <v>4.1508000000000003</v>
          </cell>
        </row>
        <row r="31">
          <cell r="H31">
            <v>0.192</v>
          </cell>
        </row>
        <row r="32">
          <cell r="H32">
            <v>3.851999999999999</v>
          </cell>
        </row>
        <row r="33">
          <cell r="H33">
            <v>0.29745600000000005</v>
          </cell>
        </row>
        <row r="34">
          <cell r="H34">
            <v>0.21911999999999998</v>
          </cell>
        </row>
        <row r="35">
          <cell r="H35">
            <v>0.10396799999999999</v>
          </cell>
        </row>
        <row r="36">
          <cell r="H36">
            <v>9.1440000000000007E-2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3.6828000000000003</v>
          </cell>
        </row>
        <row r="52">
          <cell r="H52">
            <v>0.19176000000000001</v>
          </cell>
        </row>
        <row r="53">
          <cell r="H53">
            <v>0.113472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170000</v>
          </cell>
        </row>
        <row r="30">
          <cell r="J30">
            <v>140000</v>
          </cell>
        </row>
        <row r="31">
          <cell r="J31">
            <v>400</v>
          </cell>
        </row>
        <row r="32">
          <cell r="J32">
            <v>190000</v>
          </cell>
        </row>
        <row r="33">
          <cell r="J33">
            <v>740</v>
          </cell>
        </row>
        <row r="34">
          <cell r="J34">
            <v>520</v>
          </cell>
        </row>
        <row r="35">
          <cell r="J35">
            <v>36</v>
          </cell>
        </row>
        <row r="36">
          <cell r="J36">
            <v>1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150000</v>
          </cell>
        </row>
        <row r="52">
          <cell r="J52">
            <v>1.5</v>
          </cell>
        </row>
        <row r="53">
          <cell r="J53">
            <v>2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44223</v>
          </cell>
        </row>
        <row r="6">
          <cell r="C6" t="str">
            <v>맑음</v>
          </cell>
          <cell r="E6">
            <v>3</v>
          </cell>
          <cell r="H6">
            <v>0</v>
          </cell>
        </row>
        <row r="26">
          <cell r="C26">
            <v>11.05</v>
          </cell>
          <cell r="D26">
            <v>7.4949999999999992</v>
          </cell>
          <cell r="H26">
            <v>34.408919999999995</v>
          </cell>
          <cell r="I26">
            <v>2.4577800000000001</v>
          </cell>
          <cell r="K26">
            <v>3.9995200000000004</v>
          </cell>
        </row>
        <row r="27">
          <cell r="C27">
            <v>10.9</v>
          </cell>
          <cell r="D27">
            <v>7.3949999999999996</v>
          </cell>
        </row>
        <row r="28">
          <cell r="C28">
            <v>10.850000000000001</v>
          </cell>
          <cell r="D28">
            <v>7.34</v>
          </cell>
        </row>
        <row r="29">
          <cell r="C29">
            <v>11.2</v>
          </cell>
          <cell r="D29">
            <v>6.9649999999999999</v>
          </cell>
          <cell r="H29">
            <v>2.2249919999999999</v>
          </cell>
          <cell r="I29">
            <v>8.8999679999999994</v>
          </cell>
          <cell r="K29">
            <v>0.17140799999999998</v>
          </cell>
        </row>
        <row r="30">
          <cell r="C30">
            <v>11</v>
          </cell>
          <cell r="D30">
            <v>7.4499999999999993</v>
          </cell>
        </row>
        <row r="31">
          <cell r="C31">
            <v>11.5</v>
          </cell>
          <cell r="D31">
            <v>6.92</v>
          </cell>
          <cell r="H31">
            <v>0.52728000000000008</v>
          </cell>
          <cell r="I31">
            <v>4.74552</v>
          </cell>
          <cell r="K31">
            <v>0.24007999999999996</v>
          </cell>
        </row>
        <row r="32">
          <cell r="C32">
            <v>11.350000000000001</v>
          </cell>
          <cell r="D32">
            <v>6.95</v>
          </cell>
        </row>
        <row r="33">
          <cell r="C33">
            <v>11.149999999999999</v>
          </cell>
          <cell r="D33">
            <v>6.8900000000000006</v>
          </cell>
          <cell r="H33">
            <v>1.823232</v>
          </cell>
          <cell r="I33">
            <v>7.2929279999999999</v>
          </cell>
          <cell r="K33">
            <v>0.12252800000000001</v>
          </cell>
        </row>
        <row r="34">
          <cell r="C34">
            <v>11.1</v>
          </cell>
          <cell r="D34">
            <v>6.8650000000000002</v>
          </cell>
          <cell r="H34">
            <v>1.825248</v>
          </cell>
          <cell r="I34">
            <v>7.3009919999999999</v>
          </cell>
          <cell r="K34">
            <v>0.10116799999999999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11.3</v>
          </cell>
          <cell r="D49">
            <v>6.46</v>
          </cell>
          <cell r="E49">
            <v>3.3499999999999996</v>
          </cell>
          <cell r="F49">
            <v>31</v>
          </cell>
          <cell r="G49" t="str">
            <v>Acineta외 다수</v>
          </cell>
        </row>
        <row r="50">
          <cell r="C50">
            <v>11.45</v>
          </cell>
          <cell r="D50">
            <v>6.3949999999999996</v>
          </cell>
          <cell r="E50">
            <v>3.1</v>
          </cell>
          <cell r="F50">
            <v>20</v>
          </cell>
          <cell r="G50" t="str">
            <v>Vorticella외 다수</v>
          </cell>
        </row>
        <row r="51">
          <cell r="C51">
            <v>11.6</v>
          </cell>
          <cell r="D51">
            <v>6.8650000000000002</v>
          </cell>
          <cell r="E51">
            <v>3.6500000000000004</v>
          </cell>
          <cell r="G51" t="str">
            <v>Tokophrya 외 소수</v>
          </cell>
        </row>
        <row r="52">
          <cell r="C52">
            <v>11.4</v>
          </cell>
          <cell r="D52">
            <v>7.41</v>
          </cell>
          <cell r="H52">
            <v>30.234119999999997</v>
          </cell>
          <cell r="I52">
            <v>2.1595800000000001</v>
          </cell>
          <cell r="K52">
            <v>-0.48487999999999998</v>
          </cell>
        </row>
        <row r="53">
          <cell r="C53">
            <v>11.6</v>
          </cell>
          <cell r="D53">
            <v>6.9350000000000005</v>
          </cell>
          <cell r="H53">
            <v>2.1816</v>
          </cell>
          <cell r="I53">
            <v>8.7263999999999999</v>
          </cell>
          <cell r="K53">
            <v>0.21924799999999997</v>
          </cell>
        </row>
        <row r="54">
          <cell r="C54">
            <v>11.5</v>
          </cell>
          <cell r="D54">
            <v>6.8100000000000005</v>
          </cell>
          <cell r="H54">
            <v>1.8113279999999996</v>
          </cell>
          <cell r="I54">
            <v>7.2453119999999984</v>
          </cell>
          <cell r="K54">
            <v>0.12953599999999998</v>
          </cell>
        </row>
      </sheetData>
      <sheetData sheetId="1"/>
      <sheetData sheetId="2">
        <row r="26">
          <cell r="K26">
            <v>243.75</v>
          </cell>
        </row>
        <row r="27">
          <cell r="K27">
            <v>180.75</v>
          </cell>
        </row>
        <row r="28">
          <cell r="K28">
            <v>114.80000000000001</v>
          </cell>
        </row>
        <row r="29">
          <cell r="K29">
            <v>7.3500000000000005</v>
          </cell>
        </row>
        <row r="30">
          <cell r="K30">
            <v>233.25</v>
          </cell>
        </row>
        <row r="31">
          <cell r="K31">
            <v>4.0400000000000009</v>
          </cell>
        </row>
        <row r="32">
          <cell r="K32">
            <v>4.5900000000000007</v>
          </cell>
        </row>
        <row r="33">
          <cell r="K33">
            <v>1.6799999999999997</v>
          </cell>
        </row>
        <row r="34">
          <cell r="K34">
            <v>1.7400000000000002</v>
          </cell>
        </row>
        <row r="35">
          <cell r="K35">
            <v>6360</v>
          </cell>
        </row>
        <row r="36">
          <cell r="K36">
            <v>5171.9999999999991</v>
          </cell>
        </row>
        <row r="37">
          <cell r="K37">
            <v>93</v>
          </cell>
        </row>
        <row r="38">
          <cell r="K38">
            <v>144</v>
          </cell>
        </row>
        <row r="39">
          <cell r="K39">
            <v>141.30000000000001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184.875</v>
          </cell>
        </row>
        <row r="50">
          <cell r="K50">
            <v>1.1799999999999997</v>
          </cell>
        </row>
        <row r="51">
          <cell r="K51">
            <v>0.99000000000000021</v>
          </cell>
        </row>
        <row r="52">
          <cell r="K52">
            <v>142.79999999999998</v>
          </cell>
        </row>
      </sheetData>
      <sheetData sheetId="3">
        <row r="28">
          <cell r="H28">
            <v>169.82055712664001</v>
          </cell>
        </row>
        <row r="29">
          <cell r="H29">
            <v>110.25268717372001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6.0299856152920004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309.99999999999989</v>
          </cell>
        </row>
        <row r="29">
          <cell r="K29">
            <v>136.66666666666694</v>
          </cell>
        </row>
        <row r="30">
          <cell r="K30">
            <v>44.000000000000057</v>
          </cell>
        </row>
        <row r="31">
          <cell r="K31">
            <v>3.5999999999999659</v>
          </cell>
        </row>
        <row r="32">
          <cell r="K32">
            <v>246.66666666666686</v>
          </cell>
        </row>
        <row r="33">
          <cell r="K33">
            <v>10.800000000000011</v>
          </cell>
        </row>
        <row r="34">
          <cell r="K34">
            <v>6.3999999999999773</v>
          </cell>
        </row>
        <row r="35">
          <cell r="K35">
            <v>4.3999999999999773</v>
          </cell>
        </row>
        <row r="36">
          <cell r="K36">
            <v>4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150</v>
          </cell>
        </row>
        <row r="52">
          <cell r="K52">
            <v>4.400000000000035</v>
          </cell>
        </row>
        <row r="53">
          <cell r="K53">
            <v>4.8000000000000105</v>
          </cell>
        </row>
        <row r="54">
          <cell r="K54">
            <v>0</v>
          </cell>
        </row>
        <row r="61">
          <cell r="K61">
            <v>2289.9999999999991</v>
          </cell>
        </row>
        <row r="62">
          <cell r="K62">
            <v>2370.0000000000005</v>
          </cell>
        </row>
        <row r="63">
          <cell r="K63">
            <v>7919.9999999999982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49.1556</v>
          </cell>
        </row>
        <row r="29">
          <cell r="H29">
            <v>40.873199999999997</v>
          </cell>
        </row>
        <row r="30">
          <cell r="H30">
            <v>30.883199999999999</v>
          </cell>
        </row>
        <row r="31">
          <cell r="H31">
            <v>11.12496</v>
          </cell>
        </row>
        <row r="32">
          <cell r="H32">
            <v>45.523200000000003</v>
          </cell>
        </row>
        <row r="33">
          <cell r="H33">
            <v>5.2728000000000002</v>
          </cell>
        </row>
        <row r="34">
          <cell r="H34">
            <v>9.7123200000000018</v>
          </cell>
        </row>
        <row r="35">
          <cell r="H35">
            <v>9.1161599999999989</v>
          </cell>
        </row>
        <row r="36">
          <cell r="H36">
            <v>9.1262399999999992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43.191600000000001</v>
          </cell>
        </row>
        <row r="52">
          <cell r="H52">
            <v>10.907999999999999</v>
          </cell>
        </row>
        <row r="53">
          <cell r="H53">
            <v>9.056639999999998</v>
          </cell>
        </row>
        <row r="54">
          <cell r="H54">
            <v>0</v>
          </cell>
        </row>
      </sheetData>
      <sheetData sheetId="7">
        <row r="28">
          <cell r="H28">
            <v>4.4995200000000004</v>
          </cell>
        </row>
        <row r="29">
          <cell r="H29">
            <v>3.6525599999999998</v>
          </cell>
        </row>
        <row r="30">
          <cell r="H30">
            <v>2.7465599999999997</v>
          </cell>
        </row>
        <row r="31">
          <cell r="H31">
            <v>0.20140799999999998</v>
          </cell>
        </row>
        <row r="32">
          <cell r="H32">
            <v>4.4119200000000003</v>
          </cell>
        </row>
        <row r="33">
          <cell r="H33">
            <v>0.31007999999999997</v>
          </cell>
        </row>
        <row r="34">
          <cell r="H34">
            <v>0.24623999999999999</v>
          </cell>
        </row>
        <row r="35">
          <cell r="H35">
            <v>0.13252800000000001</v>
          </cell>
        </row>
        <row r="36">
          <cell r="H36">
            <v>0.11116799999999999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1.512E-2</v>
          </cell>
        </row>
        <row r="52">
          <cell r="H52">
            <v>0.22924799999999998</v>
          </cell>
        </row>
        <row r="53">
          <cell r="H53">
            <v>0.13953599999999999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160000</v>
          </cell>
        </row>
        <row r="30">
          <cell r="J30">
            <v>110000</v>
          </cell>
        </row>
        <row r="31">
          <cell r="J31">
            <v>510</v>
          </cell>
        </row>
        <row r="32">
          <cell r="J32">
            <v>180000</v>
          </cell>
        </row>
        <row r="33">
          <cell r="J33">
            <v>470</v>
          </cell>
        </row>
        <row r="34">
          <cell r="J34">
            <v>460</v>
          </cell>
        </row>
        <row r="35">
          <cell r="J35">
            <v>33</v>
          </cell>
        </row>
        <row r="36">
          <cell r="J36">
            <v>6.5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170000</v>
          </cell>
        </row>
        <row r="52">
          <cell r="J52">
            <v>6.5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44224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11.1</v>
          </cell>
          <cell r="D26">
            <v>7.5549999999999997</v>
          </cell>
          <cell r="H26">
            <v>32.465159999999997</v>
          </cell>
          <cell r="I26">
            <v>2.31894</v>
          </cell>
          <cell r="K26">
            <v>3.94984</v>
          </cell>
        </row>
        <row r="27">
          <cell r="C27">
            <v>10.850000000000001</v>
          </cell>
          <cell r="D27">
            <v>7.4249999999999998</v>
          </cell>
        </row>
        <row r="28">
          <cell r="C28">
            <v>10.9</v>
          </cell>
          <cell r="D28">
            <v>7.375</v>
          </cell>
        </row>
        <row r="29">
          <cell r="C29">
            <v>11.149999999999999</v>
          </cell>
          <cell r="D29">
            <v>6.9749999999999996</v>
          </cell>
          <cell r="H29">
            <v>1.8180480000000001</v>
          </cell>
          <cell r="I29">
            <v>7.2721920000000004</v>
          </cell>
          <cell r="K29">
            <v>0.11308800000000002</v>
          </cell>
        </row>
        <row r="30">
          <cell r="C30">
            <v>11.05</v>
          </cell>
          <cell r="D30">
            <v>7.5</v>
          </cell>
        </row>
        <row r="31">
          <cell r="C31">
            <v>11.45</v>
          </cell>
          <cell r="D31">
            <v>6.9450000000000003</v>
          </cell>
          <cell r="H31">
            <v>0.60571200000000003</v>
          </cell>
          <cell r="I31">
            <v>5.4514080000000007</v>
          </cell>
          <cell r="K31">
            <v>0.25131199999999998</v>
          </cell>
        </row>
        <row r="32">
          <cell r="C32">
            <v>11.4</v>
          </cell>
          <cell r="D32">
            <v>6.9350000000000005</v>
          </cell>
        </row>
        <row r="33">
          <cell r="C33">
            <v>11.350000000000001</v>
          </cell>
          <cell r="D33">
            <v>6.85</v>
          </cell>
          <cell r="H33">
            <v>1.7251200000000002</v>
          </cell>
          <cell r="I33">
            <v>6.9004800000000008</v>
          </cell>
          <cell r="K33">
            <v>0.10942400000000004</v>
          </cell>
        </row>
        <row r="34">
          <cell r="C34">
            <v>11.149999999999999</v>
          </cell>
          <cell r="D34">
            <v>6.82</v>
          </cell>
          <cell r="H34">
            <v>1.71072</v>
          </cell>
          <cell r="I34">
            <v>6.8428800000000001</v>
          </cell>
          <cell r="K34">
            <v>9.5168000000000003E-2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11.350000000000001</v>
          </cell>
          <cell r="D49">
            <v>6.5049999999999999</v>
          </cell>
          <cell r="E49">
            <v>3.4</v>
          </cell>
          <cell r="F49">
            <v>31</v>
          </cell>
          <cell r="G49" t="str">
            <v>Acineta외 다수</v>
          </cell>
        </row>
        <row r="50">
          <cell r="C50">
            <v>11.55</v>
          </cell>
          <cell r="D50">
            <v>6.4249999999999998</v>
          </cell>
          <cell r="E50">
            <v>3.1500000000000004</v>
          </cell>
          <cell r="F50">
            <v>20</v>
          </cell>
          <cell r="G50" t="str">
            <v>Vorticella외 다수</v>
          </cell>
        </row>
        <row r="51">
          <cell r="C51">
            <v>11.649999999999999</v>
          </cell>
          <cell r="D51">
            <v>6.7850000000000001</v>
          </cell>
          <cell r="E51">
            <v>3.7</v>
          </cell>
          <cell r="G51" t="str">
            <v>Tokophrya 외 소수</v>
          </cell>
        </row>
        <row r="52">
          <cell r="C52">
            <v>11.25</v>
          </cell>
          <cell r="D52">
            <v>7.43</v>
          </cell>
          <cell r="H52">
            <v>27.955199999999998</v>
          </cell>
          <cell r="I52">
            <v>1.9968000000000001</v>
          </cell>
          <cell r="K52">
            <v>2.9783200000000001</v>
          </cell>
        </row>
        <row r="53">
          <cell r="C53">
            <v>11.5</v>
          </cell>
          <cell r="D53">
            <v>6.9550000000000001</v>
          </cell>
          <cell r="H53">
            <v>1.42944</v>
          </cell>
          <cell r="I53">
            <v>5.7177600000000002</v>
          </cell>
          <cell r="K53">
            <v>0.24219200000000002</v>
          </cell>
        </row>
        <row r="54">
          <cell r="C54">
            <v>11.5</v>
          </cell>
          <cell r="D54">
            <v>6.9649999999999999</v>
          </cell>
          <cell r="H54">
            <v>1.2114240000000001</v>
          </cell>
          <cell r="I54">
            <v>4.8456960000000002</v>
          </cell>
          <cell r="K54">
            <v>0.11480000000000001</v>
          </cell>
        </row>
      </sheetData>
      <sheetData sheetId="1"/>
      <sheetData sheetId="2">
        <row r="26">
          <cell r="K26">
            <v>179.24999999999997</v>
          </cell>
        </row>
        <row r="27">
          <cell r="K27">
            <v>176.625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1.0300000000000011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>
        <row r="28">
          <cell r="H28">
            <v>98.157678427324001</v>
          </cell>
        </row>
        <row r="29">
          <cell r="H29">
            <v>94.816001439016006</v>
          </cell>
        </row>
        <row r="30">
          <cell r="H30">
            <v>35.680799553447997</v>
          </cell>
        </row>
        <row r="31">
          <cell r="H31">
            <v>8.5281595424160006</v>
          </cell>
        </row>
        <row r="32">
          <cell r="H32">
            <v>74.899009463715998</v>
          </cell>
        </row>
        <row r="33">
          <cell r="H33">
            <v>11.321773196352</v>
          </cell>
        </row>
        <row r="34">
          <cell r="H34">
            <v>8.9355185880479997</v>
          </cell>
        </row>
        <row r="35">
          <cell r="H35">
            <v>8.1668984190879996</v>
          </cell>
        </row>
        <row r="36">
          <cell r="H36">
            <v>7.9320440882180003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59.739394552767997</v>
          </cell>
        </row>
        <row r="52">
          <cell r="H52">
            <v>6.8889950588159996</v>
          </cell>
        </row>
        <row r="53">
          <cell r="H53">
            <v>6.9079091906399999</v>
          </cell>
        </row>
        <row r="54">
          <cell r="H54"/>
        </row>
      </sheetData>
      <sheetData sheetId="4">
        <row r="28">
          <cell r="K28">
            <v>236.66666666666649</v>
          </cell>
        </row>
        <row r="29">
          <cell r="K29">
            <v>170.00000000000028</v>
          </cell>
        </row>
        <row r="30">
          <cell r="K30">
            <v>122.00000000000017</v>
          </cell>
        </row>
        <row r="31">
          <cell r="K31">
            <v>3.6000000000000227</v>
          </cell>
        </row>
        <row r="32">
          <cell r="K32">
            <v>219.99999999999983</v>
          </cell>
        </row>
        <row r="33">
          <cell r="K33">
            <v>10.400000000000034</v>
          </cell>
        </row>
        <row r="34">
          <cell r="K34">
            <v>5.1999999999999895</v>
          </cell>
        </row>
        <row r="35">
          <cell r="K35">
            <v>3.1999999999999886</v>
          </cell>
        </row>
        <row r="36">
          <cell r="K36">
            <v>3.1999999999999886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163.33333333333351</v>
          </cell>
        </row>
        <row r="52">
          <cell r="K52">
            <v>2</v>
          </cell>
        </row>
        <row r="53">
          <cell r="K53">
            <v>4.3999999999999773</v>
          </cell>
        </row>
        <row r="54">
          <cell r="K54">
            <v>0</v>
          </cell>
        </row>
        <row r="61">
          <cell r="K61">
            <v>2310.0000000000009</v>
          </cell>
        </row>
        <row r="62">
          <cell r="K62">
            <v>2329.9999999999995</v>
          </cell>
        </row>
        <row r="63">
          <cell r="K63">
            <v>7539.9999999999973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46.378799999999998</v>
          </cell>
        </row>
        <row r="29">
          <cell r="H29">
            <v>37.202399999999997</v>
          </cell>
        </row>
        <row r="30">
          <cell r="H30">
            <v>29.972399999999997</v>
          </cell>
        </row>
        <row r="31">
          <cell r="H31">
            <v>9.0902399999999997</v>
          </cell>
        </row>
        <row r="32">
          <cell r="H32">
            <v>42.454799999999992</v>
          </cell>
        </row>
        <row r="33">
          <cell r="H33">
            <v>6.0571200000000003</v>
          </cell>
        </row>
        <row r="34">
          <cell r="H34">
            <v>8.9260800000000007</v>
          </cell>
        </row>
        <row r="35">
          <cell r="H35">
            <v>8.6256000000000004</v>
          </cell>
        </row>
        <row r="36">
          <cell r="H36">
            <v>8.5535999999999994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39.936</v>
          </cell>
        </row>
        <row r="52">
          <cell r="H52">
            <v>7.1471999999999998</v>
          </cell>
        </row>
        <row r="53">
          <cell r="H53">
            <v>6.0571200000000003</v>
          </cell>
        </row>
        <row r="54">
          <cell r="H54">
            <v>0</v>
          </cell>
        </row>
      </sheetData>
      <sheetData sheetId="7">
        <row r="28">
          <cell r="H28">
            <v>4.44984</v>
          </cell>
        </row>
        <row r="29">
          <cell r="H29">
            <v>3.6108000000000002</v>
          </cell>
        </row>
        <row r="30">
          <cell r="H30">
            <v>2.8555200000000003</v>
          </cell>
        </row>
        <row r="31">
          <cell r="H31">
            <v>0.14308800000000002</v>
          </cell>
        </row>
        <row r="32">
          <cell r="H32">
            <v>4.1121600000000003</v>
          </cell>
        </row>
        <row r="33">
          <cell r="H33">
            <v>0.32131199999999999</v>
          </cell>
        </row>
        <row r="34">
          <cell r="H34">
            <v>0.18551999999999999</v>
          </cell>
        </row>
        <row r="35">
          <cell r="H35">
            <v>0.11942400000000003</v>
          </cell>
        </row>
        <row r="36">
          <cell r="H36">
            <v>0.105168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3.4783200000000001</v>
          </cell>
        </row>
        <row r="52">
          <cell r="H52">
            <v>0.25219200000000003</v>
          </cell>
        </row>
        <row r="53">
          <cell r="H53">
            <v>0.12480000000000001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170000</v>
          </cell>
        </row>
        <row r="30">
          <cell r="J30">
            <v>130000</v>
          </cell>
        </row>
        <row r="31">
          <cell r="J31">
            <v>420</v>
          </cell>
        </row>
        <row r="32">
          <cell r="J32">
            <v>190000</v>
          </cell>
        </row>
        <row r="33">
          <cell r="J33">
            <v>730</v>
          </cell>
        </row>
        <row r="34">
          <cell r="J34">
            <v>510</v>
          </cell>
        </row>
        <row r="35">
          <cell r="J35">
            <v>38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140000</v>
          </cell>
        </row>
        <row r="52">
          <cell r="J52">
            <v>0.5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P"/>
      <sheetName val="TN"/>
      <sheetName val="총대장균"/>
      <sheetName val="CONC.(RAW)"/>
      <sheetName val="CONC.계산값"/>
      <sheetName val="TOC(RAW)"/>
      <sheetName val="TOC계산값"/>
      <sheetName val="COD"/>
    </sheetNames>
    <sheetDataSet>
      <sheetData sheetId="0">
        <row r="4">
          <cell r="B4">
            <v>44225</v>
          </cell>
        </row>
        <row r="6">
          <cell r="C6" t="str">
            <v>맑음</v>
          </cell>
          <cell r="E6">
            <v>-6.8</v>
          </cell>
          <cell r="H6">
            <v>0</v>
          </cell>
        </row>
        <row r="26">
          <cell r="C26">
            <v>10.1</v>
          </cell>
          <cell r="D26">
            <v>7.4550000000000001</v>
          </cell>
          <cell r="H26">
            <v>30.097200000000001</v>
          </cell>
          <cell r="I26">
            <v>2.1498000000000004</v>
          </cell>
          <cell r="K26">
            <v>3.3726399999999996</v>
          </cell>
        </row>
        <row r="27">
          <cell r="C27">
            <v>10</v>
          </cell>
          <cell r="D27">
            <v>7.3550000000000004</v>
          </cell>
        </row>
        <row r="28">
          <cell r="C28">
            <v>9.9</v>
          </cell>
          <cell r="D28">
            <v>7.3699999999999992</v>
          </cell>
        </row>
        <row r="29">
          <cell r="C29">
            <v>9.75</v>
          </cell>
          <cell r="D29">
            <v>6.87</v>
          </cell>
          <cell r="H29">
            <v>2.5257600000000004</v>
          </cell>
          <cell r="I29">
            <v>10.103040000000002</v>
          </cell>
          <cell r="K29">
            <v>9.6575999999999995E-2</v>
          </cell>
        </row>
        <row r="30">
          <cell r="C30">
            <v>10.050000000000001</v>
          </cell>
          <cell r="D30">
            <v>7.4749999999999996</v>
          </cell>
        </row>
        <row r="31">
          <cell r="C31">
            <v>10.1</v>
          </cell>
          <cell r="D31">
            <v>6.98</v>
          </cell>
          <cell r="H31">
            <v>0.58147199999999999</v>
          </cell>
          <cell r="I31">
            <v>5.2332479999999997</v>
          </cell>
          <cell r="K31">
            <v>0.23287999999999998</v>
          </cell>
        </row>
        <row r="32">
          <cell r="C32">
            <v>10.149999999999999</v>
          </cell>
          <cell r="D32">
            <v>6.8550000000000004</v>
          </cell>
        </row>
        <row r="33">
          <cell r="C33">
            <v>11.05</v>
          </cell>
          <cell r="D33">
            <v>6.9399999999999995</v>
          </cell>
          <cell r="H33">
            <v>1.7199360000000004</v>
          </cell>
          <cell r="I33">
            <v>6.8797440000000014</v>
          </cell>
          <cell r="K33">
            <v>0.11499199999999998</v>
          </cell>
        </row>
        <row r="34">
          <cell r="C34">
            <v>11</v>
          </cell>
          <cell r="D34">
            <v>6.8599999999999994</v>
          </cell>
          <cell r="H34">
            <v>1.6455359999999999</v>
          </cell>
          <cell r="I34">
            <v>6.5821439999999996</v>
          </cell>
          <cell r="K34">
            <v>9.6704000000000012E-2</v>
          </cell>
        </row>
        <row r="35">
          <cell r="C35">
            <v>10.3</v>
          </cell>
          <cell r="D35">
            <v>6.7450000000000001</v>
          </cell>
        </row>
        <row r="36">
          <cell r="C36">
            <v>10.1</v>
          </cell>
          <cell r="D36">
            <v>6.625</v>
          </cell>
        </row>
        <row r="37">
          <cell r="C37">
            <v>9.9499999999999993</v>
          </cell>
          <cell r="D37">
            <v>6.4749999999999996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10.1</v>
          </cell>
          <cell r="D49">
            <v>6.66</v>
          </cell>
          <cell r="E49">
            <v>3.3499999999999996</v>
          </cell>
          <cell r="F49">
            <v>31</v>
          </cell>
          <cell r="G49" t="str">
            <v>Acineta외 다수</v>
          </cell>
        </row>
        <row r="50">
          <cell r="C50">
            <v>10.3</v>
          </cell>
          <cell r="D50">
            <v>6.5449999999999999</v>
          </cell>
          <cell r="E50">
            <v>3.25</v>
          </cell>
          <cell r="F50">
            <v>20</v>
          </cell>
          <cell r="G50" t="str">
            <v>Vorticella외 다수</v>
          </cell>
        </row>
        <row r="51">
          <cell r="C51">
            <v>10.4</v>
          </cell>
          <cell r="D51">
            <v>6.665</v>
          </cell>
          <cell r="E51">
            <v>3.55</v>
          </cell>
          <cell r="G51" t="str">
            <v>Tokophrya 외 소수</v>
          </cell>
        </row>
        <row r="52">
          <cell r="C52">
            <v>10.199999999999999</v>
          </cell>
          <cell r="D52">
            <v>7.43</v>
          </cell>
          <cell r="H52">
            <v>26.863199999999996</v>
          </cell>
          <cell r="I52">
            <v>1.9188000000000001</v>
          </cell>
          <cell r="K52">
            <v>16.855599999999999</v>
          </cell>
        </row>
        <row r="53">
          <cell r="C53">
            <v>10.3</v>
          </cell>
          <cell r="D53">
            <v>6.875</v>
          </cell>
          <cell r="H53">
            <v>2.0108159999999997</v>
          </cell>
          <cell r="I53">
            <v>8.0432639999999989</v>
          </cell>
          <cell r="K53">
            <v>0.86192000000000002</v>
          </cell>
        </row>
        <row r="54">
          <cell r="C54">
            <v>10.1</v>
          </cell>
          <cell r="D54">
            <v>6.75</v>
          </cell>
          <cell r="H54">
            <v>1.9274880000000001</v>
          </cell>
          <cell r="I54">
            <v>7.7099520000000004</v>
          </cell>
          <cell r="K54">
            <v>0.61136000000000001</v>
          </cell>
        </row>
      </sheetData>
      <sheetData sheetId="1"/>
      <sheetData sheetId="2">
        <row r="26">
          <cell r="K26">
            <v>243.75</v>
          </cell>
        </row>
        <row r="27">
          <cell r="K27">
            <v>179.62500000000003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1.67</v>
          </cell>
        </row>
        <row r="35">
          <cell r="K35"/>
        </row>
        <row r="36">
          <cell r="K36"/>
        </row>
        <row r="37">
          <cell r="K37"/>
        </row>
        <row r="38">
          <cell r="K38"/>
        </row>
        <row r="39">
          <cell r="K39"/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/>
        </row>
      </sheetData>
      <sheetData sheetId="3">
        <row r="28">
          <cell r="H28">
            <v>114.17069961336399</v>
          </cell>
        </row>
        <row r="29">
          <cell r="H29">
            <v>74.137906186280006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6.6580448710000004</v>
          </cell>
        </row>
        <row r="37">
          <cell r="H37">
            <v>1850.7199100279199</v>
          </cell>
        </row>
        <row r="38">
          <cell r="H38">
            <v>546.61520456303992</v>
          </cell>
        </row>
        <row r="39">
          <cell r="H39">
            <v>105.34475585561999</v>
          </cell>
        </row>
        <row r="40">
          <cell r="H40">
            <v>176.66886378480001</v>
          </cell>
        </row>
        <row r="41">
          <cell r="H41">
            <v>101.51405240128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>
            <v>118.51024121011</v>
          </cell>
        </row>
      </sheetData>
      <sheetData sheetId="4">
        <row r="28">
          <cell r="K28">
            <v>183.33333333333334</v>
          </cell>
        </row>
        <row r="29">
          <cell r="K29">
            <v>123.33333333333296</v>
          </cell>
        </row>
        <row r="30">
          <cell r="K30">
            <v>73.999999999999773</v>
          </cell>
        </row>
        <row r="31">
          <cell r="K31">
            <v>4.7999999999999545</v>
          </cell>
        </row>
        <row r="32">
          <cell r="K32">
            <v>173.33333333333343</v>
          </cell>
        </row>
        <row r="33">
          <cell r="K33">
            <v>9.2000000000000455</v>
          </cell>
        </row>
        <row r="34">
          <cell r="K34">
            <v>5.6000000000000227</v>
          </cell>
        </row>
        <row r="35">
          <cell r="K35">
            <v>3.1999999999999886</v>
          </cell>
        </row>
        <row r="36">
          <cell r="K36">
            <v>3.5999999999999659</v>
          </cell>
        </row>
        <row r="39">
          <cell r="K39">
            <v>63.999999999999773</v>
          </cell>
        </row>
        <row r="40">
          <cell r="K40">
            <v>220.00000000000028</v>
          </cell>
        </row>
        <row r="41">
          <cell r="K41">
            <v>200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113.33333333333304</v>
          </cell>
        </row>
        <row r="52">
          <cell r="K52">
            <v>1.1999999999999886</v>
          </cell>
        </row>
        <row r="53">
          <cell r="K53">
            <v>5.2000000000000455</v>
          </cell>
        </row>
        <row r="54">
          <cell r="K54">
            <v>319.99999999999886</v>
          </cell>
        </row>
        <row r="61">
          <cell r="K61">
            <v>2279.9999999999995</v>
          </cell>
        </row>
        <row r="62">
          <cell r="K62">
            <v>2260.0000000000009</v>
          </cell>
        </row>
        <row r="63">
          <cell r="K63">
            <v>7460</v>
          </cell>
        </row>
      </sheetData>
      <sheetData sheetId="5">
        <row r="28">
          <cell r="I28">
            <v>9520.0000000000182</v>
          </cell>
          <cell r="K28">
            <v>7220.0000000000055</v>
          </cell>
        </row>
        <row r="29">
          <cell r="I29">
            <v>17119.999999999978</v>
          </cell>
          <cell r="K29">
            <v>12989.999999999967</v>
          </cell>
        </row>
        <row r="30">
          <cell r="I30">
            <v>17850.000000000011</v>
          </cell>
          <cell r="K30">
            <v>13050.000000000007</v>
          </cell>
        </row>
        <row r="31">
          <cell r="I31">
            <v>22149.999999999982</v>
          </cell>
          <cell r="K31">
            <v>15419.999999999989</v>
          </cell>
        </row>
        <row r="32">
          <cell r="I32">
            <v>8590.0000000000091</v>
          </cell>
          <cell r="K32">
            <v>6669.9999999999982</v>
          </cell>
        </row>
        <row r="33">
          <cell r="I33">
            <v>9609.9999999999854</v>
          </cell>
          <cell r="K33">
            <v>7359.9999999999891</v>
          </cell>
        </row>
        <row r="34">
          <cell r="I34">
            <v>240.00000000001796</v>
          </cell>
          <cell r="K34">
            <v>190.00000000000125</v>
          </cell>
        </row>
        <row r="35">
          <cell r="I35">
            <v>19260.000000000011</v>
          </cell>
          <cell r="K35">
            <v>14610.000000000013</v>
          </cell>
        </row>
        <row r="36">
          <cell r="I36">
            <v>6099.9999999999945</v>
          </cell>
        </row>
        <row r="37">
          <cell r="I37">
            <v>5259.9999999999982</v>
          </cell>
        </row>
        <row r="38">
          <cell r="I38">
            <v>7460</v>
          </cell>
          <cell r="K38">
            <v>5380.0000000000018</v>
          </cell>
        </row>
        <row r="39">
          <cell r="I39">
            <v>7460</v>
          </cell>
          <cell r="K39">
            <v>5380.0000000000018</v>
          </cell>
        </row>
        <row r="61">
          <cell r="K61">
            <v>1770</v>
          </cell>
        </row>
        <row r="62">
          <cell r="K62">
            <v>1740.0000000000007</v>
          </cell>
        </row>
        <row r="63">
          <cell r="K63">
            <v>5380.0000000000018</v>
          </cell>
        </row>
        <row r="69">
          <cell r="I69">
            <v>80.625810321806597</v>
          </cell>
        </row>
        <row r="70">
          <cell r="I70">
            <v>81.269920439891976</v>
          </cell>
        </row>
      </sheetData>
      <sheetData sheetId="6">
        <row r="28">
          <cell r="H28">
            <v>3.8726399999999996</v>
          </cell>
        </row>
        <row r="29">
          <cell r="H29">
            <v>3.2565600000000003</v>
          </cell>
        </row>
        <row r="30">
          <cell r="H30">
            <v>2.58264</v>
          </cell>
        </row>
        <row r="31">
          <cell r="H31">
            <v>0.12657599999999999</v>
          </cell>
        </row>
        <row r="32">
          <cell r="H32">
            <v>3.6436799999999998</v>
          </cell>
        </row>
        <row r="33">
          <cell r="H33">
            <v>0.30287999999999998</v>
          </cell>
        </row>
        <row r="34">
          <cell r="H34">
            <v>0.23649599999999998</v>
          </cell>
        </row>
        <row r="35">
          <cell r="H35">
            <v>0.12499199999999998</v>
          </cell>
        </row>
        <row r="36">
          <cell r="H36">
            <v>0.10670400000000001</v>
          </cell>
        </row>
        <row r="37">
          <cell r="H37">
            <v>83.889600000000002</v>
          </cell>
        </row>
        <row r="38">
          <cell r="H38">
            <v>62.351999999999997</v>
          </cell>
        </row>
        <row r="39">
          <cell r="H39">
            <v>1.4162399999999997</v>
          </cell>
        </row>
        <row r="40">
          <cell r="H40">
            <v>14.814</v>
          </cell>
        </row>
        <row r="41">
          <cell r="H41">
            <v>16.9224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17.355599999999999</v>
          </cell>
        </row>
        <row r="52">
          <cell r="H52">
            <v>0.87192000000000003</v>
          </cell>
        </row>
        <row r="53">
          <cell r="H53">
            <v>0.62136000000000002</v>
          </cell>
        </row>
        <row r="54">
          <cell r="H54">
            <v>15.587999999999999</v>
          </cell>
        </row>
      </sheetData>
      <sheetData sheetId="7">
        <row r="28">
          <cell r="H28">
            <v>42.996000000000002</v>
          </cell>
        </row>
        <row r="29">
          <cell r="H29">
            <v>35.336400000000005</v>
          </cell>
        </row>
        <row r="30">
          <cell r="H30">
            <v>28.031999999999996</v>
          </cell>
        </row>
        <row r="31">
          <cell r="H31">
            <v>12.628800000000002</v>
          </cell>
        </row>
        <row r="32">
          <cell r="H32">
            <v>40.717200000000005</v>
          </cell>
        </row>
        <row r="33">
          <cell r="H33">
            <v>5.8147199999999994</v>
          </cell>
        </row>
        <row r="34">
          <cell r="H34">
            <v>9.6057600000000001</v>
          </cell>
        </row>
        <row r="35">
          <cell r="H35">
            <v>8.5996800000000011</v>
          </cell>
        </row>
        <row r="36">
          <cell r="H36">
            <v>8.2276799999999994</v>
          </cell>
        </row>
        <row r="37">
          <cell r="H37">
            <v>459.4799999999999</v>
          </cell>
        </row>
        <row r="38">
          <cell r="H38">
            <v>409.15199999999999</v>
          </cell>
        </row>
        <row r="39">
          <cell r="H39">
            <v>95.853600000000014</v>
          </cell>
        </row>
        <row r="40">
          <cell r="H40">
            <v>55.608000000000004</v>
          </cell>
        </row>
        <row r="41">
          <cell r="H41">
            <v>64.75800000000001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38.375999999999998</v>
          </cell>
        </row>
        <row r="52">
          <cell r="H52">
            <v>10.054079999999999</v>
          </cell>
        </row>
        <row r="53">
          <cell r="H53">
            <v>9.6374399999999998</v>
          </cell>
        </row>
        <row r="54">
          <cell r="H54">
            <v>96.15</v>
          </cell>
        </row>
      </sheetData>
      <sheetData sheetId="8">
        <row r="28">
          <cell r="J28">
            <v>190000</v>
          </cell>
        </row>
        <row r="29">
          <cell r="J29">
            <v>160000</v>
          </cell>
        </row>
        <row r="30">
          <cell r="J30">
            <v>130000</v>
          </cell>
        </row>
        <row r="31">
          <cell r="J31">
            <v>440</v>
          </cell>
        </row>
        <row r="32">
          <cell r="J32">
            <v>190000</v>
          </cell>
        </row>
        <row r="33">
          <cell r="J33">
            <v>750</v>
          </cell>
        </row>
        <row r="34">
          <cell r="J34">
            <v>550</v>
          </cell>
        </row>
        <row r="35">
          <cell r="J35">
            <v>40</v>
          </cell>
        </row>
        <row r="36">
          <cell r="J36">
            <v>2</v>
          </cell>
        </row>
        <row r="37">
          <cell r="J37">
            <v>260000</v>
          </cell>
        </row>
        <row r="38">
          <cell r="J38">
            <v>220000</v>
          </cell>
        </row>
        <row r="39">
          <cell r="J39">
            <v>110000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160000</v>
          </cell>
        </row>
        <row r="52">
          <cell r="J52">
            <v>0.5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44226</v>
          </cell>
        </row>
        <row r="6">
          <cell r="C6" t="str">
            <v>맑음</v>
          </cell>
          <cell r="E6">
            <v>-3.7</v>
          </cell>
          <cell r="H6">
            <v>0</v>
          </cell>
        </row>
        <row r="26">
          <cell r="C26">
            <v>11</v>
          </cell>
          <cell r="D26">
            <v>7.51</v>
          </cell>
          <cell r="H26">
            <v>36.940679999999993</v>
          </cell>
          <cell r="I26">
            <v>2.63862</v>
          </cell>
          <cell r="K26">
            <v>4.1987200000000007</v>
          </cell>
        </row>
        <row r="27">
          <cell r="C27">
            <v>10.9</v>
          </cell>
          <cell r="D27">
            <v>7.335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10.8</v>
          </cell>
          <cell r="D34">
            <v>6.8900000000000006</v>
          </cell>
          <cell r="H34">
            <v>1.5304000000000002</v>
          </cell>
          <cell r="I34">
            <v>6.1216000000000008</v>
          </cell>
          <cell r="K34">
            <v>0.11900000000000001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173.99999999999997</v>
          </cell>
        </row>
        <row r="27">
          <cell r="K27">
            <v>101.39999999999999</v>
          </cell>
        </row>
        <row r="28">
          <cell r="K28">
            <v>70.600000000000009</v>
          </cell>
        </row>
        <row r="29">
          <cell r="K29">
            <v>4.0049999999999999</v>
          </cell>
        </row>
        <row r="30">
          <cell r="K30">
            <v>202.875</v>
          </cell>
        </row>
        <row r="31">
          <cell r="K31">
            <v>6.75</v>
          </cell>
        </row>
        <row r="32">
          <cell r="K32">
            <v>8.52</v>
          </cell>
        </row>
        <row r="33">
          <cell r="K33">
            <v>3.4700000000000006</v>
          </cell>
        </row>
        <row r="34">
          <cell r="K34">
            <v>1.0199999999999996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115.87499999999996</v>
          </cell>
        </row>
        <row r="50">
          <cell r="K50">
            <v>1.1600000000000001</v>
          </cell>
        </row>
        <row r="51">
          <cell r="K51">
            <v>1.2699999999999996</v>
          </cell>
        </row>
        <row r="52">
          <cell r="K52">
            <v>0</v>
          </cell>
        </row>
      </sheetData>
      <sheetData sheetId="3">
        <row r="28">
          <cell r="H28">
            <v>143.6606583089</v>
          </cell>
        </row>
        <row r="29">
          <cell r="H29">
            <v>99.636870968332005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5.7606942116940001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196.66666666666686</v>
          </cell>
        </row>
        <row r="29">
          <cell r="K29">
            <v>123.33333333333343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2.9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52.772399999999998</v>
          </cell>
        </row>
        <row r="29">
          <cell r="H29">
            <v>37.540799999999997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7.6520000000000001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4.6987200000000007</v>
          </cell>
        </row>
        <row r="29">
          <cell r="H29">
            <v>3.3458399999999999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0.129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210000</v>
          </cell>
        </row>
        <row r="29">
          <cell r="J29">
            <v>190000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2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44227</v>
          </cell>
        </row>
        <row r="6">
          <cell r="C6" t="str">
            <v>맑음</v>
          </cell>
          <cell r="E6">
            <v>6</v>
          </cell>
          <cell r="H6">
            <v>0</v>
          </cell>
        </row>
        <row r="26">
          <cell r="C26">
            <v>10.5</v>
          </cell>
          <cell r="D26">
            <v>7.5449999999999999</v>
          </cell>
          <cell r="H26">
            <v>32.502959999999995</v>
          </cell>
          <cell r="I26">
            <v>2.3216399999999999</v>
          </cell>
          <cell r="K26">
            <v>4.3201600000000004</v>
          </cell>
        </row>
        <row r="27">
          <cell r="C27">
            <v>10.350000000000001</v>
          </cell>
          <cell r="D27">
            <v>7.4050000000000002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10.45</v>
          </cell>
          <cell r="D34">
            <v>6.8599999999999994</v>
          </cell>
          <cell r="H34">
            <v>1.353</v>
          </cell>
          <cell r="I34">
            <v>5.4119999999999999</v>
          </cell>
          <cell r="K34">
            <v>9.2999999999999999E-2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201.75</v>
          </cell>
        </row>
        <row r="27">
          <cell r="K27">
            <v>169.49999999999997</v>
          </cell>
        </row>
        <row r="28">
          <cell r="K28">
            <v>79.2</v>
          </cell>
        </row>
        <row r="29">
          <cell r="K29">
            <v>4.7699999999999978</v>
          </cell>
        </row>
        <row r="30">
          <cell r="K30">
            <v>193.125</v>
          </cell>
        </row>
        <row r="31">
          <cell r="K31">
            <v>6.7199999999999989</v>
          </cell>
        </row>
        <row r="32">
          <cell r="K32">
            <v>4.455000000000001</v>
          </cell>
        </row>
        <row r="33">
          <cell r="K33">
            <v>1.8599999999999994</v>
          </cell>
        </row>
        <row r="34">
          <cell r="K34">
            <v>1.33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99.375000000000014</v>
          </cell>
        </row>
        <row r="50">
          <cell r="K50">
            <v>1.3999999999999986</v>
          </cell>
        </row>
        <row r="51">
          <cell r="K51">
            <v>0.98000000000000043</v>
          </cell>
        </row>
        <row r="52">
          <cell r="K52">
            <v>0</v>
          </cell>
        </row>
      </sheetData>
      <sheetData sheetId="3">
        <row r="28">
          <cell r="H28">
            <v>144.07688153160001</v>
          </cell>
        </row>
        <row r="29">
          <cell r="H29">
            <v>127.16871591781999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5.3024145664019997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193.33333333333323</v>
          </cell>
        </row>
        <row r="29">
          <cell r="K29">
            <v>146.66666666666686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2.9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46.432799999999993</v>
          </cell>
        </row>
        <row r="29">
          <cell r="H29">
            <v>31.916399999999996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6.7649999999999997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4.8201600000000004</v>
          </cell>
        </row>
        <row r="29">
          <cell r="H29">
            <v>3.7982399999999998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0.10299999999999999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190000</v>
          </cell>
        </row>
        <row r="29">
          <cell r="J29">
            <v>150000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4.5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214.49999999999997</v>
          </cell>
        </row>
        <row r="27">
          <cell r="K27">
            <v>171.9</v>
          </cell>
        </row>
        <row r="28">
          <cell r="K28">
            <v>111.29999999999997</v>
          </cell>
        </row>
        <row r="29">
          <cell r="K29">
            <v>4.5149999999999997</v>
          </cell>
        </row>
        <row r="30">
          <cell r="K30">
            <v>204</v>
          </cell>
        </row>
        <row r="31">
          <cell r="K31">
            <v>4.08</v>
          </cell>
        </row>
        <row r="32">
          <cell r="K32">
            <v>3.1000000000000005</v>
          </cell>
        </row>
        <row r="33">
          <cell r="K33">
            <v>2.6900000000000013</v>
          </cell>
        </row>
        <row r="34">
          <cell r="K34">
            <v>1.4900000000000002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174.9</v>
          </cell>
        </row>
        <row r="50">
          <cell r="K50">
            <v>1.4599999999999991</v>
          </cell>
        </row>
        <row r="51">
          <cell r="K51">
            <v>1.370000000000001</v>
          </cell>
        </row>
        <row r="52">
          <cell r="K52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270.37500000000006</v>
          </cell>
        </row>
        <row r="27">
          <cell r="K27">
            <v>217.50000000000003</v>
          </cell>
        </row>
        <row r="28">
          <cell r="K28">
            <v>72.800000000000011</v>
          </cell>
        </row>
        <row r="29">
          <cell r="K29">
            <v>3.9749999999999992</v>
          </cell>
        </row>
        <row r="30">
          <cell r="K30">
            <v>166.875</v>
          </cell>
        </row>
        <row r="31">
          <cell r="K31">
            <v>4.08</v>
          </cell>
        </row>
        <row r="32">
          <cell r="K32">
            <v>3.6600000000000006</v>
          </cell>
        </row>
        <row r="33">
          <cell r="K33">
            <v>2.5999999999999996</v>
          </cell>
        </row>
        <row r="34">
          <cell r="K34">
            <v>0.88999999999999879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209.25</v>
          </cell>
        </row>
        <row r="50">
          <cell r="K50">
            <v>1.2699999999999996</v>
          </cell>
        </row>
        <row r="51">
          <cell r="K51">
            <v>0.70000000000000107</v>
          </cell>
        </row>
        <row r="52">
          <cell r="K52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269.25</v>
          </cell>
        </row>
        <row r="27">
          <cell r="K27">
            <v>217.49999999999997</v>
          </cell>
        </row>
        <row r="28">
          <cell r="K28">
            <v>73.800000000000011</v>
          </cell>
        </row>
        <row r="29">
          <cell r="K29">
            <v>3.5400000000000005</v>
          </cell>
        </row>
        <row r="30">
          <cell r="K30">
            <v>234</v>
          </cell>
        </row>
        <row r="31">
          <cell r="K31">
            <v>4.0950000000000006</v>
          </cell>
        </row>
        <row r="32">
          <cell r="K32">
            <v>3.63</v>
          </cell>
        </row>
        <row r="33">
          <cell r="K33">
            <v>2.75</v>
          </cell>
        </row>
        <row r="34">
          <cell r="K34">
            <v>1.3399999999999999</v>
          </cell>
        </row>
        <row r="35">
          <cell r="K35">
            <v>6168</v>
          </cell>
        </row>
        <row r="36">
          <cell r="K36">
            <v>5710.8</v>
          </cell>
        </row>
        <row r="37">
          <cell r="K37">
            <v>90.600000000000009</v>
          </cell>
        </row>
        <row r="38">
          <cell r="K38">
            <v>156.6</v>
          </cell>
        </row>
        <row r="39">
          <cell r="K39">
            <v>144.29999999999998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212.62500000000003</v>
          </cell>
        </row>
        <row r="50">
          <cell r="K50">
            <v>1.3200000000000003</v>
          </cell>
        </row>
        <row r="51">
          <cell r="K51">
            <v>0.69999999999999929</v>
          </cell>
        </row>
        <row r="52">
          <cell r="K52">
            <v>153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233.25</v>
          </cell>
        </row>
        <row r="27">
          <cell r="K27">
            <v>174.00000000000003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1.0499999999999989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251.62500000000003</v>
          </cell>
        </row>
        <row r="27">
          <cell r="K27">
            <v>175.12500000000003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1.5600000000000005</v>
          </cell>
        </row>
        <row r="35">
          <cell r="K35"/>
        </row>
        <row r="36">
          <cell r="K36"/>
        </row>
        <row r="37">
          <cell r="K37"/>
        </row>
        <row r="38">
          <cell r="K38"/>
        </row>
        <row r="39">
          <cell r="K39"/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/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</sheetPr>
  <dimension ref="A1:AM40"/>
  <sheetViews>
    <sheetView view="pageBreakPreview" zoomScaleNormal="100" zoomScaleSheetLayoutView="100" workbookViewId="0">
      <selection activeCell="AA39" sqref="AA39"/>
    </sheetView>
  </sheetViews>
  <sheetFormatPr defaultRowHeight="13.5"/>
  <cols>
    <col min="1" max="1" width="5.88671875" style="147" customWidth="1"/>
    <col min="2" max="2" width="1.44140625" style="147" customWidth="1"/>
    <col min="3" max="3" width="1.88671875" style="147" customWidth="1"/>
    <col min="4" max="4" width="3.44140625" style="147" customWidth="1"/>
    <col min="5" max="5" width="7" style="147" bestFit="1" customWidth="1"/>
    <col min="6" max="6" width="2.33203125" style="147" customWidth="1"/>
    <col min="7" max="7" width="2.44140625" style="147" customWidth="1"/>
    <col min="8" max="9" width="2.33203125" style="147" customWidth="1"/>
    <col min="10" max="10" width="1.88671875" style="147" customWidth="1"/>
    <col min="11" max="11" width="2.88671875" style="147" customWidth="1"/>
    <col min="12" max="12" width="2.33203125" style="147" customWidth="1"/>
    <col min="13" max="13" width="4.44140625" style="147" customWidth="1"/>
    <col min="14" max="14" width="6.6640625" style="147" customWidth="1"/>
    <col min="15" max="17" width="6.77734375" style="147" customWidth="1"/>
    <col min="18" max="18" width="4.88671875" style="147" customWidth="1"/>
    <col min="19" max="19" width="2.88671875" style="147" customWidth="1"/>
    <col min="20" max="20" width="1.88671875" style="147" customWidth="1"/>
    <col min="21" max="21" width="4.44140625" style="147" customWidth="1"/>
    <col min="22" max="22" width="2.33203125" style="147" customWidth="1"/>
    <col min="23" max="23" width="2.44140625" style="147" customWidth="1"/>
    <col min="24" max="24" width="2" style="147" customWidth="1"/>
    <col min="25" max="25" width="0.21875" style="147" customWidth="1"/>
    <col min="26" max="26" width="6.77734375" style="147" customWidth="1"/>
    <col min="27" max="27" width="4.109375" style="147" customWidth="1"/>
    <col min="28" max="28" width="3.44140625" style="147" customWidth="1"/>
    <col min="29" max="29" width="2.88671875" style="147" customWidth="1"/>
    <col min="30" max="30" width="1.5546875" style="147" customWidth="1"/>
    <col min="31" max="31" width="2.5546875" style="147" customWidth="1"/>
    <col min="32" max="32" width="4.88671875" style="147" customWidth="1"/>
    <col min="33" max="33" width="1.44140625" style="147" customWidth="1"/>
    <col min="34" max="34" width="1.88671875" style="147" customWidth="1"/>
    <col min="35" max="35" width="2" style="147" customWidth="1"/>
    <col min="36" max="36" width="3.109375" style="147" customWidth="1"/>
    <col min="37" max="37" width="7" style="147" customWidth="1"/>
    <col min="38" max="16384" width="8.88671875" style="147"/>
  </cols>
  <sheetData>
    <row r="1" spans="1:39" ht="16.5" customHeight="1">
      <c r="A1" s="899"/>
      <c r="B1" s="900"/>
      <c r="C1" s="900"/>
      <c r="D1" s="901"/>
      <c r="E1" s="907" t="s">
        <v>184</v>
      </c>
      <c r="F1" s="908"/>
      <c r="G1" s="908"/>
      <c r="H1" s="908"/>
      <c r="I1" s="908"/>
      <c r="J1" s="908"/>
      <c r="K1" s="908"/>
      <c r="L1" s="908"/>
      <c r="M1" s="908"/>
      <c r="N1" s="908"/>
      <c r="O1" s="908"/>
      <c r="P1" s="908"/>
      <c r="Q1" s="908"/>
      <c r="R1" s="908"/>
      <c r="S1" s="908"/>
      <c r="T1" s="908"/>
      <c r="U1" s="908"/>
      <c r="V1" s="908"/>
      <c r="W1" s="908"/>
      <c r="X1" s="908"/>
      <c r="Y1" s="908"/>
      <c r="Z1" s="909"/>
      <c r="AA1" s="888" t="s">
        <v>185</v>
      </c>
      <c r="AB1" s="889" t="s">
        <v>186</v>
      </c>
      <c r="AC1" s="889"/>
      <c r="AD1" s="889"/>
      <c r="AE1" s="889"/>
      <c r="AF1" s="872" t="s">
        <v>187</v>
      </c>
      <c r="AG1" s="876"/>
      <c r="AH1" s="876"/>
      <c r="AI1" s="873"/>
      <c r="AJ1" s="872" t="s">
        <v>188</v>
      </c>
      <c r="AK1" s="873"/>
    </row>
    <row r="2" spans="1:39" ht="39.950000000000003" customHeight="1">
      <c r="A2" s="902"/>
      <c r="B2" s="903"/>
      <c r="C2" s="903"/>
      <c r="D2" s="904"/>
      <c r="E2" s="910"/>
      <c r="F2" s="911"/>
      <c r="G2" s="911"/>
      <c r="H2" s="911"/>
      <c r="I2" s="911"/>
      <c r="J2" s="911"/>
      <c r="K2" s="911"/>
      <c r="L2" s="911"/>
      <c r="M2" s="911"/>
      <c r="N2" s="911"/>
      <c r="O2" s="911"/>
      <c r="P2" s="911"/>
      <c r="Q2" s="911"/>
      <c r="R2" s="911"/>
      <c r="S2" s="911"/>
      <c r="T2" s="911"/>
      <c r="U2" s="911"/>
      <c r="V2" s="911"/>
      <c r="W2" s="911"/>
      <c r="X2" s="911"/>
      <c r="Y2" s="911"/>
      <c r="Z2" s="912"/>
      <c r="AA2" s="888"/>
      <c r="AB2" s="888"/>
      <c r="AC2" s="888"/>
      <c r="AD2" s="888"/>
      <c r="AE2" s="888"/>
      <c r="AF2" s="872"/>
      <c r="AG2" s="876"/>
      <c r="AH2" s="876"/>
      <c r="AI2" s="873"/>
      <c r="AJ2" s="872"/>
      <c r="AK2" s="873"/>
    </row>
    <row r="3" spans="1:39" ht="16.5" customHeight="1">
      <c r="A3" s="905"/>
      <c r="B3" s="897"/>
      <c r="C3" s="897"/>
      <c r="D3" s="906"/>
      <c r="E3" s="913"/>
      <c r="F3" s="914"/>
      <c r="G3" s="914"/>
      <c r="H3" s="914"/>
      <c r="I3" s="914"/>
      <c r="J3" s="914"/>
      <c r="K3" s="914"/>
      <c r="L3" s="914"/>
      <c r="M3" s="914"/>
      <c r="N3" s="914"/>
      <c r="O3" s="914"/>
      <c r="P3" s="914"/>
      <c r="Q3" s="914"/>
      <c r="R3" s="914"/>
      <c r="S3" s="914"/>
      <c r="T3" s="914"/>
      <c r="U3" s="914"/>
      <c r="V3" s="914"/>
      <c r="W3" s="914"/>
      <c r="X3" s="914"/>
      <c r="Y3" s="914"/>
      <c r="Z3" s="915"/>
      <c r="AA3" s="888"/>
      <c r="AB3" s="898">
        <f>IF(E7="금요일",A7+3,(IF(E7="토요일",A7+2,A7+1)))</f>
        <v>44228</v>
      </c>
      <c r="AC3" s="898"/>
      <c r="AD3" s="898"/>
      <c r="AE3" s="898"/>
      <c r="AF3" s="874">
        <f>AB3</f>
        <v>44228</v>
      </c>
      <c r="AG3" s="881"/>
      <c r="AH3" s="881"/>
      <c r="AI3" s="875"/>
      <c r="AJ3" s="874">
        <f>AB3</f>
        <v>44228</v>
      </c>
      <c r="AK3" s="875"/>
    </row>
    <row r="4" spans="1:39" ht="8.1" customHeight="1">
      <c r="A4" s="876"/>
      <c r="B4" s="876"/>
      <c r="C4" s="876"/>
      <c r="D4" s="876"/>
      <c r="E4" s="897"/>
      <c r="F4" s="148"/>
      <c r="G4" s="148"/>
      <c r="H4" s="148"/>
      <c r="I4" s="148"/>
      <c r="J4" s="148"/>
      <c r="K4" s="148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50"/>
      <c r="Z4" s="150"/>
      <c r="AA4" s="150"/>
      <c r="AB4" s="150"/>
      <c r="AC4" s="150"/>
      <c r="AD4" s="150"/>
      <c r="AE4" s="150"/>
      <c r="AF4" s="150"/>
      <c r="AG4" s="150"/>
      <c r="AH4" s="150"/>
      <c r="AI4" s="150"/>
      <c r="AJ4" s="150"/>
    </row>
    <row r="5" spans="1:39" ht="18" customHeight="1">
      <c r="A5" s="872" t="s">
        <v>189</v>
      </c>
      <c r="B5" s="876"/>
      <c r="C5" s="876"/>
      <c r="D5" s="873"/>
      <c r="E5" s="872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82"/>
      <c r="S5" s="883"/>
      <c r="T5" s="872" t="s">
        <v>190</v>
      </c>
      <c r="U5" s="882"/>
      <c r="V5" s="882"/>
      <c r="W5" s="882"/>
      <c r="X5" s="883"/>
      <c r="Y5" s="872" t="s">
        <v>191</v>
      </c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3"/>
    </row>
    <row r="6" spans="1:39" ht="5.0999999999999996" customHeight="1">
      <c r="A6" s="151"/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  <c r="S6" s="151"/>
      <c r="T6" s="151"/>
      <c r="U6" s="151"/>
      <c r="V6" s="151"/>
      <c r="W6" s="151"/>
      <c r="X6" s="151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</row>
    <row r="7" spans="1:39" s="156" customFormat="1" ht="15.95" customHeight="1">
      <c r="A7" s="886">
        <f>수질관리!A41</f>
        <v>44227</v>
      </c>
      <c r="B7" s="886"/>
      <c r="C7" s="886"/>
      <c r="D7" s="886"/>
      <c r="E7" s="887" t="str">
        <f>TEXT(A7,"aaaa")</f>
        <v>일요일</v>
      </c>
      <c r="F7" s="887"/>
      <c r="G7" s="887"/>
      <c r="H7" s="152"/>
      <c r="I7" s="152"/>
      <c r="J7" s="153" t="s">
        <v>192</v>
      </c>
      <c r="K7" s="890">
        <f>수질관리!D41</f>
        <v>6</v>
      </c>
      <c r="L7" s="891"/>
      <c r="M7" s="891"/>
      <c r="N7" s="154" t="s">
        <v>193</v>
      </c>
      <c r="O7" s="154"/>
      <c r="P7" s="154"/>
      <c r="Q7" s="154"/>
      <c r="R7" s="877" t="s">
        <v>194</v>
      </c>
      <c r="S7" s="877"/>
      <c r="T7" s="885" t="str">
        <f>수질관리!B41</f>
        <v>맑음</v>
      </c>
      <c r="U7" s="885"/>
      <c r="V7" s="885"/>
      <c r="W7" s="885"/>
      <c r="X7" s="885"/>
      <c r="Y7" s="892" t="s">
        <v>195</v>
      </c>
      <c r="Z7" s="893"/>
      <c r="AA7" s="893"/>
      <c r="AB7" s="894">
        <f>수질관리!E41</f>
        <v>0</v>
      </c>
      <c r="AC7" s="895"/>
      <c r="AD7" s="896" t="s">
        <v>196</v>
      </c>
      <c r="AE7" s="896"/>
      <c r="AF7" s="154"/>
      <c r="AG7" s="877" t="s">
        <v>197</v>
      </c>
      <c r="AH7" s="877"/>
      <c r="AI7" s="877"/>
      <c r="AJ7" s="877"/>
      <c r="AK7" s="877"/>
      <c r="AL7" s="147"/>
      <c r="AM7" s="147"/>
    </row>
    <row r="8" spans="1:39" s="156" customFormat="1" ht="18" customHeight="1">
      <c r="A8" s="884" t="s">
        <v>198</v>
      </c>
      <c r="B8" s="884"/>
      <c r="C8" s="884"/>
      <c r="D8" s="884"/>
      <c r="E8" s="884"/>
      <c r="F8" s="157"/>
      <c r="G8" s="157"/>
      <c r="H8" s="157"/>
      <c r="I8" s="157"/>
      <c r="J8" s="157"/>
      <c r="K8" s="157"/>
      <c r="L8" s="157"/>
      <c r="M8" s="157"/>
      <c r="N8" s="157"/>
      <c r="O8" s="622"/>
      <c r="P8" s="622"/>
      <c r="Q8" s="622"/>
      <c r="R8" s="157"/>
      <c r="S8" s="157"/>
      <c r="T8" s="157"/>
      <c r="U8" s="157"/>
      <c r="V8" s="157"/>
      <c r="W8" s="157"/>
      <c r="X8" s="157"/>
      <c r="Y8" s="158"/>
      <c r="Z8" s="157"/>
      <c r="AA8" s="157"/>
      <c r="AB8" s="157"/>
      <c r="AC8" s="157"/>
      <c r="AD8" s="157"/>
      <c r="AE8" s="157"/>
      <c r="AF8" s="157"/>
      <c r="AG8" s="157"/>
      <c r="AH8" s="753" t="s">
        <v>614</v>
      </c>
      <c r="AI8" s="753"/>
      <c r="AJ8" s="753"/>
      <c r="AK8" s="753"/>
      <c r="AL8" s="147"/>
      <c r="AM8" s="147"/>
    </row>
    <row r="9" spans="1:39" s="159" customFormat="1" ht="15.95" customHeight="1" thickBot="1">
      <c r="A9" s="920" t="s">
        <v>199</v>
      </c>
      <c r="B9" s="834"/>
      <c r="C9" s="834"/>
      <c r="D9" s="921"/>
      <c r="E9" s="778" t="s">
        <v>200</v>
      </c>
      <c r="F9" s="778"/>
      <c r="G9" s="778"/>
      <c r="H9" s="778" t="s">
        <v>201</v>
      </c>
      <c r="I9" s="778"/>
      <c r="J9" s="778"/>
      <c r="K9" s="778"/>
      <c r="L9" s="778"/>
      <c r="M9" s="778" t="s">
        <v>202</v>
      </c>
      <c r="N9" s="778"/>
      <c r="O9" s="778" t="s">
        <v>350</v>
      </c>
      <c r="P9" s="778"/>
      <c r="Q9" s="778"/>
      <c r="R9" s="778"/>
      <c r="S9" s="778"/>
      <c r="T9" s="778" t="s">
        <v>356</v>
      </c>
      <c r="U9" s="778"/>
      <c r="V9" s="778"/>
      <c r="W9" s="778"/>
      <c r="X9" s="778"/>
      <c r="Y9" s="778"/>
      <c r="Z9" s="778"/>
      <c r="AA9" s="778"/>
      <c r="AB9" s="778"/>
      <c r="AC9" s="778" t="s">
        <v>355</v>
      </c>
      <c r="AD9" s="778"/>
      <c r="AE9" s="778"/>
      <c r="AF9" s="778"/>
      <c r="AG9" s="778"/>
      <c r="AH9" s="778"/>
      <c r="AI9" s="778"/>
      <c r="AJ9" s="778"/>
      <c r="AK9" s="779"/>
      <c r="AL9" s="147"/>
      <c r="AM9" s="147"/>
    </row>
    <row r="10" spans="1:39" ht="15.95" customHeight="1" thickTop="1">
      <c r="A10" s="806" t="s">
        <v>203</v>
      </c>
      <c r="B10" s="812" t="s">
        <v>314</v>
      </c>
      <c r="C10" s="812"/>
      <c r="D10" s="812"/>
      <c r="E10" s="813">
        <f>'수질 DATA관리'!E41</f>
        <v>0</v>
      </c>
      <c r="F10" s="813"/>
      <c r="G10" s="813"/>
      <c r="H10" s="813">
        <f>'수질 DATA관리'!F41</f>
        <v>0</v>
      </c>
      <c r="I10" s="813"/>
      <c r="J10" s="813"/>
      <c r="K10" s="813"/>
      <c r="L10" s="813"/>
      <c r="M10" s="805" t="s">
        <v>205</v>
      </c>
      <c r="N10" s="814">
        <f>'수질 DATA관리'!N41</f>
        <v>47.1</v>
      </c>
      <c r="O10" s="814" t="s">
        <v>341</v>
      </c>
      <c r="P10" s="923">
        <f>'수질 DATA관리'!R41</f>
        <v>4049.5</v>
      </c>
      <c r="Q10" s="631" t="s">
        <v>404</v>
      </c>
      <c r="R10" s="825">
        <f>수질관리!$AX41</f>
        <v>0</v>
      </c>
      <c r="S10" s="825"/>
      <c r="T10" s="916" t="s">
        <v>360</v>
      </c>
      <c r="U10" s="917"/>
      <c r="V10" s="828">
        <f>'수질 DATA관리'!S41</f>
        <v>88.3</v>
      </c>
      <c r="W10" s="829"/>
      <c r="X10" s="829"/>
      <c r="Y10" s="830"/>
      <c r="Z10" s="631" t="s">
        <v>403</v>
      </c>
      <c r="AA10" s="813">
        <f>수질관리!$AX41</f>
        <v>0</v>
      </c>
      <c r="AB10" s="813"/>
      <c r="AC10" s="922" t="s">
        <v>357</v>
      </c>
      <c r="AD10" s="922"/>
      <c r="AE10" s="922"/>
      <c r="AF10" s="800">
        <f>'수질 DATA관리'!P41</f>
        <v>34</v>
      </c>
      <c r="AG10" s="800"/>
      <c r="AH10" s="805" t="s">
        <v>403</v>
      </c>
      <c r="AI10" s="805"/>
      <c r="AJ10" s="805"/>
      <c r="AK10" s="663">
        <f>수질관리!AB41</f>
        <v>0</v>
      </c>
    </row>
    <row r="11" spans="1:39" ht="15.95" customHeight="1">
      <c r="A11" s="807"/>
      <c r="B11" s="804" t="s">
        <v>204</v>
      </c>
      <c r="C11" s="804"/>
      <c r="D11" s="804"/>
      <c r="E11" s="815">
        <f>'수질 DATA관리'!H41</f>
        <v>4583.8</v>
      </c>
      <c r="F11" s="815"/>
      <c r="G11" s="815"/>
      <c r="H11" s="815">
        <f>'수질 DATA관리'!L41-'수질 DATA관리'!J41-'수질 DATA관리'!AX41</f>
        <v>4028.7</v>
      </c>
      <c r="I11" s="815"/>
      <c r="J11" s="815"/>
      <c r="K11" s="815"/>
      <c r="L11" s="815"/>
      <c r="M11" s="804"/>
      <c r="N11" s="808"/>
      <c r="O11" s="808"/>
      <c r="P11" s="924"/>
      <c r="Q11" s="630" t="s">
        <v>208</v>
      </c>
      <c r="R11" s="815">
        <f>수질관리!$AZ41</f>
        <v>0</v>
      </c>
      <c r="S11" s="815"/>
      <c r="T11" s="918"/>
      <c r="U11" s="918"/>
      <c r="V11" s="760"/>
      <c r="W11" s="761"/>
      <c r="X11" s="761"/>
      <c r="Y11" s="762"/>
      <c r="Z11" s="630" t="s">
        <v>209</v>
      </c>
      <c r="AA11" s="815">
        <f>수질관리!$AZ41</f>
        <v>0</v>
      </c>
      <c r="AB11" s="815"/>
      <c r="AC11" s="798"/>
      <c r="AD11" s="798"/>
      <c r="AE11" s="798"/>
      <c r="AF11" s="801"/>
      <c r="AG11" s="801"/>
      <c r="AH11" s="804" t="s">
        <v>209</v>
      </c>
      <c r="AI11" s="804"/>
      <c r="AJ11" s="804"/>
      <c r="AK11" s="639">
        <f>수질관리!AD41</f>
        <v>0</v>
      </c>
    </row>
    <row r="12" spans="1:39" ht="15.95" customHeight="1">
      <c r="A12" s="807"/>
      <c r="B12" s="804" t="s">
        <v>206</v>
      </c>
      <c r="C12" s="804"/>
      <c r="D12" s="804"/>
      <c r="E12" s="815">
        <f>'수질 DATA관리'!I41</f>
        <v>1355.5</v>
      </c>
      <c r="F12" s="815"/>
      <c r="G12" s="815"/>
      <c r="H12" s="815">
        <f>'수질 DATA관리'!J41</f>
        <v>1043.3</v>
      </c>
      <c r="I12" s="815"/>
      <c r="J12" s="815"/>
      <c r="K12" s="815"/>
      <c r="L12" s="815"/>
      <c r="M12" s="804" t="s">
        <v>207</v>
      </c>
      <c r="N12" s="815">
        <f>수질관리!Y41</f>
        <v>0</v>
      </c>
      <c r="O12" s="808" t="s">
        <v>351</v>
      </c>
      <c r="P12" s="826">
        <f>'수질 DATA관리'!Z41</f>
        <v>111</v>
      </c>
      <c r="Q12" s="630" t="s">
        <v>403</v>
      </c>
      <c r="R12" s="824">
        <f>수질관리!$BT41</f>
        <v>0</v>
      </c>
      <c r="S12" s="824"/>
      <c r="T12" s="919" t="s">
        <v>361</v>
      </c>
      <c r="U12" s="809"/>
      <c r="V12" s="754">
        <f>'수질 DATA관리'!AA41</f>
        <v>23.8</v>
      </c>
      <c r="W12" s="755"/>
      <c r="X12" s="755"/>
      <c r="Y12" s="756"/>
      <c r="Z12" s="630" t="s">
        <v>403</v>
      </c>
      <c r="AA12" s="815">
        <f>수질관리!$BT41</f>
        <v>0</v>
      </c>
      <c r="AB12" s="815"/>
      <c r="AC12" s="798" t="s">
        <v>358</v>
      </c>
      <c r="AD12" s="798"/>
      <c r="AE12" s="798"/>
      <c r="AF12" s="801">
        <f>'수질 DATA관리'!AD41</f>
        <v>120</v>
      </c>
      <c r="AG12" s="801"/>
      <c r="AH12" s="804" t="s">
        <v>403</v>
      </c>
      <c r="AI12" s="804"/>
      <c r="AJ12" s="804"/>
      <c r="AK12" s="664">
        <f>수질관리!GM41</f>
        <v>0</v>
      </c>
    </row>
    <row r="13" spans="1:39" ht="15.95" customHeight="1">
      <c r="A13" s="807"/>
      <c r="B13" s="804" t="s">
        <v>340</v>
      </c>
      <c r="C13" s="804"/>
      <c r="D13" s="804"/>
      <c r="E13" s="815">
        <f>'수질 DATA관리'!AP41</f>
        <v>1543</v>
      </c>
      <c r="F13" s="815"/>
      <c r="G13" s="815"/>
      <c r="H13" s="815">
        <f>'수질 DATA관리'!AS41</f>
        <v>1523</v>
      </c>
      <c r="I13" s="815"/>
      <c r="J13" s="815"/>
      <c r="K13" s="815"/>
      <c r="L13" s="815"/>
      <c r="M13" s="804"/>
      <c r="N13" s="815"/>
      <c r="O13" s="808"/>
      <c r="P13" s="924"/>
      <c r="Q13" s="630" t="s">
        <v>208</v>
      </c>
      <c r="R13" s="815">
        <f>수질관리!$BV41</f>
        <v>0</v>
      </c>
      <c r="S13" s="815"/>
      <c r="T13" s="809"/>
      <c r="U13" s="809"/>
      <c r="V13" s="760"/>
      <c r="W13" s="761"/>
      <c r="X13" s="761"/>
      <c r="Y13" s="762"/>
      <c r="Z13" s="630" t="s">
        <v>209</v>
      </c>
      <c r="AA13" s="815">
        <f>수질관리!$BV41</f>
        <v>0</v>
      </c>
      <c r="AB13" s="815"/>
      <c r="AC13" s="798"/>
      <c r="AD13" s="798"/>
      <c r="AE13" s="798"/>
      <c r="AF13" s="801"/>
      <c r="AG13" s="801"/>
      <c r="AH13" s="804" t="s">
        <v>414</v>
      </c>
      <c r="AI13" s="804"/>
      <c r="AJ13" s="804"/>
      <c r="AK13" s="639">
        <f>수질관리!GP41</f>
        <v>0</v>
      </c>
    </row>
    <row r="14" spans="1:39" ht="15.95" customHeight="1">
      <c r="A14" s="810"/>
      <c r="B14" s="818" t="s">
        <v>354</v>
      </c>
      <c r="C14" s="804"/>
      <c r="D14" s="804"/>
      <c r="E14" s="819"/>
      <c r="F14" s="820"/>
      <c r="G14" s="820"/>
      <c r="H14" s="821">
        <f>'수질 DATA관리'!AI41</f>
        <v>32.380000000000003</v>
      </c>
      <c r="I14" s="815"/>
      <c r="J14" s="815"/>
      <c r="K14" s="815"/>
      <c r="L14" s="815"/>
      <c r="M14" s="804" t="s">
        <v>208</v>
      </c>
      <c r="N14" s="808">
        <f>수질관리!AA41</f>
        <v>0</v>
      </c>
      <c r="O14" s="809" t="s">
        <v>342</v>
      </c>
      <c r="P14" s="826">
        <f>'수질 DATA관리'!BA41</f>
        <v>2639</v>
      </c>
      <c r="Q14" s="630" t="s">
        <v>403</v>
      </c>
      <c r="R14" s="815">
        <f>수질관리!$KS41</f>
        <v>0</v>
      </c>
      <c r="S14" s="815"/>
      <c r="T14" s="798" t="s">
        <v>362</v>
      </c>
      <c r="U14" s="804"/>
      <c r="V14" s="754">
        <f>'수질 DATA관리'!BD41</f>
        <v>28</v>
      </c>
      <c r="W14" s="755"/>
      <c r="X14" s="755"/>
      <c r="Y14" s="756"/>
      <c r="Z14" s="630" t="s">
        <v>403</v>
      </c>
      <c r="AA14" s="815">
        <f>수질관리!$KS41</f>
        <v>0</v>
      </c>
      <c r="AB14" s="815"/>
      <c r="AC14" s="798" t="s">
        <v>359</v>
      </c>
      <c r="AD14" s="798"/>
      <c r="AE14" s="798"/>
      <c r="AF14" s="801">
        <f>'수질 DATA관리'!BG41</f>
        <v>28</v>
      </c>
      <c r="AG14" s="801"/>
      <c r="AH14" s="804" t="s">
        <v>403</v>
      </c>
      <c r="AI14" s="804"/>
      <c r="AJ14" s="804"/>
      <c r="AK14" s="664">
        <f>수질관리!LD41</f>
        <v>0</v>
      </c>
    </row>
    <row r="15" spans="1:39" ht="15.95" customHeight="1">
      <c r="A15" s="811"/>
      <c r="B15" s="803" t="s">
        <v>352</v>
      </c>
      <c r="C15" s="803"/>
      <c r="D15" s="803"/>
      <c r="E15" s="817">
        <f>'수질 DATA관리'!G41</f>
        <v>7083</v>
      </c>
      <c r="F15" s="817"/>
      <c r="G15" s="817"/>
      <c r="H15" s="817">
        <f>'수질 DATA관리'!L41</f>
        <v>6595</v>
      </c>
      <c r="I15" s="817"/>
      <c r="J15" s="817"/>
      <c r="K15" s="817"/>
      <c r="L15" s="817"/>
      <c r="M15" s="803"/>
      <c r="N15" s="823"/>
      <c r="O15" s="822"/>
      <c r="P15" s="827"/>
      <c r="Q15" s="629" t="s">
        <v>208</v>
      </c>
      <c r="R15" s="817">
        <f>수질관리!$KU41</f>
        <v>0</v>
      </c>
      <c r="S15" s="817"/>
      <c r="T15" s="803"/>
      <c r="U15" s="803"/>
      <c r="V15" s="757"/>
      <c r="W15" s="758"/>
      <c r="X15" s="758"/>
      <c r="Y15" s="759"/>
      <c r="Z15" s="629" t="s">
        <v>209</v>
      </c>
      <c r="AA15" s="817">
        <f>수질관리!$KU41</f>
        <v>0</v>
      </c>
      <c r="AB15" s="817"/>
      <c r="AC15" s="799"/>
      <c r="AD15" s="799"/>
      <c r="AE15" s="799"/>
      <c r="AF15" s="802"/>
      <c r="AG15" s="802"/>
      <c r="AH15" s="803" t="s">
        <v>414</v>
      </c>
      <c r="AI15" s="803"/>
      <c r="AJ15" s="803"/>
      <c r="AK15" s="640">
        <f>수질관리!LG41</f>
        <v>0</v>
      </c>
    </row>
    <row r="16" spans="1:39" ht="5.0999999999999996" customHeight="1">
      <c r="A16" s="160"/>
      <c r="B16" s="160"/>
      <c r="C16" s="160"/>
      <c r="D16" s="160"/>
      <c r="E16" s="161"/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61"/>
      <c r="Z16" s="161"/>
      <c r="AA16" s="161"/>
      <c r="AB16" s="161"/>
      <c r="AC16" s="161"/>
      <c r="AD16" s="161"/>
      <c r="AE16" s="161"/>
      <c r="AF16" s="161"/>
      <c r="AG16" s="161"/>
      <c r="AH16" s="161"/>
      <c r="AI16" s="161"/>
      <c r="AJ16" s="161"/>
    </row>
    <row r="17" spans="1:37" s="156" customFormat="1" ht="18" customHeight="1">
      <c r="A17" s="816" t="s">
        <v>210</v>
      </c>
      <c r="B17" s="816"/>
      <c r="C17" s="816"/>
      <c r="D17" s="816"/>
      <c r="E17" s="816"/>
      <c r="F17" s="162"/>
      <c r="G17" s="162"/>
      <c r="H17" s="162"/>
      <c r="I17" s="162"/>
      <c r="J17" s="162"/>
      <c r="K17" s="162"/>
      <c r="L17" s="162"/>
      <c r="M17" s="163"/>
      <c r="N17" s="162"/>
      <c r="O17" s="162"/>
      <c r="P17" s="162"/>
      <c r="Q17" s="162"/>
      <c r="R17" s="162"/>
      <c r="S17" s="162"/>
      <c r="T17" s="162"/>
      <c r="U17" s="162"/>
      <c r="V17" s="162"/>
      <c r="W17" s="162"/>
      <c r="X17" s="162"/>
      <c r="Y17" s="162"/>
      <c r="Z17" s="162"/>
      <c r="AA17" s="162"/>
      <c r="AB17" s="162"/>
      <c r="AC17" s="162"/>
      <c r="AD17" s="162"/>
      <c r="AE17" s="162"/>
      <c r="AF17" s="162"/>
      <c r="AG17" s="162"/>
      <c r="AH17" s="831" t="s">
        <v>320</v>
      </c>
      <c r="AI17" s="831"/>
      <c r="AJ17" s="831"/>
      <c r="AK17" s="831"/>
    </row>
    <row r="18" spans="1:37" ht="15.95" customHeight="1">
      <c r="A18" s="925" t="s">
        <v>211</v>
      </c>
      <c r="B18" s="927" t="s">
        <v>212</v>
      </c>
      <c r="C18" s="928"/>
      <c r="D18" s="929"/>
      <c r="E18" s="933" t="s">
        <v>213</v>
      </c>
      <c r="F18" s="935" t="s">
        <v>204</v>
      </c>
      <c r="G18" s="935"/>
      <c r="H18" s="935"/>
      <c r="I18" s="935"/>
      <c r="J18" s="935"/>
      <c r="K18" s="935"/>
      <c r="L18" s="935" t="s">
        <v>206</v>
      </c>
      <c r="M18" s="935"/>
      <c r="N18" s="935"/>
      <c r="O18" s="935" t="s">
        <v>340</v>
      </c>
      <c r="P18" s="935"/>
      <c r="Q18" s="935"/>
      <c r="R18" s="935" t="s">
        <v>415</v>
      </c>
      <c r="S18" s="935"/>
      <c r="T18" s="935"/>
      <c r="U18" s="935"/>
      <c r="V18" s="979" t="s">
        <v>214</v>
      </c>
      <c r="W18" s="879"/>
      <c r="X18" s="974"/>
      <c r="Y18" s="979" t="s">
        <v>215</v>
      </c>
      <c r="Z18" s="974"/>
      <c r="AA18" s="857" t="s">
        <v>216</v>
      </c>
      <c r="AB18" s="858"/>
      <c r="AC18" s="858"/>
      <c r="AD18" s="858"/>
      <c r="AE18" s="859"/>
      <c r="AF18" s="878" t="s">
        <v>315</v>
      </c>
      <c r="AG18" s="879"/>
      <c r="AH18" s="854" t="s">
        <v>366</v>
      </c>
      <c r="AI18" s="854"/>
      <c r="AJ18" s="854"/>
      <c r="AK18" s="854"/>
    </row>
    <row r="19" spans="1:37" ht="15.95" customHeight="1" thickBot="1">
      <c r="A19" s="926"/>
      <c r="B19" s="930"/>
      <c r="C19" s="931"/>
      <c r="D19" s="932"/>
      <c r="E19" s="934"/>
      <c r="F19" s="934" t="s">
        <v>217</v>
      </c>
      <c r="G19" s="934"/>
      <c r="H19" s="934"/>
      <c r="I19" s="934" t="s">
        <v>218</v>
      </c>
      <c r="J19" s="934"/>
      <c r="K19" s="934"/>
      <c r="L19" s="942" t="s">
        <v>219</v>
      </c>
      <c r="M19" s="942"/>
      <c r="N19" s="165" t="s">
        <v>220</v>
      </c>
      <c r="O19" s="621" t="s">
        <v>345</v>
      </c>
      <c r="P19" s="621" t="s">
        <v>343</v>
      </c>
      <c r="Q19" s="623" t="s">
        <v>344</v>
      </c>
      <c r="R19" s="942" t="s">
        <v>416</v>
      </c>
      <c r="S19" s="942"/>
      <c r="T19" s="942" t="s">
        <v>417</v>
      </c>
      <c r="U19" s="942"/>
      <c r="V19" s="880"/>
      <c r="W19" s="776"/>
      <c r="X19" s="777"/>
      <c r="Y19" s="880"/>
      <c r="Z19" s="777"/>
      <c r="AA19" s="862" t="s">
        <v>221</v>
      </c>
      <c r="AB19" s="863"/>
      <c r="AC19" s="863" t="s">
        <v>222</v>
      </c>
      <c r="AD19" s="863"/>
      <c r="AE19" s="864"/>
      <c r="AF19" s="880"/>
      <c r="AG19" s="776"/>
      <c r="AH19" s="855" t="s">
        <v>367</v>
      </c>
      <c r="AI19" s="856"/>
      <c r="AJ19" s="856"/>
      <c r="AK19" s="609" t="s">
        <v>336</v>
      </c>
    </row>
    <row r="20" spans="1:37" ht="15.95" customHeight="1" thickTop="1">
      <c r="A20" s="166" t="s">
        <v>223</v>
      </c>
      <c r="B20" s="936">
        <f>수질관리!F41</f>
        <v>10.5</v>
      </c>
      <c r="C20" s="937"/>
      <c r="D20" s="938"/>
      <c r="E20" s="384">
        <f>수질관리!Q41</f>
        <v>10.350000000000001</v>
      </c>
      <c r="F20" s="939">
        <f>수질관리!AE41</f>
        <v>0</v>
      </c>
      <c r="G20" s="939"/>
      <c r="H20" s="939"/>
      <c r="I20" s="939">
        <f>수질관리!AM41</f>
        <v>0</v>
      </c>
      <c r="J20" s="939"/>
      <c r="K20" s="939"/>
      <c r="L20" s="939">
        <f>수질관리!BA41</f>
        <v>0</v>
      </c>
      <c r="M20" s="939"/>
      <c r="N20" s="385">
        <f>수질관리!BI41</f>
        <v>0</v>
      </c>
      <c r="O20" s="628">
        <f>수질관리!JL41</f>
        <v>0</v>
      </c>
      <c r="P20" s="628">
        <f>수질관리!JW41</f>
        <v>0</v>
      </c>
      <c r="Q20" s="628">
        <f>수질관리!KH41</f>
        <v>0</v>
      </c>
      <c r="R20" s="936">
        <f>수질관리!BW41</f>
        <v>0</v>
      </c>
      <c r="S20" s="938"/>
      <c r="T20" s="936">
        <f>수질관리!CE41</f>
        <v>0</v>
      </c>
      <c r="U20" s="938"/>
      <c r="V20" s="936">
        <f>수질관리!CS41</f>
        <v>10.45</v>
      </c>
      <c r="W20" s="937"/>
      <c r="X20" s="938"/>
      <c r="Y20" s="950"/>
      <c r="Z20" s="951"/>
      <c r="AA20" s="860">
        <f>수질관리!EY41</f>
        <v>0</v>
      </c>
      <c r="AB20" s="860"/>
      <c r="AC20" s="860">
        <f>수질관리!FG41</f>
        <v>0</v>
      </c>
      <c r="AD20" s="860"/>
      <c r="AE20" s="860"/>
      <c r="AF20" s="842">
        <f>수질관리!HG41</f>
        <v>0</v>
      </c>
      <c r="AG20" s="843"/>
      <c r="AH20" s="850" t="s">
        <v>337</v>
      </c>
      <c r="AI20" s="851"/>
      <c r="AJ20" s="851"/>
      <c r="AK20" s="608" t="s">
        <v>338</v>
      </c>
    </row>
    <row r="21" spans="1:37" ht="15.95" customHeight="1">
      <c r="A21" s="167" t="s">
        <v>224</v>
      </c>
      <c r="B21" s="940">
        <f>수질관리!G41</f>
        <v>7.5449999999999999</v>
      </c>
      <c r="C21" s="944"/>
      <c r="D21" s="941"/>
      <c r="E21" s="386">
        <f>수질관리!R41</f>
        <v>7.4050000000000002</v>
      </c>
      <c r="F21" s="945">
        <f>수질관리!AF41</f>
        <v>0</v>
      </c>
      <c r="G21" s="945"/>
      <c r="H21" s="945"/>
      <c r="I21" s="945">
        <f>수질관리!AN41</f>
        <v>0</v>
      </c>
      <c r="J21" s="945"/>
      <c r="K21" s="945"/>
      <c r="L21" s="945">
        <f>수질관리!BB41</f>
        <v>0</v>
      </c>
      <c r="M21" s="945"/>
      <c r="N21" s="386">
        <f>수질관리!BJ41</f>
        <v>0</v>
      </c>
      <c r="O21" s="624">
        <f>수질관리!JM41</f>
        <v>0</v>
      </c>
      <c r="P21" s="624">
        <f>수질관리!JX41</f>
        <v>0</v>
      </c>
      <c r="Q21" s="624">
        <f>수질관리!KI41</f>
        <v>0</v>
      </c>
      <c r="R21" s="940">
        <f>수질관리!BX41</f>
        <v>0</v>
      </c>
      <c r="S21" s="941"/>
      <c r="T21" s="940">
        <f>수질관리!CF41</f>
        <v>0</v>
      </c>
      <c r="U21" s="941"/>
      <c r="V21" s="940">
        <f>수질관리!CT41</f>
        <v>6.8599999999999994</v>
      </c>
      <c r="W21" s="944"/>
      <c r="X21" s="941"/>
      <c r="Y21" s="948"/>
      <c r="Z21" s="949"/>
      <c r="AA21" s="861">
        <f>수질관리!EZ41</f>
        <v>0</v>
      </c>
      <c r="AB21" s="861"/>
      <c r="AC21" s="861">
        <f>수질관리!FH41</f>
        <v>0</v>
      </c>
      <c r="AD21" s="861"/>
      <c r="AE21" s="861"/>
      <c r="AF21" s="844">
        <f>수질관리!HH41</f>
        <v>0</v>
      </c>
      <c r="AG21" s="845"/>
      <c r="AH21" s="846">
        <v>3.51</v>
      </c>
      <c r="AI21" s="847"/>
      <c r="AJ21" s="847"/>
      <c r="AK21" s="852">
        <f>3510/(H11+H12)</f>
        <v>0.69203470031545744</v>
      </c>
    </row>
    <row r="22" spans="1:37" ht="15.95" customHeight="1">
      <c r="A22" s="167" t="s">
        <v>225</v>
      </c>
      <c r="B22" s="769">
        <f>수질관리!H41</f>
        <v>201.75</v>
      </c>
      <c r="C22" s="770"/>
      <c r="D22" s="771"/>
      <c r="E22" s="387">
        <f>수질관리!S41</f>
        <v>169.49999999999997</v>
      </c>
      <c r="F22" s="943">
        <f>수질관리!AG41</f>
        <v>79.2</v>
      </c>
      <c r="G22" s="943"/>
      <c r="H22" s="943"/>
      <c r="I22" s="943">
        <f>수질관리!AO41</f>
        <v>4.7699999999999978</v>
      </c>
      <c r="J22" s="943"/>
      <c r="K22" s="943"/>
      <c r="L22" s="943">
        <f>수질관리!BC41</f>
        <v>193.125</v>
      </c>
      <c r="M22" s="943"/>
      <c r="N22" s="387">
        <f>수질관리!BK41</f>
        <v>6.7199999999999989</v>
      </c>
      <c r="O22" s="625">
        <f>수질관리!JN41</f>
        <v>99.375000000000014</v>
      </c>
      <c r="P22" s="625">
        <f>수질관리!JY41</f>
        <v>1.3999999999999986</v>
      </c>
      <c r="Q22" s="625">
        <f>수질관리!KJ41</f>
        <v>0.98000000000000043</v>
      </c>
      <c r="R22" s="769">
        <f>수질관리!BY41</f>
        <v>4.455000000000001</v>
      </c>
      <c r="S22" s="771"/>
      <c r="T22" s="769">
        <f>수질관리!CG41</f>
        <v>1.8599999999999994</v>
      </c>
      <c r="U22" s="771"/>
      <c r="V22" s="769">
        <f>수질관리!CU41</f>
        <v>1.33</v>
      </c>
      <c r="W22" s="770"/>
      <c r="X22" s="771"/>
      <c r="Y22" s="946">
        <f t="shared" ref="Y22:Y26" si="0">(B22-V22)/B22*100</f>
        <v>99.340768277571243</v>
      </c>
      <c r="Z22" s="947"/>
      <c r="AA22" s="980">
        <f>수질관리!FA41</f>
        <v>0</v>
      </c>
      <c r="AB22" s="980"/>
      <c r="AC22" s="980">
        <f>수질관리!FI41</f>
        <v>0</v>
      </c>
      <c r="AD22" s="980"/>
      <c r="AE22" s="980"/>
      <c r="AF22" s="836">
        <f>수질관리!HI41</f>
        <v>0</v>
      </c>
      <c r="AG22" s="837"/>
      <c r="AH22" s="848"/>
      <c r="AI22" s="849"/>
      <c r="AJ22" s="849"/>
      <c r="AK22" s="853"/>
    </row>
    <row r="23" spans="1:37" ht="15.95" customHeight="1">
      <c r="A23" s="167" t="s">
        <v>434</v>
      </c>
      <c r="B23" s="769">
        <f>수질관리!I41</f>
        <v>144.07688153160001</v>
      </c>
      <c r="C23" s="770"/>
      <c r="D23" s="771"/>
      <c r="E23" s="387">
        <f>수질관리!T41</f>
        <v>127.16871591781999</v>
      </c>
      <c r="F23" s="943">
        <f>수질관리!AH41</f>
        <v>0</v>
      </c>
      <c r="G23" s="943"/>
      <c r="H23" s="943"/>
      <c r="I23" s="943">
        <f>수질관리!AP41</f>
        <v>0</v>
      </c>
      <c r="J23" s="943"/>
      <c r="K23" s="943"/>
      <c r="L23" s="943">
        <f>수질관리!BD41</f>
        <v>0</v>
      </c>
      <c r="M23" s="943"/>
      <c r="N23" s="387">
        <f>수질관리!BL41</f>
        <v>0</v>
      </c>
      <c r="O23" s="625">
        <f>수질관리!JO41</f>
        <v>0</v>
      </c>
      <c r="P23" s="625">
        <f>수질관리!JZ41</f>
        <v>0</v>
      </c>
      <c r="Q23" s="625">
        <f>수질관리!KK41</f>
        <v>0</v>
      </c>
      <c r="R23" s="769">
        <f>수질관리!BZ41</f>
        <v>0</v>
      </c>
      <c r="S23" s="771"/>
      <c r="T23" s="769">
        <f>수질관리!CH41</f>
        <v>0</v>
      </c>
      <c r="U23" s="771"/>
      <c r="V23" s="769">
        <f>수질관리!CV41</f>
        <v>5.3024145664019997</v>
      </c>
      <c r="W23" s="770"/>
      <c r="X23" s="771"/>
      <c r="Y23" s="946">
        <f t="shared" si="0"/>
        <v>96.319732555261453</v>
      </c>
      <c r="Z23" s="947"/>
      <c r="AA23" s="980">
        <f>수질관리!FB41</f>
        <v>0</v>
      </c>
      <c r="AB23" s="980"/>
      <c r="AC23" s="980">
        <f>수질관리!FJ41</f>
        <v>0</v>
      </c>
      <c r="AD23" s="980"/>
      <c r="AE23" s="980"/>
      <c r="AF23" s="836">
        <f>수질관리!HJ41</f>
        <v>0</v>
      </c>
      <c r="AG23" s="837"/>
      <c r="AH23" s="772" t="s">
        <v>363</v>
      </c>
      <c r="AI23" s="773"/>
      <c r="AJ23" s="773"/>
      <c r="AK23" s="774"/>
    </row>
    <row r="24" spans="1:37" ht="15.95" customHeight="1" thickBot="1">
      <c r="A24" s="167" t="s">
        <v>226</v>
      </c>
      <c r="B24" s="769">
        <f>수질관리!J41</f>
        <v>193.33333333333323</v>
      </c>
      <c r="C24" s="770"/>
      <c r="D24" s="771"/>
      <c r="E24" s="387">
        <f>수질관리!U41</f>
        <v>146.66666666666686</v>
      </c>
      <c r="F24" s="943">
        <f>수질관리!AI41</f>
        <v>0</v>
      </c>
      <c r="G24" s="943"/>
      <c r="H24" s="943"/>
      <c r="I24" s="943">
        <f>수질관리!AQ41</f>
        <v>0</v>
      </c>
      <c r="J24" s="943"/>
      <c r="K24" s="943"/>
      <c r="L24" s="943">
        <f>수질관리!BE41</f>
        <v>0</v>
      </c>
      <c r="M24" s="943"/>
      <c r="N24" s="387">
        <f>수질관리!BM41</f>
        <v>0</v>
      </c>
      <c r="O24" s="625">
        <f>수질관리!JP41</f>
        <v>0</v>
      </c>
      <c r="P24" s="625">
        <f>수질관리!KA41</f>
        <v>0</v>
      </c>
      <c r="Q24" s="625">
        <f>수질관리!KL41</f>
        <v>0</v>
      </c>
      <c r="R24" s="769">
        <f>수질관리!CA41</f>
        <v>0</v>
      </c>
      <c r="S24" s="771"/>
      <c r="T24" s="769">
        <f>수질관리!CI41</f>
        <v>0</v>
      </c>
      <c r="U24" s="771"/>
      <c r="V24" s="769">
        <f>수질관리!CW41</f>
        <v>2.9</v>
      </c>
      <c r="W24" s="770"/>
      <c r="X24" s="771"/>
      <c r="Y24" s="946">
        <f t="shared" si="0"/>
        <v>98.5</v>
      </c>
      <c r="Z24" s="947"/>
      <c r="AA24" s="980">
        <f>수질관리!FC41</f>
        <v>0</v>
      </c>
      <c r="AB24" s="980"/>
      <c r="AC24" s="980">
        <f>수질관리!FK41</f>
        <v>0</v>
      </c>
      <c r="AD24" s="980"/>
      <c r="AE24" s="980"/>
      <c r="AF24" s="836">
        <f>수질관리!HK41</f>
        <v>0</v>
      </c>
      <c r="AG24" s="837"/>
      <c r="AH24" s="775" t="s">
        <v>364</v>
      </c>
      <c r="AI24" s="776"/>
      <c r="AJ24" s="777"/>
      <c r="AK24" s="641" t="s">
        <v>365</v>
      </c>
    </row>
    <row r="25" spans="1:37" ht="15.95" customHeight="1" thickTop="1">
      <c r="A25" s="167" t="s">
        <v>227</v>
      </c>
      <c r="B25" s="952">
        <f>수질관리!K41</f>
        <v>46.432799999999993</v>
      </c>
      <c r="C25" s="953"/>
      <c r="D25" s="954"/>
      <c r="E25" s="388">
        <f>수질관리!V41</f>
        <v>31.916399999999996</v>
      </c>
      <c r="F25" s="955">
        <f>수질관리!AJ41</f>
        <v>0</v>
      </c>
      <c r="G25" s="955"/>
      <c r="H25" s="955"/>
      <c r="I25" s="955">
        <f>수질관리!AR41</f>
        <v>0</v>
      </c>
      <c r="J25" s="955"/>
      <c r="K25" s="955"/>
      <c r="L25" s="955">
        <f>수질관리!BF41</f>
        <v>0</v>
      </c>
      <c r="M25" s="955"/>
      <c r="N25" s="388">
        <f>수질관리!BN41</f>
        <v>0</v>
      </c>
      <c r="O25" s="626">
        <f>수질관리!JQ41</f>
        <v>0</v>
      </c>
      <c r="P25" s="626">
        <f>수질관리!KB41</f>
        <v>0</v>
      </c>
      <c r="Q25" s="626">
        <f>수질관리!KM41</f>
        <v>0</v>
      </c>
      <c r="R25" s="952">
        <f>수질관리!CB41</f>
        <v>0</v>
      </c>
      <c r="S25" s="954"/>
      <c r="T25" s="952">
        <f>수질관리!CJ41</f>
        <v>0</v>
      </c>
      <c r="U25" s="954"/>
      <c r="V25" s="952">
        <f>수질관리!CX41</f>
        <v>6.7649999999999997</v>
      </c>
      <c r="W25" s="953"/>
      <c r="X25" s="954"/>
      <c r="Y25" s="946">
        <f t="shared" si="0"/>
        <v>85.430557709205559</v>
      </c>
      <c r="Z25" s="947"/>
      <c r="AA25" s="981">
        <f>수질관리!FD41</f>
        <v>0</v>
      </c>
      <c r="AB25" s="981"/>
      <c r="AC25" s="981">
        <f>수질관리!FL41</f>
        <v>0</v>
      </c>
      <c r="AD25" s="981"/>
      <c r="AE25" s="981"/>
      <c r="AF25" s="838">
        <f>수질관리!HL41</f>
        <v>0</v>
      </c>
      <c r="AG25" s="839"/>
      <c r="AH25" s="789">
        <f>B22/B25</f>
        <v>4.3449888871659699</v>
      </c>
      <c r="AI25" s="790"/>
      <c r="AJ25" s="790"/>
      <c r="AK25" s="795">
        <f>B22/B26</f>
        <v>41.855457080262894</v>
      </c>
    </row>
    <row r="26" spans="1:37" ht="15.95" customHeight="1">
      <c r="A26" s="167" t="s">
        <v>228</v>
      </c>
      <c r="B26" s="952">
        <f>수질관리!L41</f>
        <v>4.8201600000000004</v>
      </c>
      <c r="C26" s="953"/>
      <c r="D26" s="954"/>
      <c r="E26" s="388">
        <f>수질관리!W41</f>
        <v>3.7982399999999998</v>
      </c>
      <c r="F26" s="955">
        <f>수질관리!AK41</f>
        <v>0</v>
      </c>
      <c r="G26" s="955"/>
      <c r="H26" s="955"/>
      <c r="I26" s="955">
        <f>수질관리!AS41</f>
        <v>0</v>
      </c>
      <c r="J26" s="955"/>
      <c r="K26" s="955"/>
      <c r="L26" s="955">
        <f>수질관리!BG41</f>
        <v>0</v>
      </c>
      <c r="M26" s="955"/>
      <c r="N26" s="388">
        <f>수질관리!BO41</f>
        <v>0</v>
      </c>
      <c r="O26" s="626">
        <f>수질관리!JR41</f>
        <v>0</v>
      </c>
      <c r="P26" s="626">
        <f>수질관리!KC41</f>
        <v>0</v>
      </c>
      <c r="Q26" s="626">
        <f>수질관리!KN41</f>
        <v>0</v>
      </c>
      <c r="R26" s="952">
        <f>수질관리!CC41</f>
        <v>0</v>
      </c>
      <c r="S26" s="954"/>
      <c r="T26" s="952">
        <f>수질관리!CK41</f>
        <v>0</v>
      </c>
      <c r="U26" s="954"/>
      <c r="V26" s="952">
        <f>수질관리!CY41</f>
        <v>0.10299999999999999</v>
      </c>
      <c r="W26" s="953"/>
      <c r="X26" s="954"/>
      <c r="Y26" s="946">
        <f t="shared" si="0"/>
        <v>97.863141472482255</v>
      </c>
      <c r="Z26" s="947"/>
      <c r="AA26" s="981">
        <f>수질관리!FE41</f>
        <v>0</v>
      </c>
      <c r="AB26" s="981"/>
      <c r="AC26" s="981">
        <f>수질관리!FM41</f>
        <v>0</v>
      </c>
      <c r="AD26" s="981"/>
      <c r="AE26" s="981"/>
      <c r="AF26" s="838">
        <f>수질관리!HM41</f>
        <v>0</v>
      </c>
      <c r="AG26" s="839"/>
      <c r="AH26" s="791"/>
      <c r="AI26" s="792"/>
      <c r="AJ26" s="792"/>
      <c r="AK26" s="796"/>
    </row>
    <row r="27" spans="1:37" ht="15.95" customHeight="1">
      <c r="A27" s="168" t="s">
        <v>229</v>
      </c>
      <c r="B27" s="956">
        <f>수질관리!M41</f>
        <v>190000</v>
      </c>
      <c r="C27" s="957"/>
      <c r="D27" s="958"/>
      <c r="E27" s="584">
        <f>수질관리!X41</f>
        <v>150000</v>
      </c>
      <c r="F27" s="959">
        <f>수질관리!AL41</f>
        <v>0</v>
      </c>
      <c r="G27" s="959"/>
      <c r="H27" s="959"/>
      <c r="I27" s="959">
        <f>수질관리!AT41</f>
        <v>0</v>
      </c>
      <c r="J27" s="959"/>
      <c r="K27" s="959"/>
      <c r="L27" s="959">
        <f>수질관리!BH41</f>
        <v>0</v>
      </c>
      <c r="M27" s="959"/>
      <c r="N27" s="583">
        <f>수질관리!BP41</f>
        <v>0</v>
      </c>
      <c r="O27" s="627">
        <f>수질관리!JS41</f>
        <v>0</v>
      </c>
      <c r="P27" s="627">
        <f>수질관리!KD41</f>
        <v>0</v>
      </c>
      <c r="Q27" s="627">
        <f>수질관리!KO41</f>
        <v>0</v>
      </c>
      <c r="R27" s="956">
        <f>수질관리!CD41</f>
        <v>0</v>
      </c>
      <c r="S27" s="958"/>
      <c r="T27" s="956">
        <f>수질관리!CL41</f>
        <v>0</v>
      </c>
      <c r="U27" s="958"/>
      <c r="V27" s="956">
        <f>수질관리!CZ41</f>
        <v>4.5</v>
      </c>
      <c r="W27" s="957"/>
      <c r="X27" s="958"/>
      <c r="Y27" s="960">
        <f>TRUNC((B27-V27)/B27*100,2)</f>
        <v>99.99</v>
      </c>
      <c r="Z27" s="961"/>
      <c r="AA27" s="971">
        <f>수질관리!FF41</f>
        <v>0</v>
      </c>
      <c r="AB27" s="971"/>
      <c r="AC27" s="971">
        <f>수질관리!FN41</f>
        <v>0</v>
      </c>
      <c r="AD27" s="971"/>
      <c r="AE27" s="971"/>
      <c r="AF27" s="840">
        <f>수질관리!HN41</f>
        <v>0</v>
      </c>
      <c r="AG27" s="841"/>
      <c r="AH27" s="793"/>
      <c r="AI27" s="794"/>
      <c r="AJ27" s="794"/>
      <c r="AK27" s="797"/>
    </row>
    <row r="28" spans="1:37" ht="5.0999999999999996" customHeight="1">
      <c r="A28" s="155"/>
      <c r="B28" s="155"/>
      <c r="C28" s="154"/>
      <c r="D28" s="154"/>
      <c r="E28" s="157"/>
      <c r="F28" s="162"/>
      <c r="G28" s="162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  <c r="AI28" s="162"/>
      <c r="AJ28" s="162"/>
    </row>
    <row r="29" spans="1:37" s="162" customFormat="1" ht="18" customHeight="1">
      <c r="A29" s="816" t="s">
        <v>230</v>
      </c>
      <c r="B29" s="816"/>
      <c r="C29" s="816"/>
      <c r="D29" s="816"/>
      <c r="E29" s="816"/>
      <c r="T29" s="972" t="s">
        <v>321</v>
      </c>
      <c r="U29" s="973"/>
      <c r="V29" s="973"/>
      <c r="W29" s="973"/>
      <c r="X29" s="973"/>
      <c r="Y29" s="973"/>
      <c r="Z29" s="973"/>
      <c r="AA29" s="973"/>
      <c r="AB29" s="973"/>
      <c r="AC29" s="153"/>
      <c r="AD29" s="832" t="s">
        <v>231</v>
      </c>
      <c r="AE29" s="832"/>
      <c r="AF29" s="832"/>
      <c r="AG29" s="832"/>
      <c r="AH29" s="832"/>
      <c r="AI29" s="832"/>
      <c r="AJ29" s="832"/>
      <c r="AK29" s="832"/>
    </row>
    <row r="30" spans="1:37" s="162" customFormat="1" ht="15.95" customHeight="1" thickBot="1">
      <c r="A30" s="925" t="s">
        <v>232</v>
      </c>
      <c r="B30" s="974"/>
      <c r="C30" s="933"/>
      <c r="D30" s="778" t="s">
        <v>223</v>
      </c>
      <c r="E30" s="778"/>
      <c r="F30" s="778" t="s">
        <v>418</v>
      </c>
      <c r="G30" s="778"/>
      <c r="H30" s="778"/>
      <c r="I30" s="778"/>
      <c r="J30" s="778"/>
      <c r="K30" s="778" t="s">
        <v>233</v>
      </c>
      <c r="L30" s="778"/>
      <c r="M30" s="778"/>
      <c r="N30" s="646" t="s">
        <v>234</v>
      </c>
      <c r="O30" s="646" t="s">
        <v>347</v>
      </c>
      <c r="P30" s="646" t="s">
        <v>348</v>
      </c>
      <c r="Q30" s="646" t="s">
        <v>349</v>
      </c>
      <c r="R30" s="778" t="s">
        <v>368</v>
      </c>
      <c r="S30" s="778"/>
      <c r="T30" s="778" t="s">
        <v>405</v>
      </c>
      <c r="U30" s="778"/>
      <c r="V30" s="778" t="s">
        <v>369</v>
      </c>
      <c r="W30" s="778"/>
      <c r="X30" s="778"/>
      <c r="Y30" s="778" t="s">
        <v>370</v>
      </c>
      <c r="Z30" s="778"/>
      <c r="AA30" s="778"/>
      <c r="AB30" s="779"/>
      <c r="AC30" s="169"/>
      <c r="AD30" s="978" t="s">
        <v>235</v>
      </c>
      <c r="AE30" s="778"/>
      <c r="AF30" s="778"/>
      <c r="AG30" s="778"/>
      <c r="AH30" s="833" t="s">
        <v>236</v>
      </c>
      <c r="AI30" s="834"/>
      <c r="AJ30" s="834"/>
      <c r="AK30" s="835"/>
    </row>
    <row r="31" spans="1:37" s="162" customFormat="1" ht="15.95" customHeight="1" thickTop="1">
      <c r="A31" s="806" t="s">
        <v>204</v>
      </c>
      <c r="B31" s="805"/>
      <c r="C31" s="805"/>
      <c r="D31" s="814">
        <f>수질관리!DL41</f>
        <v>0</v>
      </c>
      <c r="E31" s="814"/>
      <c r="F31" s="975">
        <f>수질관리!DM41</f>
        <v>0</v>
      </c>
      <c r="G31" s="975"/>
      <c r="H31" s="975"/>
      <c r="I31" s="975"/>
      <c r="J31" s="975"/>
      <c r="K31" s="814">
        <f>수질관리!DN41</f>
        <v>0</v>
      </c>
      <c r="L31" s="814"/>
      <c r="M31" s="814"/>
      <c r="N31" s="650">
        <f>수질관리!DO41</f>
        <v>0</v>
      </c>
      <c r="O31" s="649">
        <f>수질관리!$DQ41</f>
        <v>0</v>
      </c>
      <c r="P31" s="650">
        <f>수질관리!DS41</f>
        <v>0</v>
      </c>
      <c r="Q31" s="650" t="str">
        <f>IFERROR(수질관리!DP41,"-")</f>
        <v>-</v>
      </c>
      <c r="R31" s="966">
        <f>P10/E11*100</f>
        <v>88.343732274532044</v>
      </c>
      <c r="S31" s="967"/>
      <c r="T31" s="966">
        <f>수질관리!DH41</f>
        <v>13.487760505791019</v>
      </c>
      <c r="U31" s="967"/>
      <c r="V31" s="966">
        <f>수질관리!DI41</f>
        <v>0</v>
      </c>
      <c r="W31" s="977"/>
      <c r="X31" s="967"/>
      <c r="Y31" s="783"/>
      <c r="Z31" s="784"/>
      <c r="AA31" s="784"/>
      <c r="AB31" s="785"/>
      <c r="AC31" s="169"/>
      <c r="AD31" s="806" t="s">
        <v>204</v>
      </c>
      <c r="AE31" s="805"/>
      <c r="AF31" s="805"/>
      <c r="AG31" s="805"/>
      <c r="AH31" s="767" t="str">
        <f>수질관리!DK41</f>
        <v>Acineta외 다수</v>
      </c>
      <c r="AI31" s="767"/>
      <c r="AJ31" s="767"/>
      <c r="AK31" s="768"/>
    </row>
    <row r="32" spans="1:37" s="162" customFormat="1" ht="15.95" customHeight="1">
      <c r="A32" s="807" t="s">
        <v>206</v>
      </c>
      <c r="B32" s="804"/>
      <c r="C32" s="804"/>
      <c r="D32" s="808">
        <f>수질관리!EQ41</f>
        <v>0</v>
      </c>
      <c r="E32" s="808"/>
      <c r="F32" s="809">
        <f>수질관리!ER41</f>
        <v>0</v>
      </c>
      <c r="G32" s="809"/>
      <c r="H32" s="809"/>
      <c r="I32" s="809"/>
      <c r="J32" s="809"/>
      <c r="K32" s="808">
        <f>수질관리!ES41</f>
        <v>0</v>
      </c>
      <c r="L32" s="808"/>
      <c r="M32" s="808"/>
      <c r="N32" s="647">
        <f>수질관리!ET41</f>
        <v>0</v>
      </c>
      <c r="O32" s="651">
        <f>수질관리!$EV41</f>
        <v>0</v>
      </c>
      <c r="P32" s="647">
        <f>수질관리!EX41</f>
        <v>0</v>
      </c>
      <c r="Q32" s="647" t="str">
        <f>IFERROR(수질관리!EU41,"-")</f>
        <v>-</v>
      </c>
      <c r="R32" s="964">
        <f>P12/E12*100</f>
        <v>8.1888601991884915</v>
      </c>
      <c r="S32" s="965"/>
      <c r="T32" s="964">
        <f>수질관리!EN41</f>
        <v>45.547781079267708</v>
      </c>
      <c r="U32" s="965"/>
      <c r="V32" s="964">
        <f>수질관리!EO41</f>
        <v>0</v>
      </c>
      <c r="W32" s="976"/>
      <c r="X32" s="965"/>
      <c r="Y32" s="780"/>
      <c r="Z32" s="781"/>
      <c r="AA32" s="781"/>
      <c r="AB32" s="782"/>
      <c r="AC32" s="169"/>
      <c r="AD32" s="807" t="s">
        <v>206</v>
      </c>
      <c r="AE32" s="804"/>
      <c r="AF32" s="804"/>
      <c r="AG32" s="804"/>
      <c r="AH32" s="765" t="str">
        <f>수질관리!EP41</f>
        <v>Vorticella외 다수</v>
      </c>
      <c r="AI32" s="765"/>
      <c r="AJ32" s="765"/>
      <c r="AK32" s="766"/>
    </row>
    <row r="33" spans="1:37" s="162" customFormat="1" ht="15.95" customHeight="1">
      <c r="A33" s="811" t="s">
        <v>346</v>
      </c>
      <c r="B33" s="803"/>
      <c r="C33" s="803"/>
      <c r="D33" s="823">
        <f>수질관리!EQ41</f>
        <v>0</v>
      </c>
      <c r="E33" s="823"/>
      <c r="F33" s="822">
        <f>수질관리!ER41</f>
        <v>0</v>
      </c>
      <c r="G33" s="822"/>
      <c r="H33" s="822"/>
      <c r="I33" s="822"/>
      <c r="J33" s="822"/>
      <c r="K33" s="823">
        <f>수질관리!ES41</f>
        <v>0</v>
      </c>
      <c r="L33" s="823"/>
      <c r="M33" s="823"/>
      <c r="N33" s="662"/>
      <c r="O33" s="652">
        <f>수질관리!LM41</f>
        <v>0</v>
      </c>
      <c r="P33" s="648">
        <f>수질관리!LO41</f>
        <v>0</v>
      </c>
      <c r="Q33" s="662"/>
      <c r="R33" s="962">
        <f>P14/E13*100</f>
        <v>171.03046014257939</v>
      </c>
      <c r="S33" s="963"/>
      <c r="T33" s="962">
        <f>수질관리!LT41</f>
        <v>20.462994167206737</v>
      </c>
      <c r="U33" s="963"/>
      <c r="V33" s="968" t="str">
        <f>IFERROR(수질관리!LU41,0)</f>
        <v>-</v>
      </c>
      <c r="W33" s="969"/>
      <c r="X33" s="970"/>
      <c r="Y33" s="786"/>
      <c r="Z33" s="787"/>
      <c r="AA33" s="787"/>
      <c r="AB33" s="788"/>
      <c r="AC33" s="169"/>
      <c r="AD33" s="811" t="s">
        <v>346</v>
      </c>
      <c r="AE33" s="803"/>
      <c r="AF33" s="803"/>
      <c r="AG33" s="803"/>
      <c r="AH33" s="763" t="str">
        <f>수질관리!LW41</f>
        <v>Tokophrya 외 소수</v>
      </c>
      <c r="AI33" s="763"/>
      <c r="AJ33" s="763"/>
      <c r="AK33" s="764"/>
    </row>
    <row r="34" spans="1:37" s="162" customFormat="1" ht="4.5" customHeight="1">
      <c r="A34" s="170"/>
      <c r="B34" s="170"/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70"/>
      <c r="N34" s="170"/>
      <c r="O34" s="170"/>
      <c r="P34" s="170"/>
      <c r="Q34" s="170"/>
      <c r="R34" s="170"/>
      <c r="S34" s="170"/>
      <c r="T34" s="170"/>
      <c r="U34" s="170"/>
      <c r="V34" s="170"/>
      <c r="W34" s="170"/>
      <c r="X34" s="170"/>
      <c r="Y34" s="170"/>
      <c r="Z34" s="170"/>
      <c r="AA34" s="170"/>
      <c r="AB34" s="170"/>
      <c r="AC34" s="170"/>
      <c r="AD34" s="638"/>
      <c r="AE34" s="638"/>
      <c r="AF34" s="638"/>
      <c r="AG34" s="638"/>
      <c r="AH34" s="637"/>
      <c r="AI34" s="637"/>
      <c r="AJ34" s="637"/>
      <c r="AK34" s="637"/>
    </row>
    <row r="35" spans="1:37" s="162" customFormat="1" ht="8.1" customHeight="1">
      <c r="A35" s="832" t="s">
        <v>353</v>
      </c>
      <c r="B35" s="832"/>
      <c r="C35" s="832"/>
      <c r="D35" s="832"/>
      <c r="E35" s="832"/>
      <c r="F35" s="832"/>
      <c r="G35" s="832"/>
      <c r="H35" s="832"/>
      <c r="I35" s="832"/>
      <c r="J35" s="832"/>
      <c r="K35" s="832"/>
      <c r="L35" s="832"/>
      <c r="M35" s="832"/>
      <c r="N35" s="832"/>
      <c r="O35" s="832"/>
      <c r="P35" s="832"/>
      <c r="Q35" s="832"/>
      <c r="R35" s="832"/>
      <c r="S35" s="832"/>
      <c r="T35" s="832"/>
      <c r="U35" s="832"/>
      <c r="V35" s="832"/>
      <c r="W35" s="832"/>
      <c r="X35" s="832"/>
      <c r="Y35" s="832"/>
      <c r="Z35" s="832"/>
      <c r="AA35" s="832"/>
      <c r="AB35" s="832"/>
      <c r="AC35" s="832"/>
      <c r="AD35" s="832"/>
      <c r="AE35" s="832"/>
      <c r="AF35" s="832"/>
      <c r="AG35" s="832"/>
      <c r="AH35" s="832"/>
      <c r="AI35" s="832"/>
      <c r="AJ35" s="832"/>
      <c r="AK35" s="832"/>
    </row>
    <row r="36" spans="1:37" s="162" customFormat="1" ht="8.1" customHeight="1">
      <c r="A36" s="865"/>
      <c r="B36" s="865"/>
      <c r="C36" s="865"/>
      <c r="D36" s="865"/>
      <c r="E36" s="865"/>
      <c r="F36" s="865"/>
      <c r="G36" s="865"/>
      <c r="H36" s="865"/>
      <c r="I36" s="865"/>
      <c r="J36" s="865"/>
      <c r="K36" s="865"/>
      <c r="L36" s="865"/>
      <c r="M36" s="865"/>
      <c r="N36" s="865"/>
      <c r="O36" s="865"/>
      <c r="P36" s="865"/>
      <c r="Q36" s="865"/>
      <c r="R36" s="865"/>
      <c r="S36" s="865"/>
      <c r="T36" s="865"/>
      <c r="U36" s="865"/>
      <c r="V36" s="865"/>
      <c r="W36" s="865"/>
      <c r="X36" s="865"/>
      <c r="Y36" s="865"/>
      <c r="Z36" s="865"/>
      <c r="AA36" s="865"/>
      <c r="AB36" s="865"/>
      <c r="AC36" s="865"/>
      <c r="AD36" s="865"/>
      <c r="AE36" s="865"/>
      <c r="AF36" s="865"/>
      <c r="AG36" s="865"/>
      <c r="AH36" s="865"/>
      <c r="AI36" s="865"/>
      <c r="AJ36" s="865"/>
      <c r="AK36" s="865"/>
    </row>
    <row r="37" spans="1:37" ht="23.1" customHeight="1">
      <c r="A37" s="866" t="s">
        <v>615</v>
      </c>
      <c r="B37" s="867"/>
      <c r="C37" s="867"/>
      <c r="D37" s="867"/>
      <c r="E37" s="867"/>
      <c r="F37" s="867"/>
      <c r="G37" s="867"/>
      <c r="H37" s="867"/>
      <c r="I37" s="867"/>
      <c r="J37" s="867"/>
      <c r="K37" s="867"/>
      <c r="L37" s="867"/>
      <c r="M37" s="867"/>
      <c r="N37" s="867"/>
      <c r="O37" s="867"/>
      <c r="P37" s="867"/>
      <c r="Q37" s="867"/>
      <c r="R37" s="867"/>
      <c r="S37" s="867"/>
      <c r="T37" s="867"/>
      <c r="U37" s="867"/>
      <c r="V37" s="867"/>
      <c r="W37" s="867"/>
      <c r="X37" s="867"/>
      <c r="Y37" s="867"/>
      <c r="Z37" s="867"/>
      <c r="AA37" s="867"/>
      <c r="AB37" s="867"/>
      <c r="AC37" s="867"/>
      <c r="AD37" s="867"/>
      <c r="AE37" s="867"/>
      <c r="AF37" s="867"/>
      <c r="AG37" s="867"/>
      <c r="AH37" s="867"/>
      <c r="AI37" s="867"/>
      <c r="AJ37" s="867"/>
      <c r="AK37" s="868"/>
    </row>
    <row r="38" spans="1:37" s="162" customFormat="1" ht="23.1" customHeight="1">
      <c r="A38" s="869"/>
      <c r="B38" s="870"/>
      <c r="C38" s="870"/>
      <c r="D38" s="870"/>
      <c r="E38" s="870"/>
      <c r="F38" s="870"/>
      <c r="G38" s="870"/>
      <c r="H38" s="870"/>
      <c r="I38" s="870"/>
      <c r="J38" s="870"/>
      <c r="K38" s="870"/>
      <c r="L38" s="870"/>
      <c r="M38" s="870"/>
      <c r="N38" s="870"/>
      <c r="O38" s="870"/>
      <c r="P38" s="870"/>
      <c r="Q38" s="870"/>
      <c r="R38" s="870"/>
      <c r="S38" s="870"/>
      <c r="T38" s="870"/>
      <c r="U38" s="870"/>
      <c r="V38" s="870"/>
      <c r="W38" s="870"/>
      <c r="X38" s="870"/>
      <c r="Y38" s="870"/>
      <c r="Z38" s="870"/>
      <c r="AA38" s="870"/>
      <c r="AB38" s="870"/>
      <c r="AC38" s="870"/>
      <c r="AD38" s="870"/>
      <c r="AE38" s="870"/>
      <c r="AF38" s="870"/>
      <c r="AG38" s="870"/>
      <c r="AH38" s="870"/>
      <c r="AI38" s="870"/>
      <c r="AJ38" s="870"/>
      <c r="AK38" s="871"/>
    </row>
    <row r="39" spans="1:37" s="162" customFormat="1" ht="20.100000000000001" customHeight="1">
      <c r="A39" s="157"/>
      <c r="B39" s="157"/>
      <c r="C39" s="157"/>
      <c r="D39" s="157"/>
      <c r="E39" s="157"/>
      <c r="AF39" s="164"/>
      <c r="AG39" s="164"/>
      <c r="AH39" s="164"/>
      <c r="AI39" s="164"/>
      <c r="AJ39" s="164"/>
    </row>
    <row r="40" spans="1:37" s="162" customFormat="1" ht="20.100000000000001" customHeight="1">
      <c r="A40" s="157"/>
      <c r="B40" s="157"/>
      <c r="C40" s="157"/>
      <c r="D40" s="157"/>
      <c r="E40" s="157"/>
      <c r="G40" s="718"/>
      <c r="AF40" s="164"/>
      <c r="AG40" s="164"/>
      <c r="AH40" s="164"/>
      <c r="AI40" s="164"/>
      <c r="AJ40" s="164"/>
    </row>
  </sheetData>
  <mergeCells count="258">
    <mergeCell ref="V18:X19"/>
    <mergeCell ref="V20:X20"/>
    <mergeCell ref="Y18:Z19"/>
    <mergeCell ref="AA22:AB22"/>
    <mergeCell ref="AA23:AB23"/>
    <mergeCell ref="AC25:AE25"/>
    <mergeCell ref="AC26:AE26"/>
    <mergeCell ref="AC24:AE24"/>
    <mergeCell ref="AC22:AE22"/>
    <mergeCell ref="AC23:AE23"/>
    <mergeCell ref="AA24:AB24"/>
    <mergeCell ref="AA25:AB25"/>
    <mergeCell ref="AA26:AB26"/>
    <mergeCell ref="V25:X25"/>
    <mergeCell ref="Y25:Z25"/>
    <mergeCell ref="T26:U26"/>
    <mergeCell ref="V26:X26"/>
    <mergeCell ref="Y26:Z26"/>
    <mergeCell ref="AA27:AB27"/>
    <mergeCell ref="T25:U25"/>
    <mergeCell ref="R25:S25"/>
    <mergeCell ref="T27:U27"/>
    <mergeCell ref="V27:X27"/>
    <mergeCell ref="R26:S26"/>
    <mergeCell ref="K33:M33"/>
    <mergeCell ref="AC27:AE27"/>
    <mergeCell ref="A33:C33"/>
    <mergeCell ref="D33:E33"/>
    <mergeCell ref="F33:J33"/>
    <mergeCell ref="A29:E29"/>
    <mergeCell ref="T29:AB29"/>
    <mergeCell ref="A30:C30"/>
    <mergeCell ref="D30:E30"/>
    <mergeCell ref="F30:J30"/>
    <mergeCell ref="K30:M30"/>
    <mergeCell ref="A31:C31"/>
    <mergeCell ref="D31:E31"/>
    <mergeCell ref="F31:J31"/>
    <mergeCell ref="K31:M31"/>
    <mergeCell ref="V32:X32"/>
    <mergeCell ref="V31:X31"/>
    <mergeCell ref="AD30:AG30"/>
    <mergeCell ref="R27:S27"/>
    <mergeCell ref="B26:D26"/>
    <mergeCell ref="F26:H26"/>
    <mergeCell ref="I26:K26"/>
    <mergeCell ref="L26:M26"/>
    <mergeCell ref="AD33:AG33"/>
    <mergeCell ref="AD32:AG32"/>
    <mergeCell ref="B25:D25"/>
    <mergeCell ref="F25:H25"/>
    <mergeCell ref="I25:K25"/>
    <mergeCell ref="L25:M25"/>
    <mergeCell ref="B27:D27"/>
    <mergeCell ref="F27:H27"/>
    <mergeCell ref="I27:K27"/>
    <mergeCell ref="L27:M27"/>
    <mergeCell ref="Y27:Z27"/>
    <mergeCell ref="R30:S30"/>
    <mergeCell ref="R33:S33"/>
    <mergeCell ref="R32:S32"/>
    <mergeCell ref="R31:S31"/>
    <mergeCell ref="T33:U33"/>
    <mergeCell ref="T32:U32"/>
    <mergeCell ref="T31:U31"/>
    <mergeCell ref="T30:U30"/>
    <mergeCell ref="V33:X33"/>
    <mergeCell ref="O18:Q18"/>
    <mergeCell ref="R18:U18"/>
    <mergeCell ref="R19:S19"/>
    <mergeCell ref="T19:U19"/>
    <mergeCell ref="Y23:Z23"/>
    <mergeCell ref="B24:D24"/>
    <mergeCell ref="F24:H24"/>
    <mergeCell ref="I24:K24"/>
    <mergeCell ref="L24:M24"/>
    <mergeCell ref="R24:S24"/>
    <mergeCell ref="T24:U24"/>
    <mergeCell ref="V24:X24"/>
    <mergeCell ref="Y24:Z24"/>
    <mergeCell ref="B23:D23"/>
    <mergeCell ref="F23:H23"/>
    <mergeCell ref="I23:K23"/>
    <mergeCell ref="L23:M23"/>
    <mergeCell ref="R23:S23"/>
    <mergeCell ref="T23:U23"/>
    <mergeCell ref="V21:X21"/>
    <mergeCell ref="V22:X22"/>
    <mergeCell ref="Y21:Z21"/>
    <mergeCell ref="Y22:Z22"/>
    <mergeCell ref="Y20:Z20"/>
    <mergeCell ref="T21:U21"/>
    <mergeCell ref="L20:M20"/>
    <mergeCell ref="R20:S20"/>
    <mergeCell ref="T20:U20"/>
    <mergeCell ref="L19:M19"/>
    <mergeCell ref="B22:D22"/>
    <mergeCell ref="F22:H22"/>
    <mergeCell ref="I22:K22"/>
    <mergeCell ref="L22:M22"/>
    <mergeCell ref="R22:S22"/>
    <mergeCell ref="T22:U22"/>
    <mergeCell ref="B21:D21"/>
    <mergeCell ref="F21:H21"/>
    <mergeCell ref="I21:K21"/>
    <mergeCell ref="L21:M21"/>
    <mergeCell ref="R21:S21"/>
    <mergeCell ref="A18:A19"/>
    <mergeCell ref="B18:D19"/>
    <mergeCell ref="E18:E19"/>
    <mergeCell ref="F18:K18"/>
    <mergeCell ref="L18:N18"/>
    <mergeCell ref="B20:D20"/>
    <mergeCell ref="F20:H20"/>
    <mergeCell ref="I20:K20"/>
    <mergeCell ref="F19:H19"/>
    <mergeCell ref="I19:K19"/>
    <mergeCell ref="A4:E4"/>
    <mergeCell ref="T5:X5"/>
    <mergeCell ref="AB2:AE2"/>
    <mergeCell ref="AB3:AE3"/>
    <mergeCell ref="A1:D3"/>
    <mergeCell ref="E1:Z3"/>
    <mergeCell ref="B12:D12"/>
    <mergeCell ref="E12:G12"/>
    <mergeCell ref="H12:L12"/>
    <mergeCell ref="B11:D11"/>
    <mergeCell ref="E11:G11"/>
    <mergeCell ref="H11:L11"/>
    <mergeCell ref="T10:U11"/>
    <mergeCell ref="T12:U13"/>
    <mergeCell ref="A9:D9"/>
    <mergeCell ref="E9:G9"/>
    <mergeCell ref="H9:L9"/>
    <mergeCell ref="M9:N9"/>
    <mergeCell ref="O9:S9"/>
    <mergeCell ref="T9:AB9"/>
    <mergeCell ref="AC9:AK9"/>
    <mergeCell ref="AC10:AE11"/>
    <mergeCell ref="P10:P11"/>
    <mergeCell ref="P12:P13"/>
    <mergeCell ref="A35:AK36"/>
    <mergeCell ref="A37:AK38"/>
    <mergeCell ref="AJ1:AK1"/>
    <mergeCell ref="AJ2:AK2"/>
    <mergeCell ref="AJ3:AK3"/>
    <mergeCell ref="Y5:AK5"/>
    <mergeCell ref="AG7:AK7"/>
    <mergeCell ref="AF18:AG19"/>
    <mergeCell ref="AF1:AI1"/>
    <mergeCell ref="AF2:AI2"/>
    <mergeCell ref="AF3:AI3"/>
    <mergeCell ref="A5:D5"/>
    <mergeCell ref="E5:S5"/>
    <mergeCell ref="A8:E8"/>
    <mergeCell ref="R7:S7"/>
    <mergeCell ref="T7:X7"/>
    <mergeCell ref="A7:D7"/>
    <mergeCell ref="E7:G7"/>
    <mergeCell ref="AA1:AA3"/>
    <mergeCell ref="AB1:AE1"/>
    <mergeCell ref="K7:M7"/>
    <mergeCell ref="Y7:AA7"/>
    <mergeCell ref="AB7:AC7"/>
    <mergeCell ref="AD7:AE7"/>
    <mergeCell ref="AH17:AK17"/>
    <mergeCell ref="AD29:AK29"/>
    <mergeCell ref="AH30:AK30"/>
    <mergeCell ref="AF23:AG23"/>
    <mergeCell ref="AF24:AG24"/>
    <mergeCell ref="AF25:AG25"/>
    <mergeCell ref="AF26:AG26"/>
    <mergeCell ref="AF27:AG27"/>
    <mergeCell ref="AF20:AG20"/>
    <mergeCell ref="AF21:AG21"/>
    <mergeCell ref="AF22:AG22"/>
    <mergeCell ref="AH21:AJ22"/>
    <mergeCell ref="AH20:AJ20"/>
    <mergeCell ref="AK21:AK22"/>
    <mergeCell ref="AH18:AK18"/>
    <mergeCell ref="AH19:AJ19"/>
    <mergeCell ref="AA18:AE18"/>
    <mergeCell ref="AA20:AB20"/>
    <mergeCell ref="AC21:AE21"/>
    <mergeCell ref="AA19:AB19"/>
    <mergeCell ref="AC19:AE19"/>
    <mergeCell ref="AA21:AB21"/>
    <mergeCell ref="AC20:AE20"/>
    <mergeCell ref="AA10:AB10"/>
    <mergeCell ref="B15:D15"/>
    <mergeCell ref="E15:G15"/>
    <mergeCell ref="H15:L15"/>
    <mergeCell ref="R14:S14"/>
    <mergeCell ref="B14:D14"/>
    <mergeCell ref="E14:G14"/>
    <mergeCell ref="H14:L14"/>
    <mergeCell ref="O10:O11"/>
    <mergeCell ref="O12:O13"/>
    <mergeCell ref="O14:O15"/>
    <mergeCell ref="M12:M13"/>
    <mergeCell ref="N12:N13"/>
    <mergeCell ref="M14:M15"/>
    <mergeCell ref="N14:N15"/>
    <mergeCell ref="R15:S15"/>
    <mergeCell ref="R13:S13"/>
    <mergeCell ref="R12:S12"/>
    <mergeCell ref="R11:S11"/>
    <mergeCell ref="R10:S10"/>
    <mergeCell ref="P14:P15"/>
    <mergeCell ref="V10:Y11"/>
    <mergeCell ref="AH12:AJ12"/>
    <mergeCell ref="AH11:AJ11"/>
    <mergeCell ref="AH10:AJ10"/>
    <mergeCell ref="AD31:AG31"/>
    <mergeCell ref="A32:C32"/>
    <mergeCell ref="D32:E32"/>
    <mergeCell ref="F32:J32"/>
    <mergeCell ref="K32:M32"/>
    <mergeCell ref="A10:A15"/>
    <mergeCell ref="B10:D10"/>
    <mergeCell ref="E10:G10"/>
    <mergeCell ref="H10:L10"/>
    <mergeCell ref="M10:M11"/>
    <mergeCell ref="N10:N11"/>
    <mergeCell ref="B13:D13"/>
    <mergeCell ref="E13:G13"/>
    <mergeCell ref="H13:L13"/>
    <mergeCell ref="T14:U15"/>
    <mergeCell ref="A17:E17"/>
    <mergeCell ref="AA15:AB15"/>
    <mergeCell ref="AA14:AB14"/>
    <mergeCell ref="AA13:AB13"/>
    <mergeCell ref="AA12:AB12"/>
    <mergeCell ref="AA11:AB11"/>
    <mergeCell ref="AH8:AK8"/>
    <mergeCell ref="V14:Y15"/>
    <mergeCell ref="V12:Y13"/>
    <mergeCell ref="AH33:AK33"/>
    <mergeCell ref="AH32:AK32"/>
    <mergeCell ref="AH31:AK31"/>
    <mergeCell ref="V23:X23"/>
    <mergeCell ref="AH23:AK23"/>
    <mergeCell ref="AH24:AJ24"/>
    <mergeCell ref="V30:X30"/>
    <mergeCell ref="Y30:AB30"/>
    <mergeCell ref="Y32:AB32"/>
    <mergeCell ref="Y31:AB31"/>
    <mergeCell ref="Y33:AB33"/>
    <mergeCell ref="AH25:AJ27"/>
    <mergeCell ref="AK25:AK27"/>
    <mergeCell ref="AC14:AE15"/>
    <mergeCell ref="AC12:AE13"/>
    <mergeCell ref="AF10:AG11"/>
    <mergeCell ref="AF14:AG15"/>
    <mergeCell ref="AF12:AG13"/>
    <mergeCell ref="AH15:AJ15"/>
    <mergeCell ref="AH14:AJ14"/>
    <mergeCell ref="AH13:AJ13"/>
  </mergeCells>
  <phoneticPr fontId="2" type="noConversion"/>
  <conditionalFormatting sqref="V22:X22">
    <cfRule type="cellIs" priority="8" operator="greaterThan">
      <formula>5</formula>
    </cfRule>
    <cfRule type="cellIs" dxfId="23" priority="7" operator="greaterThan">
      <formula>5</formula>
    </cfRule>
  </conditionalFormatting>
  <conditionalFormatting sqref="V23:X23">
    <cfRule type="cellIs" priority="6" operator="greaterThan">
      <formula>15</formula>
    </cfRule>
    <cfRule type="cellIs" dxfId="22" priority="5" operator="greaterThan">
      <formula>15</formula>
    </cfRule>
  </conditionalFormatting>
  <conditionalFormatting sqref="V24:X24">
    <cfRule type="cellIs" dxfId="21" priority="4" operator="greaterThan">
      <formula>10</formula>
    </cfRule>
  </conditionalFormatting>
  <conditionalFormatting sqref="V25:X25">
    <cfRule type="cellIs" dxfId="20" priority="3" operator="greaterThan">
      <formula>20</formula>
    </cfRule>
  </conditionalFormatting>
  <conditionalFormatting sqref="V26:X26">
    <cfRule type="cellIs" dxfId="19" priority="2" operator="greaterThan">
      <formula>0.26</formula>
    </cfRule>
  </conditionalFormatting>
  <conditionalFormatting sqref="V27:X27">
    <cfRule type="cellIs" dxfId="18" priority="1" operator="greaterThan">
      <formula>1000</formula>
    </cfRule>
  </conditionalFormatting>
  <pageMargins left="0.70866141732283472" right="0.39370078740157483" top="0.39370078740157483" bottom="0.39370078740157483" header="0.31496062992125984" footer="0.31496062992125984"/>
  <pageSetup paperSize="9" scale="88" orientation="landscape" r:id="rId1"/>
  <headerFooter>
    <oddFooter>&amp;L&amp;9WT-501-01 R(1)&amp;R&amp;9A4(210×297)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tabColor rgb="FF00B050"/>
  </sheetPr>
  <dimension ref="A1:CV119"/>
  <sheetViews>
    <sheetView tabSelected="1" zoomScaleNormal="100" zoomScaleSheetLayoutView="100" workbookViewId="0">
      <pane xSplit="1" ySplit="3" topLeftCell="AV28" activePane="bottomRight" state="frozen"/>
      <selection activeCell="V27" sqref="V27:X27"/>
      <selection pane="topRight" activeCell="V27" sqref="V27:X27"/>
      <selection pane="bottomLeft" activeCell="V27" sqref="V27:X27"/>
      <selection pane="bottomRight" activeCell="A4" sqref="A4:BK34"/>
    </sheetView>
  </sheetViews>
  <sheetFormatPr defaultRowHeight="14.25" customHeight="1"/>
  <cols>
    <col min="1" max="1" width="10.21875" style="10" customWidth="1"/>
    <col min="2" max="12" width="9.21875" style="100" customWidth="1"/>
    <col min="13" max="13" width="9.21875" style="91" customWidth="1"/>
    <col min="14" max="14" width="9.21875" style="100" customWidth="1"/>
    <col min="15" max="15" width="9.21875" style="91" customWidth="1"/>
    <col min="16" max="16" width="9.21875" style="100" customWidth="1"/>
    <col min="17" max="17" width="9.21875" style="91" customWidth="1"/>
    <col min="18" max="19" width="9.21875" style="100" customWidth="1"/>
    <col min="20" max="20" width="9.21875" style="91" customWidth="1"/>
    <col min="21" max="23" width="9.21875" style="100" customWidth="1"/>
    <col min="24" max="25" width="9.21875" style="91" customWidth="1"/>
    <col min="26" max="27" width="9.21875" style="100" customWidth="1"/>
    <col min="28" max="28" width="9.21875" style="91" customWidth="1"/>
    <col min="29" max="29" width="13.21875" style="91" customWidth="1"/>
    <col min="30" max="30" width="13.21875" style="100" customWidth="1"/>
    <col min="31" max="33" width="9.21875" style="100" customWidth="1"/>
    <col min="34" max="34" width="9.21875" style="91" customWidth="1"/>
    <col min="35" max="35" width="9.21875" style="100" customWidth="1"/>
    <col min="36" max="36" width="9.21875" style="91" customWidth="1"/>
    <col min="37" max="37" width="9.21875" style="100" customWidth="1"/>
    <col min="38" max="38" width="12.6640625" style="382" customWidth="1"/>
    <col min="39" max="39" width="12.6640625" style="383" customWidth="1"/>
    <col min="40" max="42" width="8.88671875" style="6"/>
    <col min="43" max="43" width="8.88671875" style="6" customWidth="1"/>
    <col min="44" max="16384" width="8.88671875" style="6"/>
  </cols>
  <sheetData>
    <row r="1" spans="1:63" s="11" customFormat="1" ht="26.25" customHeight="1">
      <c r="A1" s="11" t="s">
        <v>16</v>
      </c>
      <c r="B1" s="985" t="s">
        <v>135</v>
      </c>
      <c r="C1" s="986"/>
      <c r="D1" s="986"/>
      <c r="E1" s="986"/>
      <c r="F1" s="986"/>
      <c r="G1" s="986"/>
      <c r="H1" s="986"/>
      <c r="I1" s="986"/>
      <c r="J1" s="986"/>
      <c r="K1" s="986"/>
      <c r="L1" s="986"/>
      <c r="M1" s="985" t="s">
        <v>33</v>
      </c>
      <c r="N1" s="987"/>
      <c r="O1" s="985" t="s">
        <v>142</v>
      </c>
      <c r="P1" s="987"/>
      <c r="Q1" s="985" t="s">
        <v>144</v>
      </c>
      <c r="R1" s="986"/>
      <c r="S1" s="987"/>
      <c r="T1" s="985" t="s">
        <v>146</v>
      </c>
      <c r="U1" s="986"/>
      <c r="V1" s="986"/>
      <c r="W1" s="987"/>
      <c r="X1" s="985" t="s">
        <v>151</v>
      </c>
      <c r="Y1" s="986"/>
      <c r="Z1" s="986"/>
      <c r="AA1" s="987"/>
      <c r="AB1" s="295" t="s">
        <v>155</v>
      </c>
      <c r="AC1" s="985" t="s">
        <v>156</v>
      </c>
      <c r="AD1" s="986"/>
      <c r="AE1" s="986"/>
      <c r="AF1" s="986"/>
      <c r="AG1" s="987"/>
      <c r="AH1" s="985" t="s">
        <v>160</v>
      </c>
      <c r="AI1" s="987"/>
      <c r="AJ1" s="985" t="s">
        <v>40</v>
      </c>
      <c r="AK1" s="987"/>
      <c r="AL1" s="569"/>
      <c r="AM1" s="570"/>
      <c r="AP1" s="982" t="s">
        <v>371</v>
      </c>
      <c r="AQ1" s="983"/>
      <c r="AR1" s="983"/>
      <c r="AS1" s="983"/>
      <c r="AT1" s="983"/>
      <c r="AU1" s="983"/>
      <c r="AV1" s="983"/>
      <c r="AW1" s="983"/>
      <c r="AX1" s="984"/>
      <c r="AY1" s="982" t="s">
        <v>379</v>
      </c>
      <c r="AZ1" s="983"/>
      <c r="BA1" s="983"/>
      <c r="BB1" s="983"/>
      <c r="BC1" s="983"/>
      <c r="BD1" s="984"/>
      <c r="BE1" s="982" t="s">
        <v>384</v>
      </c>
      <c r="BF1" s="983"/>
      <c r="BG1" s="983"/>
      <c r="BH1" s="983"/>
      <c r="BI1" s="983"/>
      <c r="BJ1" s="984"/>
    </row>
    <row r="2" spans="1:63" s="16" customFormat="1" ht="27" customHeight="1">
      <c r="B2" s="92" t="s">
        <v>20</v>
      </c>
      <c r="C2" s="92" t="s">
        <v>307</v>
      </c>
      <c r="D2" s="92" t="s">
        <v>308</v>
      </c>
      <c r="E2" s="92" t="s">
        <v>312</v>
      </c>
      <c r="F2" s="92" t="s">
        <v>313</v>
      </c>
      <c r="G2" s="92" t="s">
        <v>133</v>
      </c>
      <c r="H2" s="92" t="s">
        <v>134</v>
      </c>
      <c r="I2" s="92" t="s">
        <v>136</v>
      </c>
      <c r="J2" s="92" t="s">
        <v>137</v>
      </c>
      <c r="K2" s="92" t="s">
        <v>138</v>
      </c>
      <c r="L2" s="92" t="s">
        <v>21</v>
      </c>
      <c r="M2" s="84" t="s">
        <v>139</v>
      </c>
      <c r="N2" s="92" t="s">
        <v>140</v>
      </c>
      <c r="O2" s="84" t="s">
        <v>182</v>
      </c>
      <c r="P2" s="92" t="s">
        <v>143</v>
      </c>
      <c r="Q2" s="84" t="s">
        <v>145</v>
      </c>
      <c r="R2" s="92" t="s">
        <v>22</v>
      </c>
      <c r="S2" s="92" t="s">
        <v>154</v>
      </c>
      <c r="T2" s="84" t="s">
        <v>147</v>
      </c>
      <c r="U2" s="92" t="s">
        <v>149</v>
      </c>
      <c r="V2" s="92" t="s">
        <v>150</v>
      </c>
      <c r="W2" s="92" t="s">
        <v>148</v>
      </c>
      <c r="X2" s="84" t="s">
        <v>152</v>
      </c>
      <c r="Y2" s="84" t="s">
        <v>145</v>
      </c>
      <c r="Z2" s="92" t="s">
        <v>22</v>
      </c>
      <c r="AA2" s="92" t="s">
        <v>153</v>
      </c>
      <c r="AB2" s="84" t="s">
        <v>23</v>
      </c>
      <c r="AC2" s="84" t="s">
        <v>157</v>
      </c>
      <c r="AD2" s="92" t="s">
        <v>158</v>
      </c>
      <c r="AE2" s="92" t="s">
        <v>159</v>
      </c>
      <c r="AF2" s="92" t="s">
        <v>164</v>
      </c>
      <c r="AG2" s="92" t="s">
        <v>163</v>
      </c>
      <c r="AH2" s="84" t="s">
        <v>162</v>
      </c>
      <c r="AI2" s="92" t="s">
        <v>161</v>
      </c>
      <c r="AJ2" s="84" t="s">
        <v>165</v>
      </c>
      <c r="AK2" s="92" t="s">
        <v>166</v>
      </c>
      <c r="AL2" s="571" t="s">
        <v>305</v>
      </c>
      <c r="AM2" s="572" t="s">
        <v>306</v>
      </c>
      <c r="AN2" s="16" t="s">
        <v>617</v>
      </c>
      <c r="AO2" s="16" t="s">
        <v>617</v>
      </c>
      <c r="AP2" s="16" t="s">
        <v>372</v>
      </c>
      <c r="AQ2" s="642" t="s">
        <v>378</v>
      </c>
      <c r="AR2" s="642" t="s">
        <v>377</v>
      </c>
      <c r="AS2" s="642" t="s">
        <v>406</v>
      </c>
      <c r="AT2" s="642" t="s">
        <v>376</v>
      </c>
      <c r="AU2" s="642" t="s">
        <v>374</v>
      </c>
      <c r="AV2" s="642" t="s">
        <v>407</v>
      </c>
      <c r="AW2" s="642" t="s">
        <v>375</v>
      </c>
      <c r="AX2" s="16" t="s">
        <v>373</v>
      </c>
      <c r="AY2" s="642" t="s">
        <v>380</v>
      </c>
      <c r="AZ2" s="642" t="s">
        <v>381</v>
      </c>
      <c r="BA2" s="642" t="s">
        <v>408</v>
      </c>
      <c r="BB2" s="642" t="s">
        <v>382</v>
      </c>
      <c r="BC2" s="642" t="s">
        <v>383</v>
      </c>
      <c r="BD2" s="642" t="s">
        <v>409</v>
      </c>
      <c r="BE2" s="642" t="s">
        <v>385</v>
      </c>
      <c r="BF2" s="642" t="s">
        <v>386</v>
      </c>
      <c r="BG2" s="642" t="s">
        <v>410</v>
      </c>
      <c r="BH2" s="642" t="s">
        <v>388</v>
      </c>
      <c r="BI2" s="642" t="s">
        <v>387</v>
      </c>
      <c r="BJ2" s="642" t="s">
        <v>411</v>
      </c>
      <c r="BK2" s="642" t="s">
        <v>412</v>
      </c>
    </row>
    <row r="3" spans="1:63" s="16" customFormat="1" ht="27" customHeight="1" thickBot="1">
      <c r="A3" s="16" t="s">
        <v>141</v>
      </c>
      <c r="B3" s="92" t="s">
        <v>167</v>
      </c>
      <c r="C3" s="92"/>
      <c r="D3" s="92" t="s">
        <v>309</v>
      </c>
      <c r="E3" s="92" t="s">
        <v>167</v>
      </c>
      <c r="F3" s="92" t="s">
        <v>167</v>
      </c>
      <c r="G3" s="92" t="s">
        <v>309</v>
      </c>
      <c r="H3" s="92" t="s">
        <v>167</v>
      </c>
      <c r="I3" s="92" t="s">
        <v>167</v>
      </c>
      <c r="J3" s="92" t="s">
        <v>167</v>
      </c>
      <c r="K3" s="92" t="s">
        <v>167</v>
      </c>
      <c r="L3" s="92" t="s">
        <v>167</v>
      </c>
      <c r="M3" s="84" t="s">
        <v>170</v>
      </c>
      <c r="N3" s="92" t="s">
        <v>167</v>
      </c>
      <c r="O3" s="84" t="s">
        <v>170</v>
      </c>
      <c r="P3" s="92" t="s">
        <v>167</v>
      </c>
      <c r="Q3" s="84" t="s">
        <v>170</v>
      </c>
      <c r="R3" s="92" t="s">
        <v>167</v>
      </c>
      <c r="S3" s="92" t="s">
        <v>167</v>
      </c>
      <c r="T3" s="84" t="s">
        <v>167</v>
      </c>
      <c r="U3" s="92" t="s">
        <v>167</v>
      </c>
      <c r="V3" s="92" t="s">
        <v>167</v>
      </c>
      <c r="W3" s="92" t="s">
        <v>167</v>
      </c>
      <c r="X3" s="84" t="s">
        <v>167</v>
      </c>
      <c r="Y3" s="84" t="s">
        <v>170</v>
      </c>
      <c r="Z3" s="92" t="s">
        <v>167</v>
      </c>
      <c r="AA3" s="92" t="s">
        <v>167</v>
      </c>
      <c r="AB3" s="84" t="s">
        <v>167</v>
      </c>
      <c r="AC3" s="84" t="s">
        <v>167</v>
      </c>
      <c r="AD3" s="92" t="s">
        <v>167</v>
      </c>
      <c r="AE3" s="92" t="s">
        <v>167</v>
      </c>
      <c r="AF3" s="92" t="s">
        <v>251</v>
      </c>
      <c r="AG3" s="92" t="s">
        <v>169</v>
      </c>
      <c r="AH3" s="84" t="s">
        <v>167</v>
      </c>
      <c r="AI3" s="92" t="s">
        <v>167</v>
      </c>
      <c r="AJ3" s="84" t="s">
        <v>168</v>
      </c>
      <c r="AK3" s="92" t="s">
        <v>167</v>
      </c>
      <c r="AL3" s="604"/>
      <c r="AM3" s="572"/>
      <c r="AN3" s="16" t="s">
        <v>618</v>
      </c>
      <c r="AO3" s="16" t="s">
        <v>618</v>
      </c>
      <c r="AP3" s="92" t="s">
        <v>167</v>
      </c>
      <c r="AQ3" s="92" t="s">
        <v>167</v>
      </c>
      <c r="AR3" s="92" t="s">
        <v>167</v>
      </c>
      <c r="AS3" s="92" t="s">
        <v>167</v>
      </c>
      <c r="AT3" s="92" t="s">
        <v>167</v>
      </c>
      <c r="AU3" s="92" t="s">
        <v>167</v>
      </c>
      <c r="AV3" s="92" t="s">
        <v>167</v>
      </c>
      <c r="AW3" s="92" t="s">
        <v>167</v>
      </c>
      <c r="AX3" s="92" t="s">
        <v>167</v>
      </c>
      <c r="AY3" s="92" t="s">
        <v>167</v>
      </c>
      <c r="AZ3" s="92" t="s">
        <v>167</v>
      </c>
      <c r="BA3" s="92" t="s">
        <v>167</v>
      </c>
      <c r="BB3" s="92" t="s">
        <v>167</v>
      </c>
      <c r="BC3" s="92" t="s">
        <v>167</v>
      </c>
      <c r="BD3" s="92" t="s">
        <v>167</v>
      </c>
      <c r="BE3" s="16" t="s">
        <v>389</v>
      </c>
      <c r="BF3" s="16" t="s">
        <v>389</v>
      </c>
      <c r="BG3" s="16" t="s">
        <v>389</v>
      </c>
      <c r="BH3" s="16" t="s">
        <v>389</v>
      </c>
      <c r="BI3" s="16" t="s">
        <v>389</v>
      </c>
      <c r="BJ3" s="16" t="s">
        <v>389</v>
      </c>
      <c r="BK3" s="16" t="s">
        <v>413</v>
      </c>
    </row>
    <row r="4" spans="1:63" s="130" customFormat="1" ht="18" customHeight="1" thickTop="1">
      <c r="A4" s="129">
        <f>수질관리!A4</f>
        <v>44197</v>
      </c>
      <c r="B4" s="137">
        <f>VALUE([1]유량기기_1!$C$36)</f>
        <v>0</v>
      </c>
      <c r="C4" s="137">
        <f>수질관리!E4</f>
        <v>0</v>
      </c>
      <c r="D4" s="137">
        <f t="shared" ref="D4:D9" si="0">G4-L4</f>
        <v>476</v>
      </c>
      <c r="E4" s="564">
        <f>VALUE([1]유량기기_1!$O$36)</f>
        <v>0</v>
      </c>
      <c r="F4" s="564">
        <f>VALUE([1]유량기기_1!$Q$36)</f>
        <v>0</v>
      </c>
      <c r="G4" s="564">
        <f>VALUE([1]유량기기_1!$E$36)</f>
        <v>6321</v>
      </c>
      <c r="H4" s="137">
        <f>VALUE([1]유량기기_1!$I$36)</f>
        <v>3783.2</v>
      </c>
      <c r="I4" s="137">
        <f>VALUE([1]유량기기_1!$G$36)</f>
        <v>1300.4000000000001</v>
      </c>
      <c r="J4" s="137">
        <f>[1]유량기기_3!$M$36</f>
        <v>1420.9</v>
      </c>
      <c r="K4" s="137">
        <f>[1]유량기기_3!$U$36</f>
        <v>5976</v>
      </c>
      <c r="L4" s="585">
        <f>VALUE([2]Report!$G$34)</f>
        <v>5845</v>
      </c>
      <c r="M4" s="136">
        <f>VALUE([1]계측기기_2!$I$33)</f>
        <v>0.99</v>
      </c>
      <c r="N4" s="138">
        <f>VALUE([1]유량기기_1!$M$36)</f>
        <v>47.4</v>
      </c>
      <c r="O4" s="136">
        <f>VALUE([1]계측기기_2!$L$33)</f>
        <v>0.98</v>
      </c>
      <c r="P4" s="140">
        <f>VALUE([1]유량기기_2!$O$36)</f>
        <v>42.2</v>
      </c>
      <c r="Q4" s="136">
        <f>VALUE([1]계측기기_2!$K$33)</f>
        <v>0.46</v>
      </c>
      <c r="R4" s="139">
        <f>VALUE([1]유량기기_2!$I$36)</f>
        <v>3927.3</v>
      </c>
      <c r="S4" s="138">
        <f>VALUE([1]유량기기_2!$K$36)</f>
        <v>87.1</v>
      </c>
      <c r="T4" s="136">
        <f>VALUE([1]유량기기_1!$S$36)</f>
        <v>5225</v>
      </c>
      <c r="U4" s="137">
        <f>VALUE([1]유량기기_1!$U$36)</f>
        <v>8427.5</v>
      </c>
      <c r="V4" s="137">
        <f>VALUE([1]유량기기_2!$C$36)</f>
        <v>9781.6</v>
      </c>
      <c r="W4" s="138">
        <f>VALUE([1]유량기기_2!$E$36)</f>
        <v>28775.9</v>
      </c>
      <c r="X4" s="136">
        <f>[1]유량기기_3!$K$36</f>
        <v>12411.4</v>
      </c>
      <c r="Y4" s="136">
        <f>VALUE([1]계측기기_2!$M$33/10000)</f>
        <v>0.79808299999999999</v>
      </c>
      <c r="Z4" s="139">
        <f>[1]유량기기_3!$Q$36</f>
        <v>109.6</v>
      </c>
      <c r="AA4" s="140">
        <f>[1]유량기기_3!$O$36</f>
        <v>23.3</v>
      </c>
      <c r="AB4" s="296">
        <f>[1]유량기기_3!$I$36</f>
        <v>144</v>
      </c>
      <c r="AC4" s="136">
        <f>VALUE([1]유량기기_2!$S$36)</f>
        <v>0</v>
      </c>
      <c r="AD4" s="137">
        <f>[1]유량기기_3!$I$36</f>
        <v>144</v>
      </c>
      <c r="AE4" s="137">
        <f>[1]유량기기_3!$C$36</f>
        <v>6.5</v>
      </c>
      <c r="AF4" s="737">
        <f>AN4+AO4</f>
        <v>27.847138581180154</v>
      </c>
      <c r="AG4" s="138">
        <f t="shared" ref="AG4:AH6" si="1">AL4/1000</f>
        <v>0</v>
      </c>
      <c r="AH4" s="615">
        <f t="shared" si="1"/>
        <v>0</v>
      </c>
      <c r="AI4" s="138">
        <f>[1]유량기기_3!$S$36</f>
        <v>10.6</v>
      </c>
      <c r="AJ4" s="590">
        <f>'[3]1월'!$D11</f>
        <v>600</v>
      </c>
      <c r="AK4" s="140"/>
      <c r="AL4" s="620">
        <v>0</v>
      </c>
      <c r="AM4" s="619"/>
      <c r="AN4" s="735">
        <f>'[4]1월'!$D$9</f>
        <v>13.688218309460453</v>
      </c>
      <c r="AO4" s="735">
        <f>'[5]1월'!$D$9</f>
        <v>14.158920271719699</v>
      </c>
      <c r="AP4" s="130">
        <f>'[1]유량기기(증설)_1'!$C$36</f>
        <v>1578</v>
      </c>
      <c r="AQ4" s="130">
        <f>'[1]유량기기(증설)_1'!$E$36</f>
        <v>804</v>
      </c>
      <c r="AR4" s="130">
        <f>'[1]유량기기(증설)_1'!$G$36</f>
        <v>711</v>
      </c>
      <c r="AS4" s="130">
        <f t="shared" ref="AS4" si="2">AQ4+AR4</f>
        <v>1515</v>
      </c>
      <c r="AT4" s="130">
        <f>'[1]유량기기(증설)_2'!$C$36</f>
        <v>819</v>
      </c>
      <c r="AU4" s="130">
        <f>'[1]유량기기(증설)_2'!$E$36</f>
        <v>807</v>
      </c>
      <c r="AV4" s="130">
        <f t="shared" ref="AV4" si="3">AT4+AU4</f>
        <v>1626</v>
      </c>
      <c r="AW4" s="130">
        <f>'[1]유량기기(증설)_2'!$G$36</f>
        <v>105</v>
      </c>
      <c r="AX4" s="130">
        <f t="shared" ref="AX4:AX9" si="4">AQ4+AR4</f>
        <v>1515</v>
      </c>
      <c r="AY4" s="130">
        <f>'[1]유량기기(증설)_2'!$I$36</f>
        <v>1320</v>
      </c>
      <c r="AZ4" s="130">
        <f>'[1]유량기기(증설)_2'!$K$36</f>
        <v>1328</v>
      </c>
      <c r="BA4" s="130">
        <f t="shared" ref="BA4" si="5">AY4+AZ4</f>
        <v>2648</v>
      </c>
      <c r="BB4" s="130">
        <f>'[1]유량기기(증설)_2'!$M$36</f>
        <v>14</v>
      </c>
      <c r="BC4" s="130">
        <f>'[1]유량기기(증설)_2'!$O$36</f>
        <v>13</v>
      </c>
      <c r="BD4" s="130">
        <f>(BB4+BC4)</f>
        <v>27</v>
      </c>
      <c r="BE4" s="130">
        <f>'[1]유량기기(증설)_1'!$I$36</f>
        <v>15</v>
      </c>
      <c r="BF4" s="130">
        <f>'[1]유량기기(증설)_1'!$K$36</f>
        <v>15</v>
      </c>
      <c r="BG4" s="130">
        <f t="shared" ref="BG4" si="6">BD4+BE4</f>
        <v>42</v>
      </c>
      <c r="BH4" s="130">
        <f>'[1]유량기기(증설)_1'!$M$36</f>
        <v>1318</v>
      </c>
      <c r="BI4" s="130">
        <f>'[1]유량기기(증설)_1'!$O$36</f>
        <v>1324</v>
      </c>
      <c r="BJ4" s="130">
        <f t="shared" ref="BJ4" si="7">BH4+BI4</f>
        <v>2642</v>
      </c>
      <c r="BK4" s="130">
        <f>'[1]계측기기(증설)_1'!$O$33</f>
        <v>7505.71</v>
      </c>
    </row>
    <row r="5" spans="1:63" s="134" customFormat="1" ht="18" customHeight="1">
      <c r="A5" s="70">
        <f>수질관리!A5</f>
        <v>44198</v>
      </c>
      <c r="B5" s="93">
        <f>VALUE([6]유량기기_1!$C$36)</f>
        <v>0</v>
      </c>
      <c r="C5" s="297">
        <f>수질관리!E5</f>
        <v>0</v>
      </c>
      <c r="D5" s="94">
        <f t="shared" si="0"/>
        <v>551</v>
      </c>
      <c r="E5" s="94">
        <f>VALUE([6]유량기기_1!$O$36)</f>
        <v>0</v>
      </c>
      <c r="F5" s="94">
        <f>VALUE([6]유량기기_1!$Q$36)</f>
        <v>0</v>
      </c>
      <c r="G5" s="93">
        <f>VALUE([6]유량기기_1!$E$36)</f>
        <v>6452</v>
      </c>
      <c r="H5" s="94">
        <f>VALUE([6]유량기기_1!$I$36)</f>
        <v>3858.6</v>
      </c>
      <c r="I5" s="94">
        <f>VALUE([6]유량기기_1!$G$36)</f>
        <v>1235.0999999999999</v>
      </c>
      <c r="J5" s="94">
        <f>[6]유량기기_3!$M$36</f>
        <v>1387.7</v>
      </c>
      <c r="K5" s="94">
        <f>[6]유량기기_3!$U$36</f>
        <v>6083</v>
      </c>
      <c r="L5" s="610">
        <f>VALUE([7]Report!$G$34)</f>
        <v>5901</v>
      </c>
      <c r="M5" s="86">
        <f>VALUE([6]계측기기_2!$I$33)</f>
        <v>0.98</v>
      </c>
      <c r="N5" s="611">
        <f>VALUE([6]유량기기_1!$M$36)</f>
        <v>48.1</v>
      </c>
      <c r="O5" s="86">
        <f>VALUE([6]계측기기_2!$L$33)</f>
        <v>0.95</v>
      </c>
      <c r="P5" s="612">
        <f>VALUE([6]유량기기_2!$O$36)</f>
        <v>47.1</v>
      </c>
      <c r="Q5" s="86">
        <f>VALUE([6]계측기기_2!$K$33)</f>
        <v>0.45</v>
      </c>
      <c r="R5" s="613">
        <f>VALUE([6]유량기기_2!$I$36)</f>
        <v>3955.2</v>
      </c>
      <c r="S5" s="611">
        <f>VALUE([6]유량기기_2!$K$36)</f>
        <v>87.1</v>
      </c>
      <c r="T5" s="86">
        <f>VALUE([6]유량기기_1!$S$36)</f>
        <v>4430.7</v>
      </c>
      <c r="U5" s="94">
        <f>VALUE([6]유량기기_1!$U$36)</f>
        <v>8434</v>
      </c>
      <c r="V5" s="94">
        <f>VALUE([6]유량기기_2!$C$36)</f>
        <v>9687.4</v>
      </c>
      <c r="W5" s="611">
        <f>VALUE([6]유량기기_2!$E$36)</f>
        <v>28803</v>
      </c>
      <c r="X5" s="86">
        <f>[6]유량기기_3!$K$36</f>
        <v>12410</v>
      </c>
      <c r="Y5" s="86">
        <f>VALUE([6]계측기기_2!$M$33/10000)</f>
        <v>0.73769200000000001</v>
      </c>
      <c r="Z5" s="613">
        <f>[6]유량기기_3!$Q$36</f>
        <v>109.6</v>
      </c>
      <c r="AA5" s="612">
        <f>[6]유량기기_3!$O$36</f>
        <v>23.6</v>
      </c>
      <c r="AB5" s="614">
        <f>[6]유량기기_3!$I$36</f>
        <v>156</v>
      </c>
      <c r="AC5" s="86">
        <f>VALUE([6]유량기기_2!$S$36)</f>
        <v>0</v>
      </c>
      <c r="AD5" s="94">
        <f>[6]유량기기_3!$I$36</f>
        <v>156</v>
      </c>
      <c r="AE5" s="94">
        <f>[6]유량기기_3!$C$36</f>
        <v>6.5</v>
      </c>
      <c r="AF5" s="738">
        <f>AN5+AO5</f>
        <v>26.889619625657019</v>
      </c>
      <c r="AG5" s="611">
        <f t="shared" si="1"/>
        <v>0</v>
      </c>
      <c r="AH5" s="299">
        <f t="shared" si="1"/>
        <v>10.56</v>
      </c>
      <c r="AI5" s="611">
        <f>[6]유량기기_3!$S$36</f>
        <v>0</v>
      </c>
      <c r="AJ5" s="591">
        <f>'[3]1월'!$D12</f>
        <v>600</v>
      </c>
      <c r="AK5" s="300"/>
      <c r="AL5" s="597">
        <v>0</v>
      </c>
      <c r="AM5" s="618">
        <v>10560</v>
      </c>
      <c r="AN5" s="736">
        <f>'[4]1월'!$D10</f>
        <v>12.370491988903357</v>
      </c>
      <c r="AO5" s="736">
        <f>'[5]1월'!$D10</f>
        <v>14.519127636753664</v>
      </c>
      <c r="AP5" s="134">
        <f>'[6]유량기기(증설)_1'!$C$36</f>
        <v>1457</v>
      </c>
      <c r="AQ5" s="134">
        <f>'[6]유량기기(증설)_1'!$E$36</f>
        <v>795</v>
      </c>
      <c r="AR5" s="134">
        <f>'[6]유량기기(증설)_1'!$G$36</f>
        <v>702</v>
      </c>
      <c r="AS5" s="134">
        <f t="shared" ref="AS5:AS6" si="8">AQ5+AR5</f>
        <v>1497</v>
      </c>
      <c r="AT5" s="134">
        <f>'[6]유량기기(증설)_2'!$C$36</f>
        <v>796</v>
      </c>
      <c r="AU5" s="134">
        <f>'[6]유량기기(증설)_2'!$E$36</f>
        <v>793</v>
      </c>
      <c r="AV5" s="134">
        <f t="shared" ref="AV5:AV6" si="9">AT5+AU5</f>
        <v>1589</v>
      </c>
      <c r="AW5" s="134">
        <f>'[6]유량기기(증설)_2'!$G$36</f>
        <v>106</v>
      </c>
      <c r="AX5" s="134">
        <f t="shared" si="4"/>
        <v>1497</v>
      </c>
      <c r="AY5" s="134">
        <f>'[6]유량기기(증설)_2'!$I$36</f>
        <v>1318</v>
      </c>
      <c r="AZ5" s="134">
        <f>'[6]유량기기(증설)_2'!$K$36</f>
        <v>1322</v>
      </c>
      <c r="BA5" s="134">
        <f t="shared" ref="BA5:BA6" si="10">AY5+AZ5</f>
        <v>2640</v>
      </c>
      <c r="BB5" s="134">
        <f>'[6]유량기기(증설)_2'!$M$36</f>
        <v>14</v>
      </c>
      <c r="BC5" s="134">
        <f>'[6]유량기기(증설)_2'!$O$36</f>
        <v>12</v>
      </c>
      <c r="BD5" s="134">
        <f>(BB5+BC5)</f>
        <v>26</v>
      </c>
      <c r="BE5" s="134">
        <f>'[6]유량기기(증설)_1'!$I$36</f>
        <v>15</v>
      </c>
      <c r="BF5" s="134">
        <f>'[6]유량기기(증설)_1'!$K$36</f>
        <v>15</v>
      </c>
      <c r="BG5" s="134">
        <f t="shared" ref="BG5:BG6" si="11">BD5+BE5</f>
        <v>41</v>
      </c>
      <c r="BH5" s="134">
        <f>'[6]유량기기(증설)_1'!$M$36</f>
        <v>1344</v>
      </c>
      <c r="BI5" s="134">
        <f>'[6]유량기기(증설)_1'!$O$36</f>
        <v>1355</v>
      </c>
      <c r="BJ5" s="134">
        <f t="shared" ref="BJ5:BJ6" si="12">BH5+BI5</f>
        <v>2699</v>
      </c>
      <c r="BK5" s="134">
        <f>'[6]계측기기(증설)_1'!$O$33</f>
        <v>7687.63</v>
      </c>
    </row>
    <row r="6" spans="1:63" s="14" customFormat="1" ht="18" customHeight="1">
      <c r="A6" s="70">
        <f>수질관리!A6</f>
        <v>44199</v>
      </c>
      <c r="B6" s="93">
        <f>VALUE([8]유량기기_1!$C$36)</f>
        <v>0</v>
      </c>
      <c r="C6" s="297">
        <f>수질관리!E6</f>
        <v>0</v>
      </c>
      <c r="D6" s="297">
        <f t="shared" si="0"/>
        <v>897</v>
      </c>
      <c r="E6" s="93">
        <f>VALUE([8]유량기기_1!$O$36)</f>
        <v>0</v>
      </c>
      <c r="F6" s="93">
        <f>VALUE([8]유량기기_1!$Q$36)</f>
        <v>0</v>
      </c>
      <c r="G6" s="93">
        <f>VALUE([8]유량기기_1!$E$36)</f>
        <v>6584</v>
      </c>
      <c r="H6" s="93">
        <f>VALUE([8]유량기기_1!$I$36)</f>
        <v>3941.1</v>
      </c>
      <c r="I6" s="93">
        <f>VALUE([8]유량기기_1!$G$36)</f>
        <v>1103</v>
      </c>
      <c r="J6" s="93">
        <f>[8]유량기기_3!$M$36</f>
        <v>1361.8</v>
      </c>
      <c r="K6" s="93">
        <f>[8]유량기기_3!$U$36</f>
        <v>6292</v>
      </c>
      <c r="L6" s="610">
        <f>VALUE([9]Report!$G$34)</f>
        <v>5687</v>
      </c>
      <c r="M6" s="85">
        <f>VALUE([8]계측기기_2!$I$33)</f>
        <v>0.95</v>
      </c>
      <c r="N6" s="126">
        <f>VALUE([8]유량기기_1!$M$36)</f>
        <v>47.9</v>
      </c>
      <c r="O6" s="85">
        <f>VALUE([8]계측기기_2!$L$33)</f>
        <v>0.87</v>
      </c>
      <c r="P6" s="144">
        <f>VALUE([8]유량기기_2!$O$36)</f>
        <v>39.700000000000003</v>
      </c>
      <c r="Q6" s="85">
        <f>VALUE([8]계측기기_2!$K$33)</f>
        <v>0.45</v>
      </c>
      <c r="R6" s="143">
        <f>VALUE([8]유량기기_2!$I$36)</f>
        <v>3988.2</v>
      </c>
      <c r="S6" s="126">
        <f>VALUE([8]유량기기_2!$K$36)</f>
        <v>87.5</v>
      </c>
      <c r="T6" s="85">
        <f>VALUE([8]유량기기_1!$S$36)</f>
        <v>6262.5</v>
      </c>
      <c r="U6" s="93">
        <f>VALUE([8]유량기기_1!$U$36)</f>
        <v>8530.7999999999993</v>
      </c>
      <c r="V6" s="93">
        <f>VALUE([8]유량기기_2!$C$36)</f>
        <v>9620.4</v>
      </c>
      <c r="W6" s="126">
        <f>VALUE([8]유량기기_2!$E$36)</f>
        <v>28880</v>
      </c>
      <c r="X6" s="85">
        <f>[8]유량기기_3!$K$36</f>
        <v>12746.4</v>
      </c>
      <c r="Y6" s="299">
        <f>VALUE([8]계측기기_2!$M$33/10000)</f>
        <v>0.68423299999999998</v>
      </c>
      <c r="Z6" s="143">
        <f>[8]유량기기_3!$Q$36</f>
        <v>109.7</v>
      </c>
      <c r="AA6" s="144">
        <f>[8]유량기기_3!$O$36</f>
        <v>23.4</v>
      </c>
      <c r="AB6" s="301">
        <f>[8]유량기기_3!$I$36</f>
        <v>164</v>
      </c>
      <c r="AC6" s="85">
        <f>VALUE([8]유량기기_2!$S$36)</f>
        <v>0</v>
      </c>
      <c r="AD6" s="93">
        <f>[8]유량기기_3!$I$36</f>
        <v>164</v>
      </c>
      <c r="AE6" s="93">
        <f>[8]유량기기_3!$C$36</f>
        <v>8.4</v>
      </c>
      <c r="AF6" s="738">
        <f t="shared" ref="AF6:AF34" si="13">AN6+AO6</f>
        <v>26.501576682630272</v>
      </c>
      <c r="AG6" s="298">
        <f t="shared" si="1"/>
        <v>20.09</v>
      </c>
      <c r="AH6" s="299">
        <f t="shared" si="1"/>
        <v>0</v>
      </c>
      <c r="AI6" s="126">
        <f>[8]유량기기_3!$S$36</f>
        <v>5.75</v>
      </c>
      <c r="AJ6" s="591">
        <f>'[3]1월'!$D13</f>
        <v>610</v>
      </c>
      <c r="AK6" s="144"/>
      <c r="AL6" s="596">
        <v>20090</v>
      </c>
      <c r="AM6" s="618">
        <v>0</v>
      </c>
      <c r="AN6" s="736">
        <f>'[4]1월'!$D11</f>
        <v>16.027854837796522</v>
      </c>
      <c r="AO6" s="736">
        <f>'[5]1월'!$D11</f>
        <v>10.473721844833751</v>
      </c>
      <c r="AP6" s="14">
        <f>'[8]유량기기(증설)_1'!$C$36</f>
        <v>1337</v>
      </c>
      <c r="AQ6" s="14">
        <f>'[8]유량기기(증설)_1'!$E$36</f>
        <v>690</v>
      </c>
      <c r="AR6" s="14">
        <f>'[8]유량기기(증설)_1'!$G$36</f>
        <v>591</v>
      </c>
      <c r="AS6" s="14">
        <f t="shared" si="8"/>
        <v>1281</v>
      </c>
      <c r="AT6" s="14">
        <f>'[8]유량기기(증설)_2'!$C$36</f>
        <v>561</v>
      </c>
      <c r="AU6" s="14">
        <f>'[8]유량기기(증설)_2'!$E$36</f>
        <v>790</v>
      </c>
      <c r="AV6" s="14">
        <f t="shared" si="9"/>
        <v>1351</v>
      </c>
      <c r="AW6" s="14">
        <f>'[8]유량기기(증설)_2'!$G$36</f>
        <v>57</v>
      </c>
      <c r="AX6" s="14">
        <f t="shared" si="4"/>
        <v>1281</v>
      </c>
      <c r="AY6" s="14">
        <f>'[8]유량기기(증설)_2'!$I$36</f>
        <v>1321</v>
      </c>
      <c r="AZ6" s="14">
        <f>'[8]유량기기(증설)_2'!$K$36</f>
        <v>1316</v>
      </c>
      <c r="BA6" s="14">
        <f t="shared" si="10"/>
        <v>2637</v>
      </c>
      <c r="BB6" s="14">
        <f>'[8]유량기기(증설)_2'!$M$36</f>
        <v>15</v>
      </c>
      <c r="BC6" s="14">
        <f>'[8]유량기기(증설)_2'!$O$36</f>
        <v>12</v>
      </c>
      <c r="BD6" s="134">
        <f t="shared" ref="BD6:BD10" si="14">(BB6+BC6)</f>
        <v>27</v>
      </c>
      <c r="BE6" s="14">
        <f>'[8]유량기기(증설)_1'!$I$36</f>
        <v>11</v>
      </c>
      <c r="BF6" s="14">
        <f>'[8]유량기기(증설)_1'!$K$36</f>
        <v>11</v>
      </c>
      <c r="BG6" s="14">
        <f t="shared" si="11"/>
        <v>38</v>
      </c>
      <c r="BH6" s="14">
        <f>'[8]유량기기(증설)_1'!$M$36</f>
        <v>973</v>
      </c>
      <c r="BI6" s="14">
        <f>'[8]유량기기(증설)_1'!$O$36</f>
        <v>980</v>
      </c>
      <c r="BJ6" s="14">
        <f t="shared" si="12"/>
        <v>1953</v>
      </c>
      <c r="BK6" s="14">
        <f>'[8]계측기기(증설)_1'!$O$33</f>
        <v>7565.83</v>
      </c>
    </row>
    <row r="7" spans="1:63" s="14" customFormat="1" ht="18" customHeight="1">
      <c r="A7" s="70">
        <f>수질관리!A7</f>
        <v>44200</v>
      </c>
      <c r="B7" s="93">
        <f>VALUE([10]유량기기_1!$C$36)</f>
        <v>0</v>
      </c>
      <c r="C7" s="297">
        <f>수질관리!E7</f>
        <v>0</v>
      </c>
      <c r="D7" s="297">
        <f t="shared" si="0"/>
        <v>832</v>
      </c>
      <c r="E7" s="93">
        <f>VALUE([10]유량기기_1!$O$36)</f>
        <v>0</v>
      </c>
      <c r="F7" s="93">
        <f>VALUE([10]유량기기_1!$Q$36)</f>
        <v>0</v>
      </c>
      <c r="G7" s="93">
        <f>VALUE([10]유량기기_1!$E$36)</f>
        <v>6685</v>
      </c>
      <c r="H7" s="93">
        <f>VALUE([10]유량기기_1!$I$36)</f>
        <v>3999.8</v>
      </c>
      <c r="I7" s="93">
        <f>VALUE([10]유량기기_1!$G$36)</f>
        <v>1117.7</v>
      </c>
      <c r="J7" s="93">
        <f>[10]유량기기_3!$M$36</f>
        <v>1406.8</v>
      </c>
      <c r="K7" s="93">
        <f>[10]유량기기_3!$U$36</f>
        <v>6510</v>
      </c>
      <c r="L7" s="586">
        <f>VALUE([11]Report!$G$34)</f>
        <v>5853</v>
      </c>
      <c r="M7" s="85">
        <f>VALUE([10]계측기기_2!$I$33)</f>
        <v>0.91</v>
      </c>
      <c r="N7" s="126">
        <f>VALUE([10]유량기기_1!$M$36)</f>
        <v>48.1</v>
      </c>
      <c r="O7" s="85">
        <f>VALUE([10]계측기기_2!$L$33)</f>
        <v>0.7</v>
      </c>
      <c r="P7" s="144">
        <f>VALUE([10]유량기기_2!$O$36)</f>
        <v>44.2</v>
      </c>
      <c r="Q7" s="85">
        <f>VALUE([10]계측기기_2!$K$33)</f>
        <v>0.45</v>
      </c>
      <c r="R7" s="143">
        <f>VALUE([10]유량기기_2!$I$36)</f>
        <v>3991.3</v>
      </c>
      <c r="S7" s="126">
        <f>VALUE([10]유량기기_2!$K$36)</f>
        <v>87.7</v>
      </c>
      <c r="T7" s="85">
        <f>VALUE([10]유량기기_1!$S$36)</f>
        <v>6724.9</v>
      </c>
      <c r="U7" s="93">
        <f>VALUE([10]유량기기_1!$U$36)</f>
        <v>8306.9</v>
      </c>
      <c r="V7" s="93">
        <f>VALUE([10]유량기기_2!$C$36)</f>
        <v>9630.7000000000007</v>
      </c>
      <c r="W7" s="126">
        <f>VALUE([10]유량기기_2!$E$36)</f>
        <v>28569.7</v>
      </c>
      <c r="X7" s="85">
        <f>[10]유량기기_3!$K$36</f>
        <v>12365.1</v>
      </c>
      <c r="Y7" s="299">
        <f>VALUE([10]계측기기_2!$M$33/10000)</f>
        <v>0.69462500000000005</v>
      </c>
      <c r="Z7" s="143">
        <f>[10]유량기기_3!$Q$36</f>
        <v>106.3</v>
      </c>
      <c r="AA7" s="144">
        <f>[10]유량기기_3!$O$36</f>
        <v>25.6</v>
      </c>
      <c r="AB7" s="301">
        <f>[10]유량기기_3!$I$36</f>
        <v>134</v>
      </c>
      <c r="AC7" s="85">
        <f>VALUE([10]유량기기_2!$S$36)</f>
        <v>0</v>
      </c>
      <c r="AD7" s="93">
        <f>[10]유량기기_3!$I$36</f>
        <v>134</v>
      </c>
      <c r="AE7" s="93">
        <f>[10]유량기기_3!$C$36</f>
        <v>7.8</v>
      </c>
      <c r="AF7" s="738">
        <f t="shared" si="13"/>
        <v>28.923649421696815</v>
      </c>
      <c r="AG7" s="298">
        <f t="shared" ref="AG7" si="15">AL7/1000</f>
        <v>32.5</v>
      </c>
      <c r="AH7" s="299">
        <f t="shared" ref="AH7" si="16">AM7/1000</f>
        <v>28.37</v>
      </c>
      <c r="AI7" s="126">
        <f>[10]유량기기_3!$S$36</f>
        <v>9.9600000000000009</v>
      </c>
      <c r="AJ7" s="591">
        <f>'[3]1월'!$D14</f>
        <v>580</v>
      </c>
      <c r="AK7" s="144"/>
      <c r="AL7" s="596">
        <v>32500</v>
      </c>
      <c r="AM7" s="618">
        <v>28370</v>
      </c>
      <c r="AN7" s="736">
        <f>'[4]1월'!$D12</f>
        <v>14.737020891128347</v>
      </c>
      <c r="AO7" s="736">
        <f>'[5]1월'!$D12</f>
        <v>14.186628530568466</v>
      </c>
      <c r="AP7" s="14">
        <f>'[10]유량기기(증설)_1'!$C$36</f>
        <v>1408</v>
      </c>
      <c r="AQ7" s="14">
        <f>'[10]유량기기(증설)_1'!$E$36</f>
        <v>733</v>
      </c>
      <c r="AR7" s="14">
        <f>'[10]유량기기(증설)_1'!$G$36</f>
        <v>642</v>
      </c>
      <c r="AS7" s="14">
        <f t="shared" ref="AS7" si="17">AQ7+AR7</f>
        <v>1375</v>
      </c>
      <c r="AT7" s="14">
        <f>'[10]유량기기(증설)_2'!$C$36</f>
        <v>766</v>
      </c>
      <c r="AU7" s="14">
        <f>'[10]유량기기(증설)_2'!$E$36</f>
        <v>709</v>
      </c>
      <c r="AV7" s="14">
        <f t="shared" ref="AV7" si="18">AT7+AU7</f>
        <v>1475</v>
      </c>
      <c r="AW7" s="14">
        <f>'[10]유량기기(증설)_2'!$G$36</f>
        <v>97</v>
      </c>
      <c r="AX7" s="14">
        <f t="shared" si="4"/>
        <v>1375</v>
      </c>
      <c r="AY7" s="14">
        <f>'[10]유량기기(증설)_2'!$I$36</f>
        <v>1318</v>
      </c>
      <c r="AZ7" s="14">
        <f>'[10]유량기기(증설)_2'!$K$36</f>
        <v>1324</v>
      </c>
      <c r="BA7" s="14">
        <f t="shared" ref="BA7" si="19">AY7+AZ7</f>
        <v>2642</v>
      </c>
      <c r="BB7" s="14">
        <f>'[10]유량기기(증설)_2'!$M$36</f>
        <v>14</v>
      </c>
      <c r="BC7" s="14">
        <f>'[10]유량기기(증설)_2'!$O$36</f>
        <v>13</v>
      </c>
      <c r="BD7" s="134">
        <f t="shared" si="14"/>
        <v>27</v>
      </c>
      <c r="BE7" s="14">
        <f>'[10]유량기기(증설)_1'!$I$36</f>
        <v>15</v>
      </c>
      <c r="BF7" s="14">
        <f>'[10]유량기기(증설)_1'!$K$36</f>
        <v>15</v>
      </c>
      <c r="BG7" s="14">
        <f t="shared" ref="BG7" si="20">BD7+BE7</f>
        <v>42</v>
      </c>
      <c r="BH7" s="14">
        <f>'[10]유량기기(증설)_1'!$M$36</f>
        <v>1322</v>
      </c>
      <c r="BI7" s="14">
        <f>'[10]유량기기(증설)_1'!$O$36</f>
        <v>1330</v>
      </c>
      <c r="BJ7" s="14">
        <f t="shared" ref="BJ7" si="21">BH7+BI7</f>
        <v>2652</v>
      </c>
      <c r="BK7" s="14">
        <f>'[10]계측기기(증설)_1'!$O$33</f>
        <v>7529.75</v>
      </c>
    </row>
    <row r="8" spans="1:63" s="14" customFormat="1" ht="18" customHeight="1">
      <c r="A8" s="70">
        <f>수질관리!A8</f>
        <v>44201</v>
      </c>
      <c r="B8" s="93">
        <f>VALUE([12]유량기기_1!$C$36)</f>
        <v>0</v>
      </c>
      <c r="C8" s="297">
        <f>수질관리!E8</f>
        <v>0</v>
      </c>
      <c r="D8" s="297">
        <f t="shared" si="0"/>
        <v>774</v>
      </c>
      <c r="E8" s="93">
        <f>VALUE([12]유량기기_1!$O$36)</f>
        <v>0</v>
      </c>
      <c r="F8" s="93">
        <f>VALUE([12]유량기기_1!$Q$36)</f>
        <v>0</v>
      </c>
      <c r="G8" s="93">
        <f>VALUE([12]유량기기_1!$E$36)</f>
        <v>6723</v>
      </c>
      <c r="H8" s="93">
        <f>VALUE([12]유량기기_1!$I$36)</f>
        <v>3982.4</v>
      </c>
      <c r="I8" s="93">
        <f>VALUE([12]유량기기_1!$G$36)</f>
        <v>1291.8</v>
      </c>
      <c r="J8" s="93">
        <f>[12]유량기기_3!$M$36</f>
        <v>1412.1</v>
      </c>
      <c r="K8" s="93">
        <f>[12]유량기기_3!$U$36</f>
        <v>6653</v>
      </c>
      <c r="L8" s="586">
        <f>VALUE([13]Report!$G$34)</f>
        <v>5949</v>
      </c>
      <c r="M8" s="85">
        <f>VALUE([12]계측기기_2!$I$33)</f>
        <v>1.04</v>
      </c>
      <c r="N8" s="126">
        <f>VALUE([12]유량기기_1!$M$36)</f>
        <v>48.4</v>
      </c>
      <c r="O8" s="85">
        <f>VALUE([12]계측기기_2!$L$33)</f>
        <v>0.76</v>
      </c>
      <c r="P8" s="144">
        <f>VALUE([12]유량기기_2!$O$36)</f>
        <v>44.2</v>
      </c>
      <c r="Q8" s="85">
        <f>VALUE([12]계측기기_2!$K$33)</f>
        <v>0.42</v>
      </c>
      <c r="R8" s="143">
        <f>VALUE([12]유량기기_2!$I$36)</f>
        <v>3985.8</v>
      </c>
      <c r="S8" s="126">
        <f>VALUE([12]유량기기_2!$K$36)</f>
        <v>86.8</v>
      </c>
      <c r="T8" s="85">
        <f>VALUE([12]유량기기_1!$S$36)</f>
        <v>6300.2</v>
      </c>
      <c r="U8" s="93">
        <f>VALUE([12]유량기기_1!$U$36)</f>
        <v>8140.9</v>
      </c>
      <c r="V8" s="93">
        <f>VALUE([12]유량기기_2!$C$36)</f>
        <v>9521.2999999999993</v>
      </c>
      <c r="W8" s="126">
        <f>VALUE([12]유량기기_2!$E$36)</f>
        <v>28565.4</v>
      </c>
      <c r="X8" s="85">
        <f>[12]유량기기_3!$K$36</f>
        <v>12363.4</v>
      </c>
      <c r="Y8" s="299">
        <f>VALUE([12]계측기기_2!$M$33/10000)</f>
        <v>0.778671</v>
      </c>
      <c r="Z8" s="143">
        <f>[12]유량기기_3!$Q$36</f>
        <v>99.6</v>
      </c>
      <c r="AA8" s="144">
        <f>[12]유량기기_3!$O$36</f>
        <v>31.4</v>
      </c>
      <c r="AB8" s="301">
        <f>[12]유량기기_3!$I$36</f>
        <v>212</v>
      </c>
      <c r="AC8" s="85">
        <f>VALUE([12]유량기기_2!$S$36)</f>
        <v>0</v>
      </c>
      <c r="AD8" s="93">
        <f>[12]유량기기_3!$I$36</f>
        <v>212</v>
      </c>
      <c r="AE8" s="93">
        <f>[12]유량기기_3!$C$36</f>
        <v>10.7</v>
      </c>
      <c r="AF8" s="738">
        <f t="shared" si="13"/>
        <v>31.064337338974426</v>
      </c>
      <c r="AG8" s="298">
        <f t="shared" ref="AG8" si="22">AL8/1000</f>
        <v>0</v>
      </c>
      <c r="AH8" s="299">
        <f t="shared" ref="AH8" si="23">AM8/1000</f>
        <v>51.59</v>
      </c>
      <c r="AI8" s="126">
        <f>[12]유량기기_3!$S$36</f>
        <v>21.39</v>
      </c>
      <c r="AJ8" s="591">
        <f>'[3]1월'!$D15</f>
        <v>580</v>
      </c>
      <c r="AK8" s="144"/>
      <c r="AL8" s="597">
        <v>0</v>
      </c>
      <c r="AM8" s="618">
        <v>51590</v>
      </c>
      <c r="AN8" s="736">
        <f>'[4]1월'!$D13</f>
        <v>19.981033799467813</v>
      </c>
      <c r="AO8" s="736">
        <f>'[5]1월'!$D13</f>
        <v>11.083303539506614</v>
      </c>
      <c r="AP8" s="14">
        <f>'[12]유량기기(증설)_1'!$C$36</f>
        <v>1435</v>
      </c>
      <c r="AQ8" s="14">
        <f>'[12]유량기기(증설)_1'!$E$36</f>
        <v>742</v>
      </c>
      <c r="AR8" s="14">
        <f>'[12]유량기기(증설)_1'!$G$36</f>
        <v>650</v>
      </c>
      <c r="AS8" s="14">
        <f t="shared" ref="AS8" si="24">AQ8+AR8</f>
        <v>1392</v>
      </c>
      <c r="AT8" s="14">
        <f>'[12]유량기기(증설)_2'!$C$36</f>
        <v>783</v>
      </c>
      <c r="AU8" s="14">
        <f>'[12]유량기기(증설)_2'!$E$36</f>
        <v>722</v>
      </c>
      <c r="AV8" s="14">
        <f t="shared" ref="AV8" si="25">AT8+AU8</f>
        <v>1505</v>
      </c>
      <c r="AW8" s="14">
        <f>'[12]유량기기(증설)_2'!$G$36</f>
        <v>110</v>
      </c>
      <c r="AX8" s="14">
        <f t="shared" si="4"/>
        <v>1392</v>
      </c>
      <c r="AY8" s="14">
        <f>'[12]유량기기(증설)_2'!$I$36</f>
        <v>1288</v>
      </c>
      <c r="AZ8" s="14">
        <f>'[12]유량기기(증설)_2'!$K$36</f>
        <v>1290</v>
      </c>
      <c r="BA8" s="14">
        <f t="shared" ref="BA8" si="26">AY8+AZ8</f>
        <v>2578</v>
      </c>
      <c r="BB8" s="14">
        <f>'[12]유량기기(증설)_2'!$M$36</f>
        <v>10</v>
      </c>
      <c r="BC8" s="14">
        <f>'[12]유량기기(증설)_2'!$O$36</f>
        <v>10</v>
      </c>
      <c r="BD8" s="134">
        <f t="shared" si="14"/>
        <v>20</v>
      </c>
      <c r="BE8" s="14">
        <f>'[12]유량기기(증설)_1'!$I$36</f>
        <v>11</v>
      </c>
      <c r="BF8" s="14">
        <f>'[12]유량기기(증설)_1'!$K$36</f>
        <v>11</v>
      </c>
      <c r="BG8" s="14">
        <f t="shared" ref="BG8" si="27">BD8+BE8</f>
        <v>31</v>
      </c>
      <c r="BH8" s="14">
        <f>'[12]유량기기(증설)_1'!$M$36</f>
        <v>1066</v>
      </c>
      <c r="BI8" s="14">
        <f>'[12]유량기기(증설)_1'!$O$36</f>
        <v>1039</v>
      </c>
      <c r="BJ8" s="14">
        <f t="shared" ref="BJ8" si="28">BH8+BI8</f>
        <v>2105</v>
      </c>
      <c r="BK8" s="14">
        <f>'[12]계측기기(증설)_1'!$O$33</f>
        <v>7495.63</v>
      </c>
    </row>
    <row r="9" spans="1:63" s="14" customFormat="1" ht="18" customHeight="1">
      <c r="A9" s="70">
        <f>수질관리!A9</f>
        <v>44202</v>
      </c>
      <c r="B9" s="93">
        <f>VALUE([14]유량기기_1!$C$36)</f>
        <v>0</v>
      </c>
      <c r="C9" s="297">
        <f>수질관리!E9</f>
        <v>0</v>
      </c>
      <c r="D9" s="297">
        <f t="shared" si="0"/>
        <v>784</v>
      </c>
      <c r="E9" s="93">
        <f>VALUE([14]유량기기_1!$O$36)</f>
        <v>0</v>
      </c>
      <c r="F9" s="93">
        <f>VALUE([14]유량기기_1!$Q$36)</f>
        <v>0</v>
      </c>
      <c r="G9" s="93">
        <f>VALUE([14]유량기기_1!$E$36)</f>
        <v>6893</v>
      </c>
      <c r="H9" s="93">
        <f>VALUE([14]유량기기_1!$I$36)</f>
        <v>4284.7</v>
      </c>
      <c r="I9" s="93">
        <f>VALUE([14]유량기기_1!$G$36)</f>
        <v>1294.5</v>
      </c>
      <c r="J9" s="93">
        <f>[14]유량기기_3!$M$36</f>
        <v>1412.7</v>
      </c>
      <c r="K9" s="93">
        <f>[14]유량기기_3!$U$36</f>
        <v>6733</v>
      </c>
      <c r="L9" s="586">
        <f>VALUE([15]Report!$G$34)</f>
        <v>6109</v>
      </c>
      <c r="M9" s="85">
        <f>VALUE([14]계측기기_2!$I$33)</f>
        <v>1.19</v>
      </c>
      <c r="N9" s="126">
        <f>VALUE([14]유량기기_1!$M$36)</f>
        <v>48.3</v>
      </c>
      <c r="O9" s="85">
        <f>VALUE([14]계측기기_2!$L$33)</f>
        <v>1.04</v>
      </c>
      <c r="P9" s="144">
        <f>VALUE([14]유량기기_2!$O$36)</f>
        <v>50.2</v>
      </c>
      <c r="Q9" s="85">
        <f>VALUE([14]계측기기_2!$K$33)</f>
        <v>0.47</v>
      </c>
      <c r="R9" s="143">
        <f>VALUE([14]유량기기_2!$I$36)</f>
        <v>3944.3</v>
      </c>
      <c r="S9" s="126">
        <f>VALUE([14]유량기기_2!$K$36)</f>
        <v>83.1</v>
      </c>
      <c r="T9" s="85">
        <f>VALUE([14]유량기기_1!$S$36)</f>
        <v>6522.6</v>
      </c>
      <c r="U9" s="93">
        <f>VALUE([14]유량기기_1!$U$36)</f>
        <v>8462.9</v>
      </c>
      <c r="V9" s="93">
        <f>VALUE([14]유량기기_2!$C$36)</f>
        <v>10032.200000000001</v>
      </c>
      <c r="W9" s="126">
        <f>VALUE([14]유량기기_2!$E$36)</f>
        <v>28371.1</v>
      </c>
      <c r="X9" s="85">
        <f>[14]유량기기_3!$K$36</f>
        <v>12363.5</v>
      </c>
      <c r="Y9" s="299">
        <f>VALUE([14]계측기기_2!$M$33/10000)</f>
        <v>0.828183</v>
      </c>
      <c r="Z9" s="143">
        <f>[14]유량기기_3!$Q$36</f>
        <v>96.7</v>
      </c>
      <c r="AA9" s="144">
        <f>[14]유량기기_3!$O$36</f>
        <v>34</v>
      </c>
      <c r="AB9" s="301">
        <f>[14]유량기기_3!$I$36</f>
        <v>172</v>
      </c>
      <c r="AC9" s="85">
        <f>VALUE([14]유량기기_2!$S$36)</f>
        <v>0</v>
      </c>
      <c r="AD9" s="93">
        <f>[14]유량기기_3!$I$36</f>
        <v>172</v>
      </c>
      <c r="AE9" s="93">
        <f>[14]유량기기_3!$C$36</f>
        <v>10.6</v>
      </c>
      <c r="AF9" s="738">
        <f t="shared" si="13"/>
        <v>29.469464770357657</v>
      </c>
      <c r="AG9" s="298">
        <f t="shared" ref="AG9" si="29">AL9/1000</f>
        <v>0</v>
      </c>
      <c r="AH9" s="299">
        <f t="shared" ref="AH9" si="30">AM9/1000</f>
        <v>41.83</v>
      </c>
      <c r="AI9" s="126">
        <f>[14]유량기기_3!$S$36</f>
        <v>53.27</v>
      </c>
      <c r="AJ9" s="591">
        <f>'[3]1월'!$D16</f>
        <v>600</v>
      </c>
      <c r="AK9" s="144"/>
      <c r="AL9" s="597">
        <v>0</v>
      </c>
      <c r="AM9" s="618">
        <v>41830</v>
      </c>
      <c r="AN9" s="736">
        <f>'[4]1월'!$D14</f>
        <v>20.491988903357299</v>
      </c>
      <c r="AO9" s="736">
        <f>'[5]1월'!$D14</f>
        <v>8.9774758670003578</v>
      </c>
      <c r="AP9" s="14">
        <f>'[14]유량기기(증설)_1'!$C$36</f>
        <v>1347</v>
      </c>
      <c r="AQ9" s="14">
        <f>'[14]유량기기(증설)_1'!$E$36</f>
        <v>702</v>
      </c>
      <c r="AR9" s="14">
        <f>'[14]유량기기(증설)_1'!$G$36</f>
        <v>611</v>
      </c>
      <c r="AS9" s="14">
        <f t="shared" ref="AS9" si="31">AQ9+AR9</f>
        <v>1313</v>
      </c>
      <c r="AT9" s="14">
        <f>'[14]유량기기(증설)_2'!$C$36</f>
        <v>724</v>
      </c>
      <c r="AU9" s="14">
        <f>'[14]유량기기(증설)_2'!$E$36</f>
        <v>703</v>
      </c>
      <c r="AV9" s="14">
        <f t="shared" ref="AV9" si="32">AT9+AU9</f>
        <v>1427</v>
      </c>
      <c r="AW9" s="14">
        <f>'[14]유량기기(증설)_2'!$G$36</f>
        <v>108</v>
      </c>
      <c r="AX9" s="14">
        <f t="shared" si="4"/>
        <v>1313</v>
      </c>
      <c r="AY9" s="14">
        <f>'[14]유량기기(증설)_2'!$I$36</f>
        <v>1247</v>
      </c>
      <c r="AZ9" s="14">
        <f>'[14]유량기기(증설)_2'!$K$36</f>
        <v>1250</v>
      </c>
      <c r="BA9" s="14">
        <f t="shared" ref="BA9" si="33">AY9+AZ9</f>
        <v>2497</v>
      </c>
      <c r="BB9" s="14">
        <f>'[14]유량기기(증설)_2'!$M$36</f>
        <v>9</v>
      </c>
      <c r="BC9" s="14">
        <f>'[14]유량기기(증설)_2'!$O$36</f>
        <v>9</v>
      </c>
      <c r="BD9" s="134">
        <f t="shared" si="14"/>
        <v>18</v>
      </c>
      <c r="BE9" s="14">
        <f>'[14]유량기기(증설)_1'!$I$36</f>
        <v>10</v>
      </c>
      <c r="BF9" s="14">
        <f>'[14]유량기기(증설)_1'!$K$36</f>
        <v>9</v>
      </c>
      <c r="BG9" s="14">
        <f t="shared" ref="BG9" si="34">BD9+BE9</f>
        <v>28</v>
      </c>
      <c r="BH9" s="14">
        <f>'[14]유량기기(증설)_1'!$M$36</f>
        <v>869</v>
      </c>
      <c r="BI9" s="14">
        <f>'[14]유량기기(증설)_1'!$O$36</f>
        <v>845</v>
      </c>
      <c r="BJ9" s="14">
        <f t="shared" ref="BJ9" si="35">BH9+BI9</f>
        <v>1714</v>
      </c>
      <c r="BK9" s="14">
        <f>'[14]계측기기(증설)_1'!$O$33</f>
        <v>7387.42</v>
      </c>
    </row>
    <row r="10" spans="1:63" s="14" customFormat="1" ht="18" customHeight="1">
      <c r="A10" s="70">
        <f>수질관리!A10</f>
        <v>44203</v>
      </c>
      <c r="B10" s="93">
        <f>VALUE([16]유량기기_1!$C$36)</f>
        <v>0</v>
      </c>
      <c r="C10" s="297">
        <f>수질관리!E10</f>
        <v>2</v>
      </c>
      <c r="D10" s="297">
        <f t="shared" ref="D10" si="36">G10-L10</f>
        <v>378</v>
      </c>
      <c r="E10" s="93">
        <f>VALUE([16]유량기기_1!$O$36)</f>
        <v>0</v>
      </c>
      <c r="F10" s="93">
        <f>VALUE([16]유량기기_1!$Q$36)</f>
        <v>0</v>
      </c>
      <c r="G10" s="93">
        <f>VALUE([16]유량기기_1!$E$36)</f>
        <v>6460</v>
      </c>
      <c r="H10" s="93">
        <f>VALUE([16]유량기기_1!$I$36)</f>
        <v>4240.1000000000004</v>
      </c>
      <c r="I10" s="93">
        <f>VALUE([16]유량기기_1!$G$36)</f>
        <v>1300.3</v>
      </c>
      <c r="J10" s="93">
        <f>[16]유량기기_3!$M$36</f>
        <v>1359.1</v>
      </c>
      <c r="K10" s="93">
        <f>[16]유량기기_3!$U$36</f>
        <v>6768</v>
      </c>
      <c r="L10" s="586">
        <f>VALUE([17]Report!$G$34)</f>
        <v>6082</v>
      </c>
      <c r="M10" s="85">
        <f>VALUE([16]계측기기_2!$I$33)</f>
        <v>0.99</v>
      </c>
      <c r="N10" s="126">
        <f>VALUE([16]유량기기_1!$M$36)</f>
        <v>47.9</v>
      </c>
      <c r="O10" s="85">
        <f>VALUE([16]계측기기_2!$L$33)</f>
        <v>1.1299999999999999</v>
      </c>
      <c r="P10" s="144">
        <f>VALUE([16]유량기기_2!$O$36)</f>
        <v>40.200000000000003</v>
      </c>
      <c r="Q10" s="85">
        <f>VALUE([16]계측기기_2!$K$33)</f>
        <v>0.49</v>
      </c>
      <c r="R10" s="143">
        <f>VALUE([16]유량기기_2!$I$36)</f>
        <v>3945.5</v>
      </c>
      <c r="S10" s="126">
        <f>VALUE([16]유량기기_2!$K$36)</f>
        <v>81.2</v>
      </c>
      <c r="T10" s="85">
        <f>VALUE([16]유량기기_1!$S$36)</f>
        <v>7160.4</v>
      </c>
      <c r="U10" s="93">
        <f>VALUE([16]유량기기_1!$U$36)</f>
        <v>8765.2999999999993</v>
      </c>
      <c r="V10" s="93">
        <f>VALUE([16]유량기기_2!$C$36)</f>
        <v>10126.9</v>
      </c>
      <c r="W10" s="126">
        <f>VALUE([16]유량기기_2!$E$36)</f>
        <v>28090.9</v>
      </c>
      <c r="X10" s="85">
        <f>[16]유량기기_3!$K$36</f>
        <v>12364.9</v>
      </c>
      <c r="Y10" s="299">
        <f>VALUE([16]계측기기_2!$M$33/10000)</f>
        <v>0.76686299999999996</v>
      </c>
      <c r="Z10" s="143">
        <f>[16]유량기기_3!$Q$36</f>
        <v>92.8</v>
      </c>
      <c r="AA10" s="144">
        <f>[16]유량기기_3!$O$36</f>
        <v>38.1</v>
      </c>
      <c r="AB10" s="301">
        <f>[16]유량기기_3!$I$36</f>
        <v>110</v>
      </c>
      <c r="AC10" s="85">
        <f>VALUE([16]유량기기_2!$S$36)</f>
        <v>0</v>
      </c>
      <c r="AD10" s="93">
        <f>[16]유량기기_3!$I$36</f>
        <v>110</v>
      </c>
      <c r="AE10" s="93">
        <f>[16]유량기기_3!$C$36</f>
        <v>5.9</v>
      </c>
      <c r="AF10" s="738">
        <f t="shared" si="13"/>
        <v>20.107655117173994</v>
      </c>
      <c r="AG10" s="298">
        <f t="shared" ref="AG10" si="37">AL10/1000</f>
        <v>28</v>
      </c>
      <c r="AH10" s="299">
        <f t="shared" ref="AH10" si="38">AM10/1000</f>
        <v>0</v>
      </c>
      <c r="AI10" s="126">
        <f>[16]유량기기_3!$S$36</f>
        <v>17.29</v>
      </c>
      <c r="AJ10" s="591">
        <f>'[3]1월'!$D17</f>
        <v>620</v>
      </c>
      <c r="AK10" s="144"/>
      <c r="AL10" s="596">
        <v>28000</v>
      </c>
      <c r="AM10" s="618">
        <v>0</v>
      </c>
      <c r="AN10" s="736">
        <f>'[4]1월'!$D15</f>
        <v>11.241012285568702</v>
      </c>
      <c r="AO10" s="736">
        <f>'[5]1월'!$D15</f>
        <v>8.8666428316052919</v>
      </c>
      <c r="AP10" s="14">
        <f>'[16]유량기기(증설)_1'!$C$36</f>
        <v>1438</v>
      </c>
      <c r="AQ10" s="14">
        <f>'[16]유량기기(증설)_1'!$E$36</f>
        <v>746</v>
      </c>
      <c r="AR10" s="14">
        <f>'[16]유량기기(증설)_1'!$G$36</f>
        <v>654</v>
      </c>
      <c r="AS10" s="14">
        <f t="shared" ref="AS10" si="39">AQ10+AR10</f>
        <v>1400</v>
      </c>
      <c r="AT10" s="14">
        <f>'[16]유량기기(증설)_2'!$C$36</f>
        <v>760</v>
      </c>
      <c r="AU10" s="14">
        <f>'[16]유량기기(증설)_2'!$E$36</f>
        <v>722</v>
      </c>
      <c r="AV10" s="14">
        <f t="shared" ref="AV10" si="40">AT10+AU10</f>
        <v>1482</v>
      </c>
      <c r="AW10" s="14">
        <f>'[16]유량기기(증설)_2'!$G$36</f>
        <v>78</v>
      </c>
      <c r="AX10" s="14">
        <f t="shared" ref="AX10" si="41">AQ10+AR10</f>
        <v>1400</v>
      </c>
      <c r="AY10" s="14">
        <f>'[16]유량기기(증설)_2'!$I$36</f>
        <v>1246</v>
      </c>
      <c r="AZ10" s="14">
        <f>'[16]유량기기(증설)_2'!$K$36</f>
        <v>1244</v>
      </c>
      <c r="BA10" s="14">
        <f t="shared" ref="BA10" si="42">AY10+AZ10</f>
        <v>2490</v>
      </c>
      <c r="BB10" s="14">
        <f>'[16]유량기기(증설)_2'!$M$36</f>
        <v>8</v>
      </c>
      <c r="BC10" s="14">
        <f>'[16]유량기기(증설)_2'!$O$36</f>
        <v>9</v>
      </c>
      <c r="BD10" s="134">
        <f t="shared" si="14"/>
        <v>17</v>
      </c>
      <c r="BE10" s="14">
        <f>'[16]유량기기(증설)_1'!$I$36</f>
        <v>9</v>
      </c>
      <c r="BF10" s="14">
        <f>'[16]유량기기(증설)_1'!$K$36</f>
        <v>10</v>
      </c>
      <c r="BG10" s="14">
        <f t="shared" ref="BG10" si="43">BD10+BE10</f>
        <v>26</v>
      </c>
      <c r="BH10" s="14">
        <f>'[16]유량기기(증설)_1'!$M$36</f>
        <v>858</v>
      </c>
      <c r="BI10" s="14">
        <f>'[16]유량기기(증설)_1'!$O$36</f>
        <v>836</v>
      </c>
      <c r="BJ10" s="14">
        <f t="shared" ref="BJ10" si="44">BH10+BI10</f>
        <v>1694</v>
      </c>
      <c r="BK10" s="14">
        <f>'[16]계측기기(증설)_1'!$O$33</f>
        <v>7499.42</v>
      </c>
    </row>
    <row r="11" spans="1:63" s="14" customFormat="1" ht="18" customHeight="1">
      <c r="A11" s="70">
        <f>수질관리!A11</f>
        <v>44204</v>
      </c>
      <c r="B11" s="93">
        <f>VALUE([18]유량기기_1!$C$36)</f>
        <v>0</v>
      </c>
      <c r="C11" s="297">
        <f>수질관리!E11</f>
        <v>0</v>
      </c>
      <c r="D11" s="297">
        <f t="shared" ref="D11" si="45">G11-L11</f>
        <v>649</v>
      </c>
      <c r="E11" s="93">
        <f>VALUE([18]유량기기_1!$O$36)</f>
        <v>0</v>
      </c>
      <c r="F11" s="93">
        <f>VALUE([18]유량기기_1!$Q$36)</f>
        <v>0</v>
      </c>
      <c r="G11" s="93">
        <f>VALUE([18]유량기기_1!$E$36)</f>
        <v>6818</v>
      </c>
      <c r="H11" s="93">
        <f>VALUE([18]유량기기_1!$I$36)</f>
        <v>4613.8</v>
      </c>
      <c r="I11" s="93">
        <f>VALUE([18]유량기기_1!$G$36)</f>
        <v>1259.9000000000001</v>
      </c>
      <c r="J11" s="93">
        <f>[18]유량기기_3!$M$36</f>
        <v>1384.3</v>
      </c>
      <c r="K11" s="93">
        <f>[18]유량기기_3!$U$36</f>
        <v>6801</v>
      </c>
      <c r="L11" s="586">
        <f>VALUE([19]Report!$G$34)</f>
        <v>6169</v>
      </c>
      <c r="M11" s="85">
        <f>VALUE([18]계측기기_2!$I$33)</f>
        <v>0.95</v>
      </c>
      <c r="N11" s="126">
        <f>VALUE([18]유량기기_1!$M$36)</f>
        <v>50.4</v>
      </c>
      <c r="O11" s="85">
        <f>VALUE([18]계측기기_2!$L$33)</f>
        <v>0.95</v>
      </c>
      <c r="P11" s="144">
        <f>VALUE([18]유량기기_2!$O$36)</f>
        <v>48.1</v>
      </c>
      <c r="Q11" s="85">
        <f>VALUE([18]계측기기_2!$K$33)</f>
        <v>0.53</v>
      </c>
      <c r="R11" s="143">
        <f>VALUE([18]유량기기_2!$I$36)</f>
        <v>3945.8</v>
      </c>
      <c r="S11" s="126">
        <f>VALUE([18]유량기기_2!$K$36)</f>
        <v>80.900000000000006</v>
      </c>
      <c r="T11" s="85">
        <f>VALUE([18]유량기기_1!$S$36)</f>
        <v>8249.7000000000007</v>
      </c>
      <c r="U11" s="93">
        <f>VALUE([18]유량기기_1!$U$36)</f>
        <v>8812.6</v>
      </c>
      <c r="V11" s="93">
        <f>VALUE([18]유량기기_2!$C$36)</f>
        <v>10084.1</v>
      </c>
      <c r="W11" s="126">
        <f>VALUE([18]유량기기_2!$E$36)</f>
        <v>29436.2</v>
      </c>
      <c r="X11" s="85">
        <f>[18]유량기기_3!$K$36</f>
        <v>12365.5</v>
      </c>
      <c r="Y11" s="299">
        <f>VALUE([18]계측기기_2!$M$33/10000)</f>
        <v>0.68154999999999999</v>
      </c>
      <c r="Z11" s="143">
        <f>[18]유량기기_3!$Q$36</f>
        <v>100.4</v>
      </c>
      <c r="AA11" s="144">
        <f>[18]유량기기_3!$O$36</f>
        <v>32.1</v>
      </c>
      <c r="AB11" s="301">
        <f>[18]유량기기_3!$I$36</f>
        <v>172</v>
      </c>
      <c r="AC11" s="85">
        <f>VALUE([18]유량기기_2!$S$36)</f>
        <v>0</v>
      </c>
      <c r="AD11" s="93">
        <f>[18]유량기기_3!$I$36</f>
        <v>172</v>
      </c>
      <c r="AE11" s="93">
        <f>[18]유량기기_3!$C$36</f>
        <v>9.8000000000000007</v>
      </c>
      <c r="AF11" s="738">
        <f t="shared" si="13"/>
        <v>24.988949346027951</v>
      </c>
      <c r="AG11" s="298">
        <f t="shared" ref="AG11" si="46">AL11/1000</f>
        <v>0</v>
      </c>
      <c r="AH11" s="299">
        <f t="shared" ref="AH11" si="47">AM11/1000</f>
        <v>0</v>
      </c>
      <c r="AI11" s="126">
        <f>[18]유량기기_3!$S$36</f>
        <v>6.07</v>
      </c>
      <c r="AJ11" s="591">
        <f>'[3]1월'!$D18</f>
        <v>610</v>
      </c>
      <c r="AK11" s="144"/>
      <c r="AL11" s="597">
        <v>0</v>
      </c>
      <c r="AM11" s="618"/>
      <c r="AN11" s="736">
        <f>'[4]1월'!$D16</f>
        <v>18.394383740021514</v>
      </c>
      <c r="AO11" s="736">
        <f>'[5]1월'!$D16</f>
        <v>6.5945656060064355</v>
      </c>
      <c r="AP11" s="14">
        <f>'[18]유량기기(증설)_1'!$C$36</f>
        <v>1382</v>
      </c>
      <c r="AQ11" s="14">
        <f>'[18]유량기기(증설)_1'!$E$36</f>
        <v>746</v>
      </c>
      <c r="AR11" s="14">
        <f>'[18]유량기기(증설)_1'!$G$36</f>
        <v>659</v>
      </c>
      <c r="AS11" s="14">
        <f t="shared" ref="AS11" si="48">AQ11+AR11</f>
        <v>1405</v>
      </c>
      <c r="AT11" s="14">
        <f>'[18]유량기기(증설)_2'!$C$36</f>
        <v>729</v>
      </c>
      <c r="AU11" s="14">
        <f>'[18]유량기기(증설)_2'!$E$36</f>
        <v>759</v>
      </c>
      <c r="AV11" s="14">
        <f t="shared" ref="AV11" si="49">AT11+AU11</f>
        <v>1488</v>
      </c>
      <c r="AW11" s="14">
        <f>'[18]유량기기(증설)_2'!$G$36</f>
        <v>84</v>
      </c>
      <c r="AX11" s="14">
        <f t="shared" ref="AX11" si="50">AQ11+AR11</f>
        <v>1405</v>
      </c>
      <c r="AY11" s="14">
        <f>'[18]유량기기(증설)_2'!$I$36</f>
        <v>1283</v>
      </c>
      <c r="AZ11" s="14">
        <f>'[18]유량기기(증설)_2'!$K$36</f>
        <v>1285</v>
      </c>
      <c r="BA11" s="14">
        <f t="shared" ref="BA11" si="51">AY11+AZ11</f>
        <v>2568</v>
      </c>
      <c r="BB11" s="14">
        <f>'[18]유량기기(증설)_2'!$M$36</f>
        <v>9</v>
      </c>
      <c r="BC11" s="14">
        <f>'[18]유량기기(증설)_2'!$O$36</f>
        <v>7</v>
      </c>
      <c r="BD11" s="14">
        <f t="shared" ref="BD11" si="52">(BB11+BC11)</f>
        <v>16</v>
      </c>
      <c r="BE11" s="14">
        <f>'[18]유량기기(증설)_1'!$I$36</f>
        <v>7</v>
      </c>
      <c r="BF11" s="14">
        <f>'[18]유량기기(증설)_1'!$K$36</f>
        <v>6</v>
      </c>
      <c r="BG11" s="14">
        <f t="shared" ref="BG11" si="53">BD11+BE11</f>
        <v>23</v>
      </c>
      <c r="BH11" s="14">
        <f>'[18]유량기기(증설)_1'!$M$36</f>
        <v>636</v>
      </c>
      <c r="BI11" s="14">
        <f>'[18]유량기기(증설)_1'!$O$36</f>
        <v>620</v>
      </c>
      <c r="BJ11" s="14">
        <f t="shared" ref="BJ11" si="54">BH11+BI11</f>
        <v>1256</v>
      </c>
      <c r="BK11" s="14">
        <f>'[18]계측기기(증설)_1'!$O$33</f>
        <v>7391.67</v>
      </c>
    </row>
    <row r="12" spans="1:63" s="14" customFormat="1" ht="18" customHeight="1">
      <c r="A12" s="70">
        <f>수질관리!A12</f>
        <v>44205</v>
      </c>
      <c r="B12" s="93">
        <f>VALUE([20]유량기기_1!$C$36)</f>
        <v>0</v>
      </c>
      <c r="C12" s="297">
        <f>수질관리!E12</f>
        <v>0</v>
      </c>
      <c r="D12" s="297">
        <f t="shared" ref="D12:D13" si="55">G12-L12</f>
        <v>756</v>
      </c>
      <c r="E12" s="93">
        <f>VALUE([20]유량기기_1!$O$36)</f>
        <v>0</v>
      </c>
      <c r="F12" s="93">
        <f>VALUE([20]유량기기_1!$Q$36)</f>
        <v>0</v>
      </c>
      <c r="G12" s="93">
        <f>VALUE([20]유량기기_1!$E$36)</f>
        <v>7076</v>
      </c>
      <c r="H12" s="93">
        <f>VALUE([20]유량기기_1!$I$36)</f>
        <v>4650.5</v>
      </c>
      <c r="I12" s="93">
        <f>VALUE([20]유량기기_1!$G$36)</f>
        <v>1279.0999999999999</v>
      </c>
      <c r="J12" s="93">
        <f>[20]유량기기_3!$M$36</f>
        <v>1386.3</v>
      </c>
      <c r="K12" s="93">
        <f>[20]유량기기_3!$U$36</f>
        <v>6918</v>
      </c>
      <c r="L12" s="586">
        <f>VALUE([21]Report!$G$34)</f>
        <v>6320</v>
      </c>
      <c r="M12" s="85">
        <f>VALUE([20]계측기기_2!$I$33)</f>
        <v>0.93</v>
      </c>
      <c r="N12" s="126">
        <f>VALUE([20]유량기기_1!$M$36)</f>
        <v>46.5</v>
      </c>
      <c r="O12" s="85">
        <f>VALUE([20]계측기기_2!$L$33)</f>
        <v>0.52</v>
      </c>
      <c r="P12" s="144">
        <f>VALUE([20]유량기기_2!$O$36)</f>
        <v>46.2</v>
      </c>
      <c r="Q12" s="85">
        <f>VALUE([20]계측기기_2!$K$33)</f>
        <v>0.54</v>
      </c>
      <c r="R12" s="143">
        <f>VALUE([20]유량기기_2!$I$36)</f>
        <v>3945.8</v>
      </c>
      <c r="S12" s="126">
        <f>VALUE([20]유량기기_2!$K$36)</f>
        <v>80.900000000000006</v>
      </c>
      <c r="T12" s="85">
        <f>VALUE([20]유량기기_1!$S$36)</f>
        <v>7479.2</v>
      </c>
      <c r="U12" s="93">
        <f>VALUE([20]유량기기_1!$U$36)</f>
        <v>9042.7000000000007</v>
      </c>
      <c r="V12" s="93">
        <f>VALUE([20]유량기기_2!$C$36)</f>
        <v>10125.799999999999</v>
      </c>
      <c r="W12" s="126">
        <f>VALUE([20]유량기기_2!$E$36)</f>
        <v>29700.1</v>
      </c>
      <c r="X12" s="85">
        <f>[20]유량기기_3!$K$36</f>
        <v>12366.3</v>
      </c>
      <c r="Y12" s="299">
        <f>VALUE([20]계측기기_2!$M$33/10000)</f>
        <v>0.71935799999999994</v>
      </c>
      <c r="Z12" s="143">
        <f>[20]유량기기_3!$Q$36</f>
        <v>100.8</v>
      </c>
      <c r="AA12" s="144">
        <f>[20]유량기기_3!$O$36</f>
        <v>31.7</v>
      </c>
      <c r="AB12" s="301">
        <f>[20]유량기기_3!$I$36</f>
        <v>164</v>
      </c>
      <c r="AC12" s="85">
        <f>VALUE([20]유량기기_2!$S$36)</f>
        <v>0</v>
      </c>
      <c r="AD12" s="93">
        <f>[20]유량기기_3!$I$36</f>
        <v>164</v>
      </c>
      <c r="AE12" s="93">
        <f>[20]유량기기_3!$C$36</f>
        <v>9.6999999999999993</v>
      </c>
      <c r="AF12" s="738">
        <f t="shared" si="13"/>
        <v>28.329410392331006</v>
      </c>
      <c r="AG12" s="298">
        <f t="shared" ref="AG12:AG13" si="56">AL12/1000</f>
        <v>0</v>
      </c>
      <c r="AH12" s="299">
        <f t="shared" ref="AH12:AH13" si="57">AM12/1000</f>
        <v>0</v>
      </c>
      <c r="AI12" s="126">
        <f>[20]유량기기_3!$S$36</f>
        <v>3.62</v>
      </c>
      <c r="AJ12" s="591">
        <f>'[3]1월'!$D19</f>
        <v>640</v>
      </c>
      <c r="AK12" s="144"/>
      <c r="AL12" s="597">
        <v>0</v>
      </c>
      <c r="AM12" s="618">
        <v>0</v>
      </c>
      <c r="AN12" s="736">
        <f>'[4]1월'!$D17</f>
        <v>18.797769348355317</v>
      </c>
      <c r="AO12" s="736">
        <f>'[5]1월'!$D17</f>
        <v>9.5316410439756876</v>
      </c>
      <c r="AP12" s="14">
        <f>'[20]유량기기(증설)_1'!$C$36</f>
        <v>1397</v>
      </c>
      <c r="AQ12" s="14">
        <f>'[20]유량기기(증설)_1'!$E$36</f>
        <v>718</v>
      </c>
      <c r="AR12" s="14">
        <f>'[20]유량기기(증설)_1'!$G$36</f>
        <v>632</v>
      </c>
      <c r="AS12" s="14">
        <f t="shared" ref="AS12:AS13" si="58">AQ12+AR12</f>
        <v>1350</v>
      </c>
      <c r="AT12" s="14">
        <f>'[20]유량기기(증설)_2'!$C$36</f>
        <v>761</v>
      </c>
      <c r="AU12" s="14">
        <f>'[20]유량기기(증설)_2'!$E$36</f>
        <v>707</v>
      </c>
      <c r="AV12" s="14">
        <f t="shared" ref="AV12:AV13" si="59">AT12+AU12</f>
        <v>1468</v>
      </c>
      <c r="AW12" s="14">
        <f>'[20]유량기기(증설)_2'!$G$36</f>
        <v>112</v>
      </c>
      <c r="AX12" s="14">
        <f t="shared" ref="AX12:AX13" si="60">AQ12+AR12</f>
        <v>1350</v>
      </c>
      <c r="AY12" s="14">
        <f>'[20]유량기기(증설)_2'!$I$36</f>
        <v>1319</v>
      </c>
      <c r="AZ12" s="14">
        <f>'[20]유량기기(증설)_2'!$K$36</f>
        <v>1325</v>
      </c>
      <c r="BA12" s="14">
        <f t="shared" ref="BA12:BA13" si="61">AY12+AZ12</f>
        <v>2644</v>
      </c>
      <c r="BB12" s="14">
        <f>'[20]유량기기(증설)_2'!$M$36</f>
        <v>10</v>
      </c>
      <c r="BC12" s="14">
        <f>'[20]유량기기(증설)_2'!$O$36</f>
        <v>4</v>
      </c>
      <c r="BD12" s="14">
        <f t="shared" ref="BD12:BD13" si="62">(BB12+BC12)</f>
        <v>14</v>
      </c>
      <c r="BE12" s="14">
        <f>'[20]유량기기(증설)_1'!$I$36</f>
        <v>19</v>
      </c>
      <c r="BF12" s="14">
        <f>'[20]유량기기(증설)_1'!$K$36</f>
        <v>0</v>
      </c>
      <c r="BG12" s="14">
        <f t="shared" ref="BG12:BG13" si="63">BD12+BE12</f>
        <v>33</v>
      </c>
      <c r="BH12" s="14">
        <f>'[20]유량기기(증설)_1'!$M$36</f>
        <v>1838</v>
      </c>
      <c r="BI12" s="14">
        <f>'[20]유량기기(증설)_1'!$O$36</f>
        <v>0</v>
      </c>
      <c r="BJ12" s="14">
        <f t="shared" ref="BJ12:BJ13" si="64">BH12+BI12</f>
        <v>1838</v>
      </c>
      <c r="BK12" s="14">
        <f>'[20]계측기기(증설)_1'!$O$33</f>
        <v>7500.38</v>
      </c>
    </row>
    <row r="13" spans="1:63" s="14" customFormat="1" ht="18" customHeight="1">
      <c r="A13" s="70">
        <f>수질관리!A13</f>
        <v>44206</v>
      </c>
      <c r="B13" s="93">
        <f>VALUE([22]유량기기_1!$C$36)</f>
        <v>0</v>
      </c>
      <c r="C13" s="297">
        <f>수질관리!E13</f>
        <v>0</v>
      </c>
      <c r="D13" s="297">
        <f t="shared" si="55"/>
        <v>761</v>
      </c>
      <c r="E13" s="93">
        <f>VALUE([22]유량기기_1!$O$36)</f>
        <v>0</v>
      </c>
      <c r="F13" s="93">
        <f>VALUE([22]유량기기_1!$Q$36)</f>
        <v>0</v>
      </c>
      <c r="G13" s="93">
        <f>VALUE([22]유량기기_1!$E$36)</f>
        <v>7133</v>
      </c>
      <c r="H13" s="93">
        <f>VALUE([22]유량기기_1!$I$36)</f>
        <v>4635.3999999999996</v>
      </c>
      <c r="I13" s="93">
        <f>VALUE([22]유량기기_1!$G$36)</f>
        <v>1039</v>
      </c>
      <c r="J13" s="93">
        <f>[22]유량기기_3!$M$36</f>
        <v>1306.4000000000001</v>
      </c>
      <c r="K13" s="93">
        <f>[22]유량기기_3!$U$36</f>
        <v>6875</v>
      </c>
      <c r="L13" s="586">
        <f>VALUE([23]Report!$G$34)</f>
        <v>6372</v>
      </c>
      <c r="M13" s="85">
        <f>VALUE([22]계측기기_2!$I$33)</f>
        <v>1.1100000000000001</v>
      </c>
      <c r="N13" s="126">
        <f>VALUE([22]유량기기_1!$M$36)</f>
        <v>50.3</v>
      </c>
      <c r="O13" s="85">
        <f>VALUE([22]계측기기_2!$L$33)</f>
        <v>0.17</v>
      </c>
      <c r="P13" s="144">
        <f>VALUE([22]유량기기_2!$O$36)</f>
        <v>38.200000000000003</v>
      </c>
      <c r="Q13" s="85">
        <f>VALUE([22]계측기기_2!$K$33)</f>
        <v>0.53</v>
      </c>
      <c r="R13" s="143">
        <f>VALUE([22]유량기기_2!$I$36)</f>
        <v>3945.8</v>
      </c>
      <c r="S13" s="126">
        <f>VALUE([22]유량기기_2!$K$36)</f>
        <v>80.900000000000006</v>
      </c>
      <c r="T13" s="85">
        <f>VALUE([22]유량기기_1!$S$36)</f>
        <v>7811.6</v>
      </c>
      <c r="U13" s="93">
        <f>VALUE([22]유량기기_1!$U$36)</f>
        <v>9002.6</v>
      </c>
      <c r="V13" s="93">
        <f>VALUE([22]유량기기_2!$C$36)</f>
        <v>10127</v>
      </c>
      <c r="W13" s="126">
        <f>VALUE([22]유량기기_2!$E$36)</f>
        <v>29699.5</v>
      </c>
      <c r="X13" s="85">
        <f>[22]유량기기_3!$K$36</f>
        <v>12366.7</v>
      </c>
      <c r="Y13" s="299">
        <f>VALUE([22]계측기기_2!$M$33/10000)</f>
        <v>0.75591700000000006</v>
      </c>
      <c r="Z13" s="143">
        <f>[22]유량기기_3!$Q$36</f>
        <v>99.4</v>
      </c>
      <c r="AA13" s="144">
        <f>[22]유량기기_3!$O$36</f>
        <v>31.9</v>
      </c>
      <c r="AB13" s="301">
        <f>[22]유량기기_3!$I$36</f>
        <v>96</v>
      </c>
      <c r="AC13" s="85">
        <f>VALUE([22]유량기기_2!$S$36)</f>
        <v>0</v>
      </c>
      <c r="AD13" s="93">
        <f>[22]유량기기_3!$I$36</f>
        <v>96</v>
      </c>
      <c r="AE13" s="93">
        <f>[22]유량기기_3!$C$36</f>
        <v>6</v>
      </c>
      <c r="AF13" s="738">
        <f t="shared" si="13"/>
        <v>17.854311415865595</v>
      </c>
      <c r="AG13" s="298">
        <f t="shared" si="56"/>
        <v>0</v>
      </c>
      <c r="AH13" s="299">
        <f t="shared" si="57"/>
        <v>0</v>
      </c>
      <c r="AI13" s="126">
        <f>[22]유량기기_3!$S$36</f>
        <v>4.38</v>
      </c>
      <c r="AJ13" s="591">
        <f>'[3]1월'!$D20</f>
        <v>650</v>
      </c>
      <c r="AK13" s="144"/>
      <c r="AL13" s="597">
        <v>0</v>
      </c>
      <c r="AM13" s="618">
        <v>0</v>
      </c>
      <c r="AN13" s="736">
        <f>'[4]1월'!$D18</f>
        <v>11.536828398346826</v>
      </c>
      <c r="AO13" s="736">
        <f>'[5]1월'!$D18</f>
        <v>6.3174830175187697</v>
      </c>
      <c r="AP13" s="14">
        <f>'[22]유량기기(증설)_1'!$C$36</f>
        <v>1414</v>
      </c>
      <c r="AQ13" s="14">
        <f>'[22]유량기기(증설)_1'!$E$36</f>
        <v>749</v>
      </c>
      <c r="AR13" s="14">
        <f>'[22]유량기기(증설)_1'!$G$36</f>
        <v>665</v>
      </c>
      <c r="AS13" s="14">
        <f t="shared" si="58"/>
        <v>1414</v>
      </c>
      <c r="AT13" s="14">
        <f>'[22]유량기기(증설)_2'!$C$36</f>
        <v>760</v>
      </c>
      <c r="AU13" s="14">
        <f>'[22]유량기기(증설)_2'!$E$36</f>
        <v>754</v>
      </c>
      <c r="AV13" s="14">
        <f t="shared" si="59"/>
        <v>1514</v>
      </c>
      <c r="AW13" s="14">
        <f>'[22]유량기기(증설)_2'!$G$36</f>
        <v>99</v>
      </c>
      <c r="AX13" s="14">
        <f t="shared" si="60"/>
        <v>1414</v>
      </c>
      <c r="AY13" s="14">
        <f>'[22]유량기기(증설)_2'!$I$36</f>
        <v>1318</v>
      </c>
      <c r="AZ13" s="14">
        <f>'[22]유량기기(증설)_2'!$K$36</f>
        <v>1324</v>
      </c>
      <c r="BA13" s="14">
        <f t="shared" si="61"/>
        <v>2642</v>
      </c>
      <c r="BB13" s="14">
        <f>'[22]유량기기(증설)_2'!$M$36</f>
        <v>11</v>
      </c>
      <c r="BC13" s="14">
        <f>'[22]유량기기(증설)_2'!$O$36</f>
        <v>5</v>
      </c>
      <c r="BD13" s="14">
        <f t="shared" si="62"/>
        <v>16</v>
      </c>
      <c r="BE13" s="14">
        <f>'[22]유량기기(증설)_1'!$I$36</f>
        <v>6</v>
      </c>
      <c r="BF13" s="14">
        <f>'[22]유량기기(증설)_1'!$K$36</f>
        <v>7</v>
      </c>
      <c r="BG13" s="14">
        <f t="shared" si="63"/>
        <v>22</v>
      </c>
      <c r="BH13" s="14">
        <f>'[22]유량기기(증설)_1'!$M$36</f>
        <v>587</v>
      </c>
      <c r="BI13" s="14">
        <f>'[22]유량기기(증설)_1'!$O$36</f>
        <v>574</v>
      </c>
      <c r="BJ13" s="14">
        <f t="shared" si="64"/>
        <v>1161</v>
      </c>
      <c r="BK13" s="14">
        <f>'[22]계측기기(증설)_1'!$O$33</f>
        <v>7671.21</v>
      </c>
    </row>
    <row r="14" spans="1:63" s="14" customFormat="1" ht="18" customHeight="1">
      <c r="A14" s="70">
        <f>수질관리!A14</f>
        <v>44207</v>
      </c>
      <c r="B14" s="93">
        <f>VALUE([24]유량기기_1!$C$36)</f>
        <v>0</v>
      </c>
      <c r="C14" s="297">
        <f>수질관리!E14</f>
        <v>0</v>
      </c>
      <c r="D14" s="297">
        <f t="shared" ref="D14" si="65">G14-L14</f>
        <v>768</v>
      </c>
      <c r="E14" s="93">
        <f>VALUE([24]유량기기_1!$O$36)</f>
        <v>0</v>
      </c>
      <c r="F14" s="93">
        <f>VALUE([24]유량기기_1!$Q$36)</f>
        <v>0</v>
      </c>
      <c r="G14" s="93">
        <f>VALUE([24]유량기기_1!$E$36)</f>
        <v>7477</v>
      </c>
      <c r="H14" s="93">
        <f>VALUE([24]유량기기_1!$I$36)</f>
        <v>4768.3</v>
      </c>
      <c r="I14" s="93">
        <f>VALUE([24]유량기기_1!$G$36)</f>
        <v>1040.8</v>
      </c>
      <c r="J14" s="93">
        <f>[24]유량기기_3!$M$36</f>
        <v>1310.2</v>
      </c>
      <c r="K14" s="93">
        <f>[24]유량기기_3!$U$36</f>
        <v>7383</v>
      </c>
      <c r="L14" s="586">
        <f>VALUE([25]Report!$G$34)</f>
        <v>6709</v>
      </c>
      <c r="M14" s="85">
        <f>VALUE([24]계측기기_2!$I$33)</f>
        <v>1.19</v>
      </c>
      <c r="N14" s="126">
        <f>VALUE([24]유량기기_1!$M$36)</f>
        <v>50.6</v>
      </c>
      <c r="O14" s="85">
        <f>VALUE([24]계측기기_2!$L$33)</f>
        <v>1.04</v>
      </c>
      <c r="P14" s="144">
        <f>VALUE([24]유량기기_2!$O$36)</f>
        <v>52.2</v>
      </c>
      <c r="Q14" s="85">
        <f>VALUE([24]계측기기_2!$K$33)</f>
        <v>0.53</v>
      </c>
      <c r="R14" s="143">
        <f>VALUE([24]유량기기_2!$I$36)</f>
        <v>3945.8</v>
      </c>
      <c r="S14" s="126">
        <f>VALUE([24]유량기기_2!$K$36)</f>
        <v>80.900000000000006</v>
      </c>
      <c r="T14" s="85">
        <f>VALUE([24]유량기기_1!$S$36)</f>
        <v>6271.9</v>
      </c>
      <c r="U14" s="93">
        <f>VALUE([24]유량기기_1!$U$36)</f>
        <v>8724.7000000000007</v>
      </c>
      <c r="V14" s="93">
        <f>VALUE([24]유량기기_2!$C$36)</f>
        <v>10127.700000000001</v>
      </c>
      <c r="W14" s="126">
        <f>VALUE([24]유량기기_2!$E$36)</f>
        <v>29699.8</v>
      </c>
      <c r="X14" s="85">
        <f>[24]유량기기_3!$K$36</f>
        <v>12365.8</v>
      </c>
      <c r="Y14" s="299">
        <f>VALUE([24]계측기기_2!$M$33/10000)</f>
        <v>0.80323299999999997</v>
      </c>
      <c r="Z14" s="143">
        <f>[24]유량기기_3!$Q$36</f>
        <v>106.9</v>
      </c>
      <c r="AA14" s="144">
        <f>[24]유량기기_3!$O$36</f>
        <v>25.5</v>
      </c>
      <c r="AB14" s="301">
        <f>[24]유량기기_3!$I$36</f>
        <v>204</v>
      </c>
      <c r="AC14" s="85">
        <f>VALUE([24]유량기기_2!$S$36)</f>
        <v>0</v>
      </c>
      <c r="AD14" s="93">
        <f>[24]유량기기_3!$I$36</f>
        <v>204</v>
      </c>
      <c r="AE14" s="93">
        <f>[24]유량기기_3!$C$36</f>
        <v>12.1</v>
      </c>
      <c r="AF14" s="738">
        <f t="shared" si="13"/>
        <v>30.205285825304653</v>
      </c>
      <c r="AG14" s="298">
        <f t="shared" ref="AG14" si="66">AL14/1000</f>
        <v>17.88</v>
      </c>
      <c r="AH14" s="299">
        <f t="shared" ref="AH14" si="67">AM14/1000</f>
        <v>14.18</v>
      </c>
      <c r="AI14" s="126">
        <f>[24]유량기기_3!$S$36</f>
        <v>0</v>
      </c>
      <c r="AJ14" s="591">
        <f>'[3]1월'!$D21</f>
        <v>600</v>
      </c>
      <c r="AK14" s="144"/>
      <c r="AL14" s="596">
        <v>17880</v>
      </c>
      <c r="AM14" s="618">
        <v>14180</v>
      </c>
      <c r="AN14" s="736">
        <f>'[4]1월'!$D19</f>
        <v>22.724055936137688</v>
      </c>
      <c r="AO14" s="736">
        <f>'[5]1월'!$D19</f>
        <v>7.4812298891669649</v>
      </c>
      <c r="AP14" s="14">
        <f>'[24]유량기기(증설)_1'!$C$36</f>
        <v>1550</v>
      </c>
      <c r="AQ14" s="14">
        <f>'[24]유량기기(증설)_1'!$E$36</f>
        <v>803</v>
      </c>
      <c r="AR14" s="14">
        <f>'[24]유량기기(증설)_1'!$G$36</f>
        <v>708</v>
      </c>
      <c r="AS14" s="14">
        <f t="shared" ref="AS14" si="68">AQ14+AR14</f>
        <v>1511</v>
      </c>
      <c r="AT14" s="14">
        <f>'[24]유량기기(증설)_2'!$C$36</f>
        <v>829</v>
      </c>
      <c r="AU14" s="14">
        <f>'[24]유량기기(증설)_2'!$E$36</f>
        <v>789</v>
      </c>
      <c r="AV14" s="14">
        <f t="shared" ref="AV14" si="69">AT14+AU14</f>
        <v>1618</v>
      </c>
      <c r="AW14" s="14">
        <f>'[24]유량기기(증설)_2'!$G$36</f>
        <v>97</v>
      </c>
      <c r="AX14" s="14">
        <f t="shared" ref="AX14" si="70">AQ14+AR14</f>
        <v>1511</v>
      </c>
      <c r="AY14" s="14">
        <f>'[24]유량기기(증설)_2'!$I$36</f>
        <v>1321</v>
      </c>
      <c r="AZ14" s="14">
        <f>'[24]유량기기(증설)_2'!$K$36</f>
        <v>1324</v>
      </c>
      <c r="BA14" s="14">
        <f t="shared" ref="BA14" si="71">AY14+AZ14</f>
        <v>2645</v>
      </c>
      <c r="BB14" s="14">
        <f>'[24]유량기기(증설)_2'!$M$36</f>
        <v>9</v>
      </c>
      <c r="BC14" s="14">
        <f>'[24]유량기기(증설)_2'!$O$36</f>
        <v>7</v>
      </c>
      <c r="BD14" s="14">
        <f t="shared" ref="BD14" si="72">(BB14+BC14)</f>
        <v>16</v>
      </c>
      <c r="BE14" s="14">
        <f>'[24]유량기기(증설)_1'!$I$36</f>
        <v>8</v>
      </c>
      <c r="BF14" s="14">
        <f>'[24]유량기기(증설)_1'!$K$36</f>
        <v>8</v>
      </c>
      <c r="BG14" s="14">
        <f t="shared" ref="BG14" si="73">BD14+BE14</f>
        <v>24</v>
      </c>
      <c r="BH14" s="14">
        <f>'[24]유량기기(증설)_1'!$M$36</f>
        <v>726</v>
      </c>
      <c r="BI14" s="14">
        <f>'[24]유량기기(증설)_1'!$O$36</f>
        <v>707</v>
      </c>
      <c r="BJ14" s="14">
        <f t="shared" ref="BJ14" si="74">BH14+BI14</f>
        <v>1433</v>
      </c>
      <c r="BK14" s="14">
        <f>'[24]계측기기(증설)_1'!$O$33</f>
        <v>7923.42</v>
      </c>
    </row>
    <row r="15" spans="1:63" s="14" customFormat="1" ht="18" customHeight="1">
      <c r="A15" s="70">
        <f>수질관리!A15</f>
        <v>44208</v>
      </c>
      <c r="B15" s="93">
        <f>VALUE([26]유량기기_1!$C$36)</f>
        <v>0</v>
      </c>
      <c r="C15" s="297">
        <f>수질관리!E15</f>
        <v>0</v>
      </c>
      <c r="D15" s="297">
        <f t="shared" ref="D15:D16" si="75">G15-L15</f>
        <v>462</v>
      </c>
      <c r="E15" s="93">
        <f>VALUE([26]유량기기_1!$O$36)</f>
        <v>0</v>
      </c>
      <c r="F15" s="93">
        <f>VALUE([26]유량기기_1!$Q$36)</f>
        <v>0</v>
      </c>
      <c r="G15" s="93">
        <f>VALUE([26]유량기기_1!$E$36)</f>
        <v>7245</v>
      </c>
      <c r="H15" s="93">
        <f>VALUE([26]유량기기_1!$I$36)</f>
        <v>4806.5</v>
      </c>
      <c r="I15" s="93">
        <f>VALUE([26]유량기기_1!$G$36)</f>
        <v>1219</v>
      </c>
      <c r="J15" s="93">
        <f>[26]유량기기_3!$M$36</f>
        <v>1280.7</v>
      </c>
      <c r="K15" s="93">
        <f>[26]유량기기_3!$U$36</f>
        <v>7390</v>
      </c>
      <c r="L15" s="586">
        <f>VALUE([27]Report!$G$34)</f>
        <v>6783</v>
      </c>
      <c r="M15" s="85">
        <f>VALUE([26]계측기기_2!$I$33)</f>
        <v>1</v>
      </c>
      <c r="N15" s="126">
        <f>VALUE([26]유량기기_1!$M$36)</f>
        <v>46.5</v>
      </c>
      <c r="O15" s="85">
        <f>VALUE([26]계측기기_2!$L$33)</f>
        <v>1.01</v>
      </c>
      <c r="P15" s="144">
        <f>VALUE([26]유량기기_2!$O$36)</f>
        <v>52.5</v>
      </c>
      <c r="Q15" s="85">
        <f>VALUE([26]계측기기_2!$K$33)</f>
        <v>0.49</v>
      </c>
      <c r="R15" s="143">
        <f>VALUE([26]유량기기_2!$I$36)</f>
        <v>3945.7</v>
      </c>
      <c r="S15" s="126">
        <f>VALUE([26]유량기기_2!$K$36)</f>
        <v>80.7</v>
      </c>
      <c r="T15" s="85">
        <f>VALUE([26]유량기기_1!$S$36)</f>
        <v>6602.6</v>
      </c>
      <c r="U15" s="93">
        <f>VALUE([26]유량기기_1!$U$36)</f>
        <v>8765</v>
      </c>
      <c r="V15" s="93">
        <f>VALUE([26]유량기기_2!$C$36)</f>
        <v>10114.4</v>
      </c>
      <c r="W15" s="126">
        <f>VALUE([26]유량기기_2!$E$36)</f>
        <v>29698.6</v>
      </c>
      <c r="X15" s="85">
        <f>[26]유량기기_3!$K$36</f>
        <v>12363.2</v>
      </c>
      <c r="Y15" s="299">
        <f>VALUE([26]계측기기_2!$M$33/10000)</f>
        <v>0.63857900000000001</v>
      </c>
      <c r="Z15" s="143">
        <f>[26]유량기기_3!$Q$36</f>
        <v>116.1</v>
      </c>
      <c r="AA15" s="144">
        <f>[26]유량기기_3!$O$36</f>
        <v>17.399999999999999</v>
      </c>
      <c r="AB15" s="301">
        <f>[26]유량기기_3!$I$36</f>
        <v>162</v>
      </c>
      <c r="AC15" s="85">
        <f>VALUE([26]유량기기_2!$S$36)</f>
        <v>0</v>
      </c>
      <c r="AD15" s="93">
        <f>[26]유량기기_3!$I$36</f>
        <v>162</v>
      </c>
      <c r="AE15" s="93">
        <f>[26]유량기기_3!$C$36</f>
        <v>9.3000000000000007</v>
      </c>
      <c r="AF15" s="738">
        <f t="shared" si="13"/>
        <v>26.171429741966602</v>
      </c>
      <c r="AG15" s="298">
        <f t="shared" ref="AG15:AG16" si="76">AL15/1000</f>
        <v>0</v>
      </c>
      <c r="AH15" s="299">
        <f t="shared" ref="AH15:AH16" si="77">AM15/1000</f>
        <v>47.98</v>
      </c>
      <c r="AI15" s="126">
        <f>[26]유량기기_3!$S$36</f>
        <v>0</v>
      </c>
      <c r="AJ15" s="591">
        <f>'[3]1월'!$D22</f>
        <v>590</v>
      </c>
      <c r="AK15" s="144"/>
      <c r="AL15" s="597">
        <v>0</v>
      </c>
      <c r="AM15" s="618">
        <v>47980</v>
      </c>
      <c r="AN15" s="736">
        <f>'[4]1월'!$D20</f>
        <v>18.690199852799637</v>
      </c>
      <c r="AO15" s="736">
        <f>'[5]1월'!$D20</f>
        <v>7.4812298891669649</v>
      </c>
      <c r="AP15" s="14">
        <f>'[26]유량기기(증설)_1'!$C$36</f>
        <v>1681</v>
      </c>
      <c r="AQ15" s="14">
        <f>'[26]유량기기(증설)_1'!$E$36</f>
        <v>871</v>
      </c>
      <c r="AR15" s="14">
        <f>'[26]유량기기(증설)_1'!$G$36</f>
        <v>776</v>
      </c>
      <c r="AS15" s="14">
        <f t="shared" ref="AS15:AS16" si="78">AQ15+AR15</f>
        <v>1647</v>
      </c>
      <c r="AT15" s="14">
        <f>'[26]유량기기(증설)_2'!$C$36</f>
        <v>857</v>
      </c>
      <c r="AU15" s="14">
        <f>'[26]유량기기(증설)_2'!$E$36</f>
        <v>885</v>
      </c>
      <c r="AV15" s="14">
        <f t="shared" ref="AV15:AV16" si="79">AT15+AU15</f>
        <v>1742</v>
      </c>
      <c r="AW15" s="14">
        <f>'[26]유량기기(증설)_2'!$G$36</f>
        <v>89</v>
      </c>
      <c r="AX15" s="14">
        <f t="shared" ref="AX15:AX16" si="80">AQ15+AR15</f>
        <v>1647</v>
      </c>
      <c r="AY15" s="14">
        <f>'[26]유량기기(증설)_2'!$I$36</f>
        <v>1320</v>
      </c>
      <c r="AZ15" s="14">
        <f>'[26]유량기기(증설)_2'!$K$36</f>
        <v>1325</v>
      </c>
      <c r="BA15" s="14">
        <f t="shared" ref="BA15:BA16" si="81">AY15+AZ15</f>
        <v>2645</v>
      </c>
      <c r="BB15" s="14">
        <f>'[26]유량기기(증설)_2'!$M$36</f>
        <v>8</v>
      </c>
      <c r="BC15" s="14">
        <f>'[26]유량기기(증설)_2'!$O$36</f>
        <v>10</v>
      </c>
      <c r="BD15" s="14">
        <f t="shared" ref="BD15:BD16" si="82">(BB15+BC15)</f>
        <v>18</v>
      </c>
      <c r="BE15" s="14">
        <f>'[26]유량기기(증설)_1'!$I$36</f>
        <v>9</v>
      </c>
      <c r="BF15" s="14">
        <f>'[26]유량기기(증설)_1'!$K$36</f>
        <v>9</v>
      </c>
      <c r="BG15" s="14">
        <f t="shared" ref="BG15:BG16" si="83">BD15+BE15</f>
        <v>27</v>
      </c>
      <c r="BH15" s="14">
        <f>'[26]유량기기(증설)_1'!$M$36</f>
        <v>724</v>
      </c>
      <c r="BI15" s="14">
        <f>'[26]유량기기(증설)_1'!$O$36</f>
        <v>706</v>
      </c>
      <c r="BJ15" s="14">
        <f t="shared" ref="BJ15:BJ16" si="84">BH15+BI15</f>
        <v>1430</v>
      </c>
      <c r="BK15" s="14">
        <f>'[26]계측기기(증설)_1'!$O$33</f>
        <v>7941.75</v>
      </c>
    </row>
    <row r="16" spans="1:63" s="14" customFormat="1" ht="18" customHeight="1">
      <c r="A16" s="70">
        <f>수질관리!A16</f>
        <v>44209</v>
      </c>
      <c r="B16" s="93">
        <f>VALUE([28]유량기기_1!$C$36)</f>
        <v>0</v>
      </c>
      <c r="C16" s="297">
        <f>수질관리!E16</f>
        <v>0</v>
      </c>
      <c r="D16" s="297">
        <f t="shared" si="75"/>
        <v>576</v>
      </c>
      <c r="E16" s="93">
        <f>VALUE([28]유량기기_1!$O$36)</f>
        <v>0</v>
      </c>
      <c r="F16" s="93">
        <f>VALUE([28]유량기기_1!$Q$36)</f>
        <v>0</v>
      </c>
      <c r="G16" s="93">
        <f>VALUE([28]유량기기_1!$E$36)</f>
        <v>7876</v>
      </c>
      <c r="H16" s="93">
        <f>VALUE([28]유량기기_1!$I$36)</f>
        <v>4973.7</v>
      </c>
      <c r="I16" s="93">
        <f>VALUE([28]유량기기_1!$G$36)</f>
        <v>1268.0999999999999</v>
      </c>
      <c r="J16" s="93">
        <f>[28]유량기기_3!$M$36</f>
        <v>1147.3</v>
      </c>
      <c r="K16" s="93">
        <f>[28]유량기기_3!$U$36</f>
        <v>7264</v>
      </c>
      <c r="L16" s="586">
        <f>VALUE([29]Report!$G$34)</f>
        <v>7300</v>
      </c>
      <c r="M16" s="85">
        <f>VALUE([28]계측기기_2!$I$33)</f>
        <v>0.92</v>
      </c>
      <c r="N16" s="126">
        <f>VALUE([28]유량기기_1!$M$36)</f>
        <v>50.4</v>
      </c>
      <c r="O16" s="85">
        <f>VALUE([28]계측기기_2!$L$33)</f>
        <v>0.68</v>
      </c>
      <c r="P16" s="144">
        <f>VALUE([28]유량기기_2!$O$36)</f>
        <v>49.2</v>
      </c>
      <c r="Q16" s="85">
        <f>VALUE([28]계측기기_2!$K$33)</f>
        <v>0.48</v>
      </c>
      <c r="R16" s="143">
        <f>VALUE([28]유량기기_2!$I$36)</f>
        <v>3945.9</v>
      </c>
      <c r="S16" s="126">
        <f>VALUE([28]유량기기_2!$K$36)</f>
        <v>81.2</v>
      </c>
      <c r="T16" s="85">
        <f>VALUE([28]유량기기_1!$S$36)</f>
        <v>5100.2</v>
      </c>
      <c r="U16" s="93">
        <f>VALUE([28]유량기기_1!$U$36)</f>
        <v>8768.7000000000007</v>
      </c>
      <c r="V16" s="93">
        <f>VALUE([28]유량기기_2!$C$36)</f>
        <v>9839.4</v>
      </c>
      <c r="W16" s="126">
        <f>VALUE([28]유량기기_2!$E$36)</f>
        <v>29700.1</v>
      </c>
      <c r="X16" s="85">
        <f>[28]유량기기_3!$K$36</f>
        <v>12360.5</v>
      </c>
      <c r="Y16" s="299">
        <f>VALUE([28]계측기기_2!$M$33/10000)</f>
        <v>0.67470399999999997</v>
      </c>
      <c r="Z16" s="143">
        <f>[28]유량기기_3!$Q$36</f>
        <v>109.6</v>
      </c>
      <c r="AA16" s="144">
        <f>[28]유량기기_3!$O$36</f>
        <v>23.3</v>
      </c>
      <c r="AB16" s="301">
        <f>[28]유량기기_3!$I$36</f>
        <v>142</v>
      </c>
      <c r="AC16" s="85">
        <f>VALUE([28]유량기기_2!$S$36)</f>
        <v>0</v>
      </c>
      <c r="AD16" s="93">
        <f>[28]유량기기_3!$I$36</f>
        <v>142</v>
      </c>
      <c r="AE16" s="93">
        <f>[28]유량기기_3!$C$36</f>
        <v>8</v>
      </c>
      <c r="AF16" s="738">
        <f t="shared" si="13"/>
        <v>22.401602087758675</v>
      </c>
      <c r="AG16" s="298">
        <f t="shared" si="76"/>
        <v>13.33</v>
      </c>
      <c r="AH16" s="299">
        <f t="shared" si="77"/>
        <v>17.600000000000001</v>
      </c>
      <c r="AI16" s="126">
        <f>[28]유량기기_3!$S$36</f>
        <v>17.010000000000002</v>
      </c>
      <c r="AJ16" s="591">
        <f>'[3]1월'!$D23</f>
        <v>590</v>
      </c>
      <c r="AK16" s="144"/>
      <c r="AL16" s="596">
        <v>13330</v>
      </c>
      <c r="AM16" s="618">
        <v>17600</v>
      </c>
      <c r="AN16" s="736">
        <f>'[4]1월'!$D21</f>
        <v>15.08662175168431</v>
      </c>
      <c r="AO16" s="736">
        <f>'[5]1월'!$D21</f>
        <v>7.314980336074365</v>
      </c>
      <c r="AP16" s="14">
        <f>'[28]유량기기(증설)_1'!$C$36</f>
        <v>1771</v>
      </c>
      <c r="AQ16" s="14">
        <f>'[28]유량기기(증설)_1'!$E$36</f>
        <v>931</v>
      </c>
      <c r="AR16" s="14">
        <f>'[28]유량기기(증설)_1'!$G$36</f>
        <v>816</v>
      </c>
      <c r="AS16" s="14">
        <f t="shared" si="78"/>
        <v>1747</v>
      </c>
      <c r="AT16" s="14">
        <f>'[28]유량기기(증설)_2'!$C$36</f>
        <v>925</v>
      </c>
      <c r="AU16" s="14">
        <f>'[28]유량기기(증설)_2'!$E$36</f>
        <v>921</v>
      </c>
      <c r="AV16" s="14">
        <f t="shared" si="79"/>
        <v>1846</v>
      </c>
      <c r="AW16" s="14">
        <f>'[28]유량기기(증설)_2'!$G$36</f>
        <v>84</v>
      </c>
      <c r="AX16" s="14">
        <f t="shared" si="80"/>
        <v>1747</v>
      </c>
      <c r="AY16" s="14">
        <f>'[28]유량기기(증설)_2'!$I$36</f>
        <v>1320</v>
      </c>
      <c r="AZ16" s="14">
        <f>'[28]유량기기(증설)_2'!$K$36</f>
        <v>1320</v>
      </c>
      <c r="BA16" s="14">
        <f t="shared" si="81"/>
        <v>2640</v>
      </c>
      <c r="BB16" s="14">
        <f>'[28]유량기기(증설)_2'!$M$36</f>
        <v>7</v>
      </c>
      <c r="BC16" s="14">
        <f>'[28]유량기기(증설)_2'!$O$36</f>
        <v>11</v>
      </c>
      <c r="BD16" s="14">
        <f t="shared" si="82"/>
        <v>18</v>
      </c>
      <c r="BE16" s="14">
        <f>'[28]유량기기(증설)_1'!$I$36</f>
        <v>9</v>
      </c>
      <c r="BF16" s="14">
        <f>'[28]유량기기(증설)_1'!$K$36</f>
        <v>9</v>
      </c>
      <c r="BG16" s="14">
        <f t="shared" si="83"/>
        <v>27</v>
      </c>
      <c r="BH16" s="14">
        <f>'[28]유량기기(증설)_1'!$M$36</f>
        <v>709</v>
      </c>
      <c r="BI16" s="14">
        <f>'[28]유량기기(증설)_1'!$O$36</f>
        <v>692</v>
      </c>
      <c r="BJ16" s="14">
        <f t="shared" si="84"/>
        <v>1401</v>
      </c>
      <c r="BK16" s="14">
        <f>'[28]계측기기(증설)_1'!$O$33</f>
        <v>8081.5</v>
      </c>
    </row>
    <row r="17" spans="1:63" s="14" customFormat="1" ht="18" customHeight="1">
      <c r="A17" s="70">
        <f>수질관리!A17</f>
        <v>44210</v>
      </c>
      <c r="B17" s="93">
        <f>VALUE([30]유량기기_1!$C$36)</f>
        <v>0</v>
      </c>
      <c r="C17" s="297">
        <f>수질관리!E17</f>
        <v>0</v>
      </c>
      <c r="D17" s="297">
        <f t="shared" ref="D17" si="85">G17-L17</f>
        <v>280</v>
      </c>
      <c r="E17" s="93">
        <f>VALUE([30]유량기기_1!$O$36)</f>
        <v>0</v>
      </c>
      <c r="F17" s="93">
        <f>VALUE([30]유량기기_1!$Q$36)</f>
        <v>0</v>
      </c>
      <c r="G17" s="93">
        <f>VALUE([30]유량기기_1!$E$36)</f>
        <v>8022</v>
      </c>
      <c r="H17" s="93">
        <f>VALUE([30]유량기기_1!$I$36)</f>
        <v>5236.6000000000004</v>
      </c>
      <c r="I17" s="93">
        <f>VALUE([30]유량기기_1!$G$36)</f>
        <v>1275.5999999999999</v>
      </c>
      <c r="J17" s="93">
        <f>[30]유량기기_3!$M$36</f>
        <v>1143.3</v>
      </c>
      <c r="K17" s="93">
        <f>[30]유량기기_3!$U$36</f>
        <v>6961</v>
      </c>
      <c r="L17" s="586">
        <f>VALUE([31]Report!$G$34)</f>
        <v>7742</v>
      </c>
      <c r="M17" s="85">
        <f>VALUE([30]계측기기_2!$I$33)</f>
        <v>1</v>
      </c>
      <c r="N17" s="126">
        <f>VALUE([30]유량기기_1!$M$36)</f>
        <v>48.9</v>
      </c>
      <c r="O17" s="85">
        <f>VALUE([30]계측기기_2!$L$33)</f>
        <v>0.7</v>
      </c>
      <c r="P17" s="144">
        <f>VALUE([30]유량기기_2!$O$36)</f>
        <v>44.2</v>
      </c>
      <c r="Q17" s="85">
        <f>VALUE([30]계측기기_2!$K$33)</f>
        <v>0.49</v>
      </c>
      <c r="R17" s="143">
        <f>VALUE([30]유량기기_2!$I$36)</f>
        <v>3945.9</v>
      </c>
      <c r="S17" s="126">
        <f>VALUE([30]유량기기_2!$K$36)</f>
        <v>81.599999999999994</v>
      </c>
      <c r="T17" s="85">
        <f>VALUE([30]유량기기_1!$S$36)</f>
        <v>5917.6</v>
      </c>
      <c r="U17" s="93">
        <f>VALUE([30]유량기기_1!$U$36)</f>
        <v>8723.2999999999993</v>
      </c>
      <c r="V17" s="93">
        <f>VALUE([30]유량기기_2!$C$36)</f>
        <v>9908.5</v>
      </c>
      <c r="W17" s="126">
        <f>VALUE([30]유량기기_2!$E$36)</f>
        <v>29699.5</v>
      </c>
      <c r="X17" s="85">
        <f>[30]유량기기_3!$K$36</f>
        <v>12361.4</v>
      </c>
      <c r="Y17" s="299">
        <f>VALUE([30]계측기기_2!$M$33/10000)</f>
        <v>0.69137499999999996</v>
      </c>
      <c r="Z17" s="143">
        <f>[30]유량기기_3!$Q$36</f>
        <v>106.9</v>
      </c>
      <c r="AA17" s="144">
        <f>[30]유량기기_3!$O$36</f>
        <v>25.8</v>
      </c>
      <c r="AB17" s="301">
        <f>[30]유량기기_3!$I$36</f>
        <v>176</v>
      </c>
      <c r="AC17" s="85">
        <f>VALUE([30]유량기기_2!$S$36)</f>
        <v>0</v>
      </c>
      <c r="AD17" s="93">
        <f>[30]유량기기_3!$I$36</f>
        <v>176</v>
      </c>
      <c r="AE17" s="93">
        <f>[30]유량기기_3!$C$36</f>
        <v>8.5</v>
      </c>
      <c r="AF17" s="738">
        <f t="shared" si="13"/>
        <v>23.423512295537648</v>
      </c>
      <c r="AG17" s="298">
        <f t="shared" ref="AG17" si="86">AL17/1000</f>
        <v>21.42</v>
      </c>
      <c r="AH17" s="299">
        <f t="shared" ref="AH17" si="87">AM17/1000</f>
        <v>34.21</v>
      </c>
      <c r="AI17" s="126">
        <f>[30]유량기기_3!$S$36</f>
        <v>14.13</v>
      </c>
      <c r="AJ17" s="591">
        <f>'[3]1월'!$D24</f>
        <v>590</v>
      </c>
      <c r="AK17" s="144"/>
      <c r="AL17" s="596">
        <v>21420</v>
      </c>
      <c r="AM17" s="618">
        <v>34210</v>
      </c>
      <c r="AN17" s="736">
        <f>'[4]1월'!$D22</f>
        <v>16.108531959463285</v>
      </c>
      <c r="AO17" s="736">
        <f>'[5]1월'!$D22</f>
        <v>7.314980336074365</v>
      </c>
      <c r="AP17" s="14">
        <f>'[30]유량기기(증설)_1'!$C$36</f>
        <v>1812</v>
      </c>
      <c r="AQ17" s="14">
        <f>'[30]유량기기(증설)_1'!$E$36</f>
        <v>916</v>
      </c>
      <c r="AR17" s="14">
        <f>'[30]유량기기(증설)_1'!$G$36</f>
        <v>869</v>
      </c>
      <c r="AS17" s="14">
        <f t="shared" ref="AS17" si="88">AQ17+AR17</f>
        <v>1785</v>
      </c>
      <c r="AT17" s="14">
        <f>'[30]유량기기(증설)_2'!$C$36</f>
        <v>947</v>
      </c>
      <c r="AU17" s="14">
        <f>'[30]유량기기(증설)_2'!$E$36</f>
        <v>903</v>
      </c>
      <c r="AV17" s="14">
        <f t="shared" ref="AV17" si="89">AT17+AU17</f>
        <v>1850</v>
      </c>
      <c r="AW17" s="14">
        <f>'[30]유량기기(증설)_2'!$G$36</f>
        <v>97</v>
      </c>
      <c r="AX17" s="14">
        <f t="shared" ref="AX17" si="90">AQ17+AR17</f>
        <v>1785</v>
      </c>
      <c r="AY17" s="14">
        <f>'[30]유량기기(증설)_2'!$I$36</f>
        <v>1319</v>
      </c>
      <c r="AZ17" s="14">
        <f>'[30]유량기기(증설)_2'!$K$36</f>
        <v>1321</v>
      </c>
      <c r="BA17" s="14">
        <f t="shared" ref="BA17" si="91">AY17+AZ17</f>
        <v>2640</v>
      </c>
      <c r="BB17" s="14">
        <f>'[30]유량기기(증설)_2'!$M$36</f>
        <v>10</v>
      </c>
      <c r="BC17" s="14">
        <f>'[30]유량기기(증설)_2'!$O$36</f>
        <v>14</v>
      </c>
      <c r="BD17" s="14">
        <f t="shared" ref="BD17" si="92">(BB17+BC17)</f>
        <v>24</v>
      </c>
      <c r="BE17" s="14">
        <f>'[30]유량기기(증설)_1'!$I$36</f>
        <v>10</v>
      </c>
      <c r="BF17" s="14">
        <f>'[30]유량기기(증설)_1'!$K$36</f>
        <v>9</v>
      </c>
      <c r="BG17" s="14">
        <f t="shared" ref="BG17" si="93">BD17+BE17</f>
        <v>34</v>
      </c>
      <c r="BH17" s="14">
        <f>'[30]유량기기(증설)_1'!$M$36</f>
        <v>710</v>
      </c>
      <c r="BI17" s="14">
        <f>'[30]유량기기(증설)_1'!$O$36</f>
        <v>690</v>
      </c>
      <c r="BJ17" s="14">
        <f t="shared" ref="BJ17" si="94">BH17+BI17</f>
        <v>1400</v>
      </c>
      <c r="BK17" s="14">
        <f>'[30]계측기기(증설)_1'!$O$33</f>
        <v>8322.2900000000009</v>
      </c>
    </row>
    <row r="18" spans="1:63" s="14" customFormat="1" ht="17.25" customHeight="1">
      <c r="A18" s="70">
        <f>수질관리!A18</f>
        <v>44211</v>
      </c>
      <c r="B18" s="93">
        <f>VALUE([32]유량기기_1!$C$36)</f>
        <v>0</v>
      </c>
      <c r="C18" s="297">
        <f>수질관리!E18</f>
        <v>0</v>
      </c>
      <c r="D18" s="297">
        <f t="shared" ref="D18" si="95">G18-L18</f>
        <v>188</v>
      </c>
      <c r="E18" s="93">
        <f>VALUE([32]유량기기_1!$O$36)</f>
        <v>0</v>
      </c>
      <c r="F18" s="93">
        <f>VALUE([32]유량기기_1!$Q$36)</f>
        <v>0</v>
      </c>
      <c r="G18" s="93">
        <f>VALUE([32]유량기기_1!$E$36)</f>
        <v>7634</v>
      </c>
      <c r="H18" s="93">
        <f>VALUE([32]유량기기_1!$I$36)</f>
        <v>4908.1000000000004</v>
      </c>
      <c r="I18" s="93">
        <f>VALUE([32]유량기기_1!$G$36)</f>
        <v>1320</v>
      </c>
      <c r="J18" s="93">
        <f>[32]유량기기_3!$M$36</f>
        <v>1176.4000000000001</v>
      </c>
      <c r="K18" s="93">
        <f>[32]유량기기_3!$U$36</f>
        <v>7083</v>
      </c>
      <c r="L18" s="586">
        <f>VALUE([33]Report!$G$34)</f>
        <v>7446</v>
      </c>
      <c r="M18" s="85">
        <f>VALUE([32]계측기기_2!$I$33)</f>
        <v>1</v>
      </c>
      <c r="N18" s="126">
        <f>VALUE([32]유량기기_1!$M$36)</f>
        <v>48.3</v>
      </c>
      <c r="O18" s="85">
        <f>VALUE([32]계측기기_2!$L$33)</f>
        <v>0.77</v>
      </c>
      <c r="P18" s="144">
        <f>VALUE([32]유량기기_2!$O$36)</f>
        <v>54.2</v>
      </c>
      <c r="Q18" s="85">
        <f>VALUE([32]계측기기_2!$K$33)</f>
        <v>0.47</v>
      </c>
      <c r="R18" s="143">
        <f>VALUE([32]유량기기_2!$I$36)</f>
        <v>3944.7</v>
      </c>
      <c r="S18" s="126">
        <f>VALUE([32]유량기기_2!$K$36)</f>
        <v>81.900000000000006</v>
      </c>
      <c r="T18" s="85">
        <f>VALUE([32]유량기기_1!$S$36)</f>
        <v>6061.1</v>
      </c>
      <c r="U18" s="93">
        <f>VALUE([32]유량기기_1!$U$36)</f>
        <v>8443.7000000000007</v>
      </c>
      <c r="V18" s="93">
        <f>VALUE([32]유량기기_2!$C$36)</f>
        <v>10125.6</v>
      </c>
      <c r="W18" s="126">
        <f>VALUE([32]유량기기_2!$E$36)</f>
        <v>29699.8</v>
      </c>
      <c r="X18" s="85">
        <f>[32]유량기기_3!$K$36</f>
        <v>12359.1</v>
      </c>
      <c r="Y18" s="299">
        <f>VALUE([32]계측기기_2!$M$33/10000)</f>
        <v>0.72741699999999998</v>
      </c>
      <c r="Z18" s="143">
        <f>[32]유량기기_3!$Q$36</f>
        <v>105.9</v>
      </c>
      <c r="AA18" s="144">
        <f>[32]유량기기_3!$O$36</f>
        <v>27.4</v>
      </c>
      <c r="AB18" s="301">
        <f>[32]유량기기_3!$I$36</f>
        <v>216</v>
      </c>
      <c r="AC18" s="85">
        <f>VALUE([32]유량기기_2!$S$36)</f>
        <v>0</v>
      </c>
      <c r="AD18" s="93">
        <f>[32]유량기기_3!$I$36</f>
        <v>216</v>
      </c>
      <c r="AE18" s="93">
        <f>[32]유량기기_3!$C$36</f>
        <v>11.3</v>
      </c>
      <c r="AF18" s="738">
        <f t="shared" si="13"/>
        <v>30.649465681630765</v>
      </c>
      <c r="AG18" s="298">
        <f t="shared" ref="AG18" si="96">AL18/1000</f>
        <v>0</v>
      </c>
      <c r="AH18" s="299">
        <f t="shared" ref="AH18" si="97">AM18/1000</f>
        <v>72.430000000000007</v>
      </c>
      <c r="AI18" s="126">
        <f>[32]유량기기_3!$S$36</f>
        <v>40.17</v>
      </c>
      <c r="AJ18" s="591">
        <f>'[3]1월'!$D25</f>
        <v>570</v>
      </c>
      <c r="AK18" s="144"/>
      <c r="AL18" s="597">
        <v>0</v>
      </c>
      <c r="AM18" s="618">
        <v>72430</v>
      </c>
      <c r="AN18" s="736">
        <f>'[4]1월'!$D23</f>
        <v>21.782822850025475</v>
      </c>
      <c r="AO18" s="736">
        <f>'[5]1월'!$D23</f>
        <v>8.8666428316052919</v>
      </c>
      <c r="AP18" s="14">
        <f>'[32]유량기기(증설)_1'!$C$36</f>
        <v>1892</v>
      </c>
      <c r="AQ18" s="14">
        <f>'[32]유량기기(증설)_1'!$E$36</f>
        <v>947</v>
      </c>
      <c r="AR18" s="14">
        <f>'[32]유량기기(증설)_1'!$G$36</f>
        <v>944</v>
      </c>
      <c r="AS18" s="14">
        <f t="shared" ref="AS18" si="98">AQ18+AR18</f>
        <v>1891</v>
      </c>
      <c r="AT18" s="14">
        <f>'[32]유량기기(증설)_2'!$C$36</f>
        <v>987</v>
      </c>
      <c r="AU18" s="14">
        <f>'[32]유량기기(증설)_2'!$E$36</f>
        <v>999</v>
      </c>
      <c r="AV18" s="14">
        <f t="shared" ref="AV18" si="99">AT18+AU18</f>
        <v>1986</v>
      </c>
      <c r="AW18" s="14">
        <f>'[32]유량기기(증설)_2'!$G$36</f>
        <v>67</v>
      </c>
      <c r="AX18" s="14">
        <f t="shared" ref="AX18" si="100">AQ18+AR18</f>
        <v>1891</v>
      </c>
      <c r="AY18" s="14">
        <f>'[32]유량기기(증설)_2'!$I$36</f>
        <v>1320</v>
      </c>
      <c r="AZ18" s="14">
        <f>'[32]유량기기(증설)_2'!$K$36</f>
        <v>1324</v>
      </c>
      <c r="BA18" s="14">
        <f t="shared" ref="BA18" si="101">AY18+AZ18</f>
        <v>2644</v>
      </c>
      <c r="BB18" s="14">
        <f>'[32]유량기기(증설)_2'!$M$36</f>
        <v>11</v>
      </c>
      <c r="BC18" s="14">
        <f>'[32]유량기기(증설)_2'!$O$36</f>
        <v>11</v>
      </c>
      <c r="BD18" s="14">
        <f t="shared" ref="BD18" si="102">(BB18+BC18)</f>
        <v>22</v>
      </c>
      <c r="BE18" s="14">
        <f>'[32]유량기기(증설)_1'!$I$36</f>
        <v>11</v>
      </c>
      <c r="BF18" s="14">
        <f>'[32]유량기기(증설)_1'!$K$36</f>
        <v>11</v>
      </c>
      <c r="BG18" s="14">
        <f t="shared" ref="BG18" si="103">BD18+BE18</f>
        <v>33</v>
      </c>
      <c r="BH18" s="14">
        <f>'[32]유량기기(증설)_1'!$M$36</f>
        <v>856</v>
      </c>
      <c r="BI18" s="14">
        <f>'[32]유량기기(증설)_1'!$O$36</f>
        <v>833</v>
      </c>
      <c r="BJ18" s="14">
        <f t="shared" ref="BJ18" si="104">BH18+BI18</f>
        <v>1689</v>
      </c>
      <c r="BK18" s="14">
        <f>'[32]계측기기(증설)_1'!$O$33</f>
        <v>8278.58</v>
      </c>
    </row>
    <row r="19" spans="1:63" s="14" customFormat="1" ht="18" customHeight="1">
      <c r="A19" s="70">
        <f>수질관리!A19</f>
        <v>44212</v>
      </c>
      <c r="B19" s="93">
        <f>VALUE([34]유량기기_1!$C$36)</f>
        <v>0</v>
      </c>
      <c r="C19" s="297">
        <f>수질관리!E19</f>
        <v>0</v>
      </c>
      <c r="D19" s="297">
        <f t="shared" ref="D19:D20" si="105">G19-L19</f>
        <v>377</v>
      </c>
      <c r="E19" s="93">
        <f>VALUE([34]유량기기_1!$O$36)</f>
        <v>0</v>
      </c>
      <c r="F19" s="93">
        <f>VALUE([34]유량기기_1!$Q$36)</f>
        <v>0</v>
      </c>
      <c r="G19" s="93">
        <f>VALUE([34]유량기기_1!$E$36)</f>
        <v>7523</v>
      </c>
      <c r="H19" s="93">
        <f>VALUE([34]유량기기_1!$I$36)</f>
        <v>4787.3</v>
      </c>
      <c r="I19" s="93">
        <f>VALUE([34]유량기기_1!$G$36)</f>
        <v>1264.0999999999999</v>
      </c>
      <c r="J19" s="93">
        <f>[34]유량기기_3!$M$36</f>
        <v>1187.2</v>
      </c>
      <c r="K19" s="93">
        <f>[34]유량기기_3!$U$36</f>
        <v>7085</v>
      </c>
      <c r="L19" s="586">
        <f>VALUE([35]Report!$G$34)</f>
        <v>7146</v>
      </c>
      <c r="M19" s="85">
        <f>VALUE([34]계측기기_2!$I$33)</f>
        <v>0.92</v>
      </c>
      <c r="N19" s="126">
        <f>VALUE([34]유량기기_1!$M$36)</f>
        <v>48.6</v>
      </c>
      <c r="O19" s="85">
        <f>VALUE([34]계측기기_2!$L$33)</f>
        <v>0.86</v>
      </c>
      <c r="P19" s="144">
        <f>VALUE([34]유량기기_2!$O$36)</f>
        <v>39.4</v>
      </c>
      <c r="Q19" s="85">
        <f>VALUE([34]계측기기_2!$K$33)</f>
        <v>0.44</v>
      </c>
      <c r="R19" s="143">
        <f>VALUE([34]유량기기_2!$I$36)</f>
        <v>3944.3</v>
      </c>
      <c r="S19" s="126">
        <f>VALUE([34]유량기기_2!$K$36)</f>
        <v>82.4</v>
      </c>
      <c r="T19" s="85">
        <f>VALUE([34]유량기기_1!$S$36)</f>
        <v>6197.7</v>
      </c>
      <c r="U19" s="93">
        <f>VALUE([34]유량기기_1!$U$36)</f>
        <v>8529.7999999999993</v>
      </c>
      <c r="V19" s="93">
        <f>VALUE([34]유량기기_2!$C$36)</f>
        <v>9866.4</v>
      </c>
      <c r="W19" s="126">
        <f>VALUE([34]유량기기_2!$E$36)</f>
        <v>29701.5</v>
      </c>
      <c r="X19" s="85">
        <f>[34]유량기기_3!$K$36</f>
        <v>12361.3</v>
      </c>
      <c r="Y19" s="299">
        <f>VALUE([34]계측기기_2!$M$33/10000)</f>
        <v>0.54085399999999995</v>
      </c>
      <c r="Z19" s="143">
        <f>[34]유량기기_3!$Q$36</f>
        <v>120.1</v>
      </c>
      <c r="AA19" s="144">
        <f>[34]유량기기_3!$O$36</f>
        <v>15.1</v>
      </c>
      <c r="AB19" s="301">
        <f>[34]유량기기_3!$I$36</f>
        <v>84</v>
      </c>
      <c r="AC19" s="85">
        <f>VALUE([34]유량기기_2!$S$36)</f>
        <v>0</v>
      </c>
      <c r="AD19" s="93">
        <f>[34]유량기기_3!$I$36</f>
        <v>84</v>
      </c>
      <c r="AE19" s="93">
        <f>[34]유량기기_3!$C$36</f>
        <v>5.5</v>
      </c>
      <c r="AF19" s="738">
        <f t="shared" si="13"/>
        <v>22.315372920303012</v>
      </c>
      <c r="AG19" s="298">
        <f t="shared" ref="AG19:AG20" si="106">AL19/1000</f>
        <v>0</v>
      </c>
      <c r="AH19" s="299">
        <f t="shared" ref="AH19:AH20" si="107">AM19/1000</f>
        <v>27.96</v>
      </c>
      <c r="AI19" s="126">
        <f>[34]유량기기_3!$S$36</f>
        <v>25.83</v>
      </c>
      <c r="AJ19" s="591">
        <f>'[3]1월'!$D26</f>
        <v>570</v>
      </c>
      <c r="AK19" s="144"/>
      <c r="AL19" s="597">
        <v>0</v>
      </c>
      <c r="AM19" s="618">
        <v>27960</v>
      </c>
      <c r="AN19" s="736">
        <f>'[4]1월'!$D24</f>
        <v>10.622487686123534</v>
      </c>
      <c r="AO19" s="736">
        <f>'[5]1월'!$D24</f>
        <v>11.692885234179478</v>
      </c>
      <c r="AP19" s="14">
        <f>'[34]유량기기(증설)_1'!$C$36</f>
        <v>2152</v>
      </c>
      <c r="AQ19" s="14">
        <f>'[34]유량기기(증설)_1'!$E$36</f>
        <v>1052</v>
      </c>
      <c r="AR19" s="14">
        <f>'[34]유량기기(증설)_1'!$G$36</f>
        <v>1050</v>
      </c>
      <c r="AS19" s="14">
        <f t="shared" ref="AS19:AS20" si="108">AQ19+AR19</f>
        <v>2102</v>
      </c>
      <c r="AT19" s="14">
        <f>'[34]유량기기(증설)_2'!$C$36</f>
        <v>1125</v>
      </c>
      <c r="AU19" s="14">
        <f>'[34]유량기기(증설)_2'!$E$36</f>
        <v>1049</v>
      </c>
      <c r="AV19" s="14">
        <f t="shared" ref="AV19:AV20" si="109">AT19+AU19</f>
        <v>2174</v>
      </c>
      <c r="AW19" s="14">
        <f>'[34]유량기기(증설)_2'!$G$36</f>
        <v>76</v>
      </c>
      <c r="AX19" s="14">
        <f t="shared" ref="AX19:AX20" si="110">AQ19+AR19</f>
        <v>2102</v>
      </c>
      <c r="AY19" s="14">
        <f>'[34]유량기기(증설)_2'!$I$36</f>
        <v>1319</v>
      </c>
      <c r="AZ19" s="14">
        <f>'[34]유량기기(증설)_2'!$K$36</f>
        <v>1322</v>
      </c>
      <c r="BA19" s="14">
        <f t="shared" ref="BA19:BA20" si="111">AY19+AZ19</f>
        <v>2641</v>
      </c>
      <c r="BB19" s="14">
        <f>'[34]유량기기(증설)_2'!$M$36</f>
        <v>13</v>
      </c>
      <c r="BC19" s="14">
        <f>'[34]유량기기(증설)_2'!$O$36</f>
        <v>16</v>
      </c>
      <c r="BD19" s="14">
        <f t="shared" ref="BD19:BD20" si="112">(BB19+BC19)</f>
        <v>29</v>
      </c>
      <c r="BE19" s="14">
        <f>'[34]유량기기(증설)_1'!$I$36</f>
        <v>15</v>
      </c>
      <c r="BF19" s="14">
        <f>'[34]유량기기(증설)_1'!$K$36</f>
        <v>15</v>
      </c>
      <c r="BG19" s="14">
        <f t="shared" ref="BG19:BG20" si="113">BD19+BE19</f>
        <v>44</v>
      </c>
      <c r="BH19" s="661">
        <f>'[34]유량기기(증설)_1'!$M$36</f>
        <v>1127</v>
      </c>
      <c r="BI19" s="661">
        <f>'[34]유량기기(증설)_1'!$O$36</f>
        <v>1097</v>
      </c>
      <c r="BJ19" s="661">
        <f t="shared" ref="BJ19:BJ20" si="114">BH19+BI19</f>
        <v>2224</v>
      </c>
      <c r="BK19" s="14">
        <f>'[34]계측기기(증설)_1'!$O$33</f>
        <v>8745.4599999999991</v>
      </c>
    </row>
    <row r="20" spans="1:63" s="14" customFormat="1" ht="18" customHeight="1">
      <c r="A20" s="70">
        <f>수질관리!A20</f>
        <v>44213</v>
      </c>
      <c r="B20" s="93">
        <f>VALUE([36]유량기기_1!$C$36)</f>
        <v>0</v>
      </c>
      <c r="C20" s="297">
        <f>수질관리!E20</f>
        <v>0</v>
      </c>
      <c r="D20" s="297">
        <f t="shared" si="105"/>
        <v>483</v>
      </c>
      <c r="E20" s="93">
        <f>VALUE([36]유량기기_1!$O$36)</f>
        <v>0</v>
      </c>
      <c r="F20" s="93">
        <f>VALUE([36]유량기기_1!$Q$36)</f>
        <v>0</v>
      </c>
      <c r="G20" s="93">
        <f>VALUE([36]유량기기_1!$E$36)</f>
        <v>7640</v>
      </c>
      <c r="H20" s="93">
        <f>VALUE([36]유량기기_1!$I$36)</f>
        <v>4523.2</v>
      </c>
      <c r="I20" s="93">
        <f>VALUE([36]유량기기_1!$G$36)</f>
        <v>1270.8</v>
      </c>
      <c r="J20" s="93">
        <f>[36]유량기기_3!$M$36</f>
        <v>1211.4000000000001</v>
      </c>
      <c r="K20" s="93">
        <f>[36]유량기기_3!$U$36</f>
        <v>7037</v>
      </c>
      <c r="L20" s="586">
        <f>VALUE([37]Report!$G$34)</f>
        <v>7157</v>
      </c>
      <c r="M20" s="85">
        <f>VALUE([36]계측기기_2!$I$33)</f>
        <v>0.89</v>
      </c>
      <c r="N20" s="126">
        <f>VALUE([36]유량기기_1!$M$36)</f>
        <v>50.5</v>
      </c>
      <c r="O20" s="85">
        <f>VALUE([36]계측기기_2!$L$33)</f>
        <v>0.86</v>
      </c>
      <c r="P20" s="144">
        <f>VALUE([36]유량기기_2!$O$36)</f>
        <v>36.200000000000003</v>
      </c>
      <c r="Q20" s="85">
        <f>VALUE([36]계측기기_2!$K$33)</f>
        <v>0.45</v>
      </c>
      <c r="R20" s="143">
        <f>VALUE([36]유량기기_2!$I$36)</f>
        <v>3944</v>
      </c>
      <c r="S20" s="126">
        <f>VALUE([36]유량기기_2!$K$36)</f>
        <v>82.2</v>
      </c>
      <c r="T20" s="85">
        <f>VALUE([36]유량기기_1!$S$36)</f>
        <v>5857.6</v>
      </c>
      <c r="U20" s="93">
        <f>VALUE([36]유량기기_1!$U$36)</f>
        <v>8536.7000000000007</v>
      </c>
      <c r="V20" s="93">
        <f>VALUE([36]유량기기_2!$C$36)</f>
        <v>9841.9</v>
      </c>
      <c r="W20" s="126">
        <f>VALUE([36]유량기기_2!$E$36)</f>
        <v>29699.200000000001</v>
      </c>
      <c r="X20" s="85">
        <f>[36]유량기기_3!$K$36</f>
        <v>12362.7</v>
      </c>
      <c r="Y20" s="299">
        <f>VALUE([36]계측기기_2!$M$33/10000)</f>
        <v>0.55984999999999996</v>
      </c>
      <c r="Z20" s="143">
        <f>[36]유량기기_3!$Q$36</f>
        <v>119.5</v>
      </c>
      <c r="AA20" s="144">
        <f>[36]유량기기_3!$O$36</f>
        <v>15.1</v>
      </c>
      <c r="AB20" s="301">
        <f>[36]유량기기_3!$I$36</f>
        <v>134</v>
      </c>
      <c r="AC20" s="85">
        <f>VALUE([36]유량기기_2!$S$36)</f>
        <v>0</v>
      </c>
      <c r="AD20" s="93">
        <f>[36]유량기기_3!$I$36</f>
        <v>134</v>
      </c>
      <c r="AE20" s="93">
        <f>[36]유량기기_3!$C$36</f>
        <v>6.6</v>
      </c>
      <c r="AF20" s="738">
        <f t="shared" si="13"/>
        <v>21.546005092644311</v>
      </c>
      <c r="AG20" s="298">
        <f t="shared" si="106"/>
        <v>13.09</v>
      </c>
      <c r="AH20" s="299">
        <f t="shared" si="107"/>
        <v>0</v>
      </c>
      <c r="AI20" s="126">
        <f>[36]유량기기_3!$S$36</f>
        <v>35.24</v>
      </c>
      <c r="AJ20" s="591">
        <f>'[3]1월'!$D27</f>
        <v>570</v>
      </c>
      <c r="AK20" s="144"/>
      <c r="AL20" s="596">
        <v>13090</v>
      </c>
      <c r="AM20" s="618">
        <v>0</v>
      </c>
      <c r="AN20" s="736">
        <f>'[4]1월'!$D25</f>
        <v>12.236030119458755</v>
      </c>
      <c r="AO20" s="736">
        <f>'[5]1월'!$D25</f>
        <v>9.3099749731855557</v>
      </c>
      <c r="AP20" s="14">
        <f>'[36]유량기기(증설)_1'!$C$36</f>
        <v>2175</v>
      </c>
      <c r="AQ20" s="14">
        <f>'[36]유량기기(증설)_1'!$E$36</f>
        <v>1078</v>
      </c>
      <c r="AR20" s="14">
        <f>'[36]유량기기(증설)_1'!$G$36</f>
        <v>1075</v>
      </c>
      <c r="AS20" s="14">
        <f t="shared" si="108"/>
        <v>2153</v>
      </c>
      <c r="AT20" s="14">
        <f>'[36]유량기기(증설)_2'!$C$36</f>
        <v>1125</v>
      </c>
      <c r="AU20" s="14">
        <f>'[36]유량기기(증설)_2'!$E$36</f>
        <v>1078</v>
      </c>
      <c r="AV20" s="14">
        <f t="shared" si="109"/>
        <v>2203</v>
      </c>
      <c r="AW20" s="14">
        <f>'[36]유량기기(증설)_2'!$G$36</f>
        <v>57</v>
      </c>
      <c r="AX20" s="14">
        <f t="shared" si="110"/>
        <v>2153</v>
      </c>
      <c r="AY20" s="14">
        <f>'[36]유량기기(증설)_2'!$I$36</f>
        <v>1320</v>
      </c>
      <c r="AZ20" s="14">
        <f>'[36]유량기기(증설)_2'!$K$36</f>
        <v>1326</v>
      </c>
      <c r="BA20" s="14">
        <f t="shared" si="111"/>
        <v>2646</v>
      </c>
      <c r="BB20" s="14">
        <f>'[36]유량기기(증설)_2'!$M$36</f>
        <v>11</v>
      </c>
      <c r="BC20" s="14">
        <f>'[36]유량기기(증설)_2'!$O$36</f>
        <v>12</v>
      </c>
      <c r="BD20" s="14">
        <f t="shared" si="112"/>
        <v>23</v>
      </c>
      <c r="BE20" s="14">
        <f>'[36]유량기기(증설)_1'!$I$36</f>
        <v>12</v>
      </c>
      <c r="BF20" s="14">
        <f>'[36]유량기기(증설)_1'!$K$36</f>
        <v>12</v>
      </c>
      <c r="BG20" s="14">
        <f t="shared" si="113"/>
        <v>35</v>
      </c>
      <c r="BH20" s="661">
        <f>'[36]유량기기(증설)_1'!$M$36</f>
        <v>895</v>
      </c>
      <c r="BI20" s="661">
        <f>'[36]유량기기(증설)_1'!$O$36</f>
        <v>872</v>
      </c>
      <c r="BJ20" s="661">
        <f t="shared" si="114"/>
        <v>1767</v>
      </c>
      <c r="BK20" s="14">
        <f>'[36]계측기기(증설)_1'!$O$33</f>
        <v>8527.58</v>
      </c>
    </row>
    <row r="21" spans="1:63" s="14" customFormat="1" ht="18" customHeight="1">
      <c r="A21" s="70">
        <f>수질관리!A21</f>
        <v>44214</v>
      </c>
      <c r="B21" s="93">
        <f>VALUE([38]유량기기_1!$C$36)</f>
        <v>0</v>
      </c>
      <c r="C21" s="297">
        <f>수질관리!E21</f>
        <v>0</v>
      </c>
      <c r="D21" s="297">
        <f t="shared" ref="D21:D22" si="115">G21-L21</f>
        <v>340</v>
      </c>
      <c r="E21" s="93">
        <f>VALUE([38]유량기기_1!$O$36)</f>
        <v>0</v>
      </c>
      <c r="F21" s="93">
        <f>VALUE([38]유량기기_1!$Q$36)</f>
        <v>0</v>
      </c>
      <c r="G21" s="93">
        <f>VALUE([38]유량기기_1!$E$36)</f>
        <v>7545</v>
      </c>
      <c r="H21" s="93">
        <f>VALUE([38]유량기기_1!$I$36)</f>
        <v>4810.8999999999996</v>
      </c>
      <c r="I21" s="93">
        <f>VALUE([38]유량기기_1!$G$36)</f>
        <v>1293.3</v>
      </c>
      <c r="J21" s="93">
        <f>[38]유량기기_3!$M$36</f>
        <v>1248.5</v>
      </c>
      <c r="K21" s="93">
        <f>[38]유량기기_3!$U$36</f>
        <v>7279</v>
      </c>
      <c r="L21" s="586">
        <f>VALUE([39]Report!$G$34)</f>
        <v>7205</v>
      </c>
      <c r="M21" s="85">
        <f>VALUE([38]계측기기_2!$I$33)</f>
        <v>1.33</v>
      </c>
      <c r="N21" s="126">
        <f>VALUE([38]유량기기_1!$M$36)</f>
        <v>53.2</v>
      </c>
      <c r="O21" s="85">
        <f>VALUE([38]계측기기_2!$L$33)</f>
        <v>0.98</v>
      </c>
      <c r="P21" s="144">
        <f>VALUE([38]유량기기_2!$O$36)</f>
        <v>49.2</v>
      </c>
      <c r="Q21" s="85">
        <f>VALUE([38]계측기기_2!$K$33)</f>
        <v>0.47</v>
      </c>
      <c r="R21" s="143">
        <f>VALUE([38]유량기기_2!$I$36)</f>
        <v>3944.3</v>
      </c>
      <c r="S21" s="126">
        <f>VALUE([38]유량기기_2!$K$36)</f>
        <v>82.2</v>
      </c>
      <c r="T21" s="85">
        <f>VALUE([38]유량기기_1!$S$36)</f>
        <v>5423.9</v>
      </c>
      <c r="U21" s="93">
        <f>VALUE([38]유량기기_1!$U$36)</f>
        <v>8279.2999999999993</v>
      </c>
      <c r="V21" s="93">
        <f>VALUE([38]유량기기_2!$C$36)</f>
        <v>9679.1</v>
      </c>
      <c r="W21" s="126">
        <f>VALUE([38]유량기기_2!$E$36)</f>
        <v>29702</v>
      </c>
      <c r="X21" s="85">
        <f>[38]유량기기_3!$K$36</f>
        <v>12174.8</v>
      </c>
      <c r="Y21" s="299">
        <f>VALUE([38]계측기기_2!$M$33/10000)</f>
        <v>0.61227900000000002</v>
      </c>
      <c r="Z21" s="143">
        <f>[38]유량기기_3!$Q$36</f>
        <v>116.9</v>
      </c>
      <c r="AA21" s="144">
        <f>[38]유량기기_3!$O$36</f>
        <v>17.2</v>
      </c>
      <c r="AB21" s="301">
        <f>[38]유량기기_3!$I$36</f>
        <v>198</v>
      </c>
      <c r="AC21" s="85">
        <f>VALUE([38]유량기기_2!$S$36)</f>
        <v>0</v>
      </c>
      <c r="AD21" s="93">
        <f>[38]유량기기_3!$I$36</f>
        <v>198</v>
      </c>
      <c r="AE21" s="93">
        <f>[38]유량기기_3!$C$36</f>
        <v>12.5</v>
      </c>
      <c r="AF21" s="738">
        <f t="shared" si="13"/>
        <v>32.959921330128402</v>
      </c>
      <c r="AG21" s="298">
        <f t="shared" ref="AG21:AG22" si="116">AL21/1000</f>
        <v>0</v>
      </c>
      <c r="AH21" s="299">
        <f t="shared" ref="AH21:AH22" si="117">AM21/1000</f>
        <v>24.97</v>
      </c>
      <c r="AI21" s="126">
        <f>[38]유량기기_3!$S$36</f>
        <v>0</v>
      </c>
      <c r="AJ21" s="591">
        <f>'[3]1월'!$D28</f>
        <v>590</v>
      </c>
      <c r="AK21" s="144"/>
      <c r="AL21" s="597">
        <v>0</v>
      </c>
      <c r="AM21" s="618">
        <v>24970</v>
      </c>
      <c r="AN21" s="736">
        <f>'[4]1월'!$D26</f>
        <v>19.60454056502293</v>
      </c>
      <c r="AO21" s="736">
        <f>'[5]1월'!$D26</f>
        <v>13.355380765105471</v>
      </c>
      <c r="AP21" s="14">
        <f>'[38]유량기기(증설)_1'!$C$36</f>
        <v>2014</v>
      </c>
      <c r="AQ21" s="14">
        <f>'[38]유량기기(증설)_1'!$E$36</f>
        <v>999</v>
      </c>
      <c r="AR21" s="14">
        <f>'[38]유량기기(증설)_1'!$G$36</f>
        <v>997</v>
      </c>
      <c r="AS21" s="14">
        <f t="shared" ref="AS21:AS22" si="118">AQ21+AR21</f>
        <v>1996</v>
      </c>
      <c r="AT21" s="14">
        <f>'[38]유량기기(증설)_2'!$C$36</f>
        <v>1060</v>
      </c>
      <c r="AU21" s="14">
        <f>'[38]유량기기(증설)_2'!$E$36</f>
        <v>996</v>
      </c>
      <c r="AV21" s="14">
        <f t="shared" ref="AV21:AV22" si="119">AT21+AU21</f>
        <v>2056</v>
      </c>
      <c r="AW21" s="14">
        <f>'[38]유량기기(증설)_2'!$G$36</f>
        <v>51</v>
      </c>
      <c r="AX21" s="14">
        <f t="shared" ref="AX21:AX22" si="120">AQ21+AR21</f>
        <v>1996</v>
      </c>
      <c r="AY21" s="14">
        <f>'[38]유량기기(증설)_2'!$I$36</f>
        <v>1324</v>
      </c>
      <c r="AZ21" s="14">
        <f>'[38]유량기기(증설)_2'!$K$36</f>
        <v>1327</v>
      </c>
      <c r="BA21" s="14">
        <f t="shared" ref="BA21:BA22" si="121">AY21+AZ21</f>
        <v>2651</v>
      </c>
      <c r="BB21" s="14">
        <f>'[38]유량기기(증설)_2'!$M$36</f>
        <v>15</v>
      </c>
      <c r="BC21" s="14">
        <f>'[38]유량기기(증설)_2'!$O$36</f>
        <v>15</v>
      </c>
      <c r="BD21" s="14">
        <f t="shared" ref="BD21:BD22" si="122">(BB21+BC21)</f>
        <v>30</v>
      </c>
      <c r="BE21" s="14">
        <f>'[38]유량기기(증설)_1'!$I$36</f>
        <v>17</v>
      </c>
      <c r="BF21" s="14">
        <f>'[38]유량기기(증설)_1'!$K$36</f>
        <v>17</v>
      </c>
      <c r="BG21" s="14">
        <f t="shared" ref="BG21:BG22" si="123">BD21+BE21</f>
        <v>47</v>
      </c>
      <c r="BH21" s="661">
        <f>'[38]유량기기(증설)_1'!$M$36</f>
        <v>1369</v>
      </c>
      <c r="BI21" s="661">
        <f>'[38]유량기기(증설)_1'!$O$36</f>
        <v>1330</v>
      </c>
      <c r="BJ21" s="661">
        <f t="shared" ref="BJ21:BJ22" si="124">BH21+BI21</f>
        <v>2699</v>
      </c>
      <c r="BK21" s="14">
        <f>'[38]계측기기(증설)_1'!$O$33</f>
        <v>8235.17</v>
      </c>
    </row>
    <row r="22" spans="1:63" s="14" customFormat="1" ht="18" customHeight="1">
      <c r="A22" s="70">
        <f>수질관리!A22</f>
        <v>44215</v>
      </c>
      <c r="B22" s="93">
        <f>VALUE([40]유량기기_1!$C$36)</f>
        <v>0</v>
      </c>
      <c r="C22" s="297">
        <f>수질관리!E22</f>
        <v>0</v>
      </c>
      <c r="D22" s="297">
        <f t="shared" si="115"/>
        <v>452</v>
      </c>
      <c r="E22" s="93">
        <f>VALUE([40]유량기기_1!$O$36)</f>
        <v>0</v>
      </c>
      <c r="F22" s="93">
        <f>VALUE([40]유량기기_1!$Q$36)</f>
        <v>0</v>
      </c>
      <c r="G22" s="93">
        <f>VALUE([40]유량기기_1!$E$36)</f>
        <v>7411</v>
      </c>
      <c r="H22" s="93">
        <f>VALUE([40]유량기기_1!$I$36)</f>
        <v>4935.3999999999996</v>
      </c>
      <c r="I22" s="93">
        <f>VALUE([40]유량기기_1!$G$36)</f>
        <v>1184.8</v>
      </c>
      <c r="J22" s="93">
        <f>[40]유량기기_3!$M$36</f>
        <v>1116.0999999999999</v>
      </c>
      <c r="K22" s="93">
        <f>[40]유량기기_3!$U$36</f>
        <v>5362</v>
      </c>
      <c r="L22" s="586">
        <f>VALUE([41]Report!$G$34)</f>
        <v>6959</v>
      </c>
      <c r="M22" s="85">
        <f>VALUE([40]계측기기_2!$I$33)</f>
        <v>1.01</v>
      </c>
      <c r="N22" s="126">
        <f>VALUE([40]유량기기_1!$M$36)</f>
        <v>47.8</v>
      </c>
      <c r="O22" s="85">
        <f>VALUE([40]계측기기_2!$L$33)</f>
        <v>0.95</v>
      </c>
      <c r="P22" s="144">
        <f>VALUE([40]유량기기_2!$O$36)</f>
        <v>43.6</v>
      </c>
      <c r="Q22" s="85">
        <f>VALUE([40]계측기기_2!$K$33)</f>
        <v>0.49</v>
      </c>
      <c r="R22" s="143">
        <f>VALUE([40]유량기기_2!$I$36)</f>
        <v>3944.2</v>
      </c>
      <c r="S22" s="126">
        <f>VALUE([40]유량기기_2!$K$36)</f>
        <v>82.5</v>
      </c>
      <c r="T22" s="85">
        <f>VALUE([40]유량기기_1!$S$36)</f>
        <v>6586.2</v>
      </c>
      <c r="U22" s="93">
        <f>VALUE([40]유량기기_1!$U$36)</f>
        <v>8503</v>
      </c>
      <c r="V22" s="93">
        <f>VALUE([40]유량기기_2!$C$36)</f>
        <v>9833.9</v>
      </c>
      <c r="W22" s="126">
        <f>VALUE([40]유량기기_2!$E$36)</f>
        <v>29701.4</v>
      </c>
      <c r="X22" s="85">
        <f>[40]유량기기_3!$K$36</f>
        <v>11614.3</v>
      </c>
      <c r="Y22" s="299">
        <f>VALUE([40]계측기기_2!$M$33/10000)</f>
        <v>0.51810800000000001</v>
      </c>
      <c r="Z22" s="143">
        <f>[40]유량기기_3!$Q$36</f>
        <v>109.8</v>
      </c>
      <c r="AA22" s="144">
        <f>[40]유량기기_3!$O$36</f>
        <v>23.3</v>
      </c>
      <c r="AB22" s="301">
        <f>[40]유량기기_3!$I$36</f>
        <v>160</v>
      </c>
      <c r="AC22" s="85">
        <f>VALUE([40]유량기기_2!$S$36)</f>
        <v>0</v>
      </c>
      <c r="AD22" s="93">
        <f>[40]유량기기_3!$I$36</f>
        <v>160</v>
      </c>
      <c r="AE22" s="93">
        <f>[40]유량기기_3!$C$36</f>
        <v>8.1</v>
      </c>
      <c r="AF22" s="738">
        <f t="shared" si="13"/>
        <v>22.740691933194654</v>
      </c>
      <c r="AG22" s="298">
        <f t="shared" si="116"/>
        <v>19.010000000000002</v>
      </c>
      <c r="AH22" s="299">
        <f t="shared" si="117"/>
        <v>21.99</v>
      </c>
      <c r="AI22" s="126">
        <f>[40]유량기기_3!$S$36</f>
        <v>22.67</v>
      </c>
      <c r="AJ22" s="591">
        <f>'[3]1월'!$D29</f>
        <v>580</v>
      </c>
      <c r="AK22" s="144"/>
      <c r="AL22" s="596">
        <v>19010</v>
      </c>
      <c r="AM22" s="618">
        <v>21990</v>
      </c>
      <c r="AN22" s="736">
        <f>'[4]1월'!$D27</f>
        <v>13.042801336126365</v>
      </c>
      <c r="AO22" s="736">
        <f>'[5]1월'!$D27</f>
        <v>9.6978905970682874</v>
      </c>
      <c r="AP22" s="14">
        <f>'[40]유량기기(증설)_1'!$C$36</f>
        <v>1779</v>
      </c>
      <c r="AQ22" s="14">
        <f>'[40]유량기기(증설)_1'!$E$36</f>
        <v>856</v>
      </c>
      <c r="AR22" s="14">
        <f>'[40]유량기기(증설)_1'!$G$36</f>
        <v>852</v>
      </c>
      <c r="AS22" s="14">
        <f t="shared" si="118"/>
        <v>1708</v>
      </c>
      <c r="AT22" s="14">
        <f>'[40]유량기기(증설)_2'!$C$36</f>
        <v>731</v>
      </c>
      <c r="AU22" s="14">
        <f>'[40]유량기기(증설)_2'!$E$36</f>
        <v>1044</v>
      </c>
      <c r="AV22" s="14">
        <f t="shared" si="119"/>
        <v>1775</v>
      </c>
      <c r="AW22" s="14">
        <f>'[40]유량기기(증설)_2'!$G$36</f>
        <v>62</v>
      </c>
      <c r="AX22" s="14">
        <f t="shared" si="120"/>
        <v>1708</v>
      </c>
      <c r="AY22" s="14">
        <f>'[40]유량기기(증설)_2'!$I$36</f>
        <v>1326</v>
      </c>
      <c r="AZ22" s="14">
        <f>'[40]유량기기(증설)_2'!$K$36</f>
        <v>1318</v>
      </c>
      <c r="BA22" s="14">
        <f t="shared" si="121"/>
        <v>2644</v>
      </c>
      <c r="BB22" s="14">
        <f>'[40]유량기기(증설)_2'!$M$36</f>
        <v>12</v>
      </c>
      <c r="BC22" s="14">
        <f>'[40]유량기기(증설)_2'!$O$36</f>
        <v>15</v>
      </c>
      <c r="BD22" s="14">
        <f t="shared" si="122"/>
        <v>27</v>
      </c>
      <c r="BE22" s="14">
        <f>'[40]유량기기(증설)_1'!$I$36</f>
        <v>12</v>
      </c>
      <c r="BF22" s="14">
        <f>'[40]유량기기(증설)_1'!$K$36</f>
        <v>12</v>
      </c>
      <c r="BG22" s="14">
        <f t="shared" si="123"/>
        <v>39</v>
      </c>
      <c r="BH22" s="661">
        <f>'[40]유량기기(증설)_1'!$M$36</f>
        <v>1016</v>
      </c>
      <c r="BI22" s="661">
        <f>'[40]유량기기(증설)_1'!$O$36</f>
        <v>987</v>
      </c>
      <c r="BJ22" s="661">
        <f t="shared" si="124"/>
        <v>2003</v>
      </c>
      <c r="BK22" s="14">
        <f>'[40]계측기기(증설)_1'!$O$33</f>
        <v>8077.79</v>
      </c>
    </row>
    <row r="23" spans="1:63" s="14" customFormat="1" ht="18" customHeight="1">
      <c r="A23" s="70">
        <f>수질관리!A23</f>
        <v>44216</v>
      </c>
      <c r="B23" s="93">
        <f>VALUE([42]유량기기_1!$C$36)</f>
        <v>0</v>
      </c>
      <c r="C23" s="297">
        <f>수질관리!E23</f>
        <v>0</v>
      </c>
      <c r="D23" s="297">
        <f t="shared" ref="D23" si="125">G23-L23</f>
        <v>370</v>
      </c>
      <c r="E23" s="93">
        <f>VALUE([42]유량기기_1!$O$36)</f>
        <v>0</v>
      </c>
      <c r="F23" s="93">
        <f>VALUE([42]유량기기_1!$Q$36)</f>
        <v>0</v>
      </c>
      <c r="G23" s="93">
        <f>VALUE([42]유량기기_1!$E$36)</f>
        <v>7504</v>
      </c>
      <c r="H23" s="93">
        <f>VALUE([42]유량기기_1!$I$36)</f>
        <v>4762.5</v>
      </c>
      <c r="I23" s="93">
        <f>VALUE([42]유량기기_1!$G$36)</f>
        <v>1274</v>
      </c>
      <c r="J23" s="93">
        <f>[42]유량기기_3!$M$36</f>
        <v>1183.5</v>
      </c>
      <c r="K23" s="93">
        <f>[42]유량기기_3!$U$36</f>
        <v>6871</v>
      </c>
      <c r="L23" s="586">
        <f>VALUE([43]Report!$G$34)</f>
        <v>7134</v>
      </c>
      <c r="M23" s="85">
        <f>VALUE([42]계측기기_2!$I$33)</f>
        <v>1.06</v>
      </c>
      <c r="N23" s="126">
        <f>VALUE([42]유량기기_1!$M$36)</f>
        <v>52.1</v>
      </c>
      <c r="O23" s="85">
        <f>VALUE([42]계측기기_2!$L$33)</f>
        <v>0.89</v>
      </c>
      <c r="P23" s="144">
        <f>VALUE([42]유량기기_2!$O$36)</f>
        <v>45.5</v>
      </c>
      <c r="Q23" s="85">
        <f>VALUE([42]계측기기_2!$K$33)</f>
        <v>0.51</v>
      </c>
      <c r="R23" s="143">
        <f>VALUE([42]유량기기_2!$I$36)</f>
        <v>3944.3</v>
      </c>
      <c r="S23" s="126">
        <f>VALUE([42]유량기기_2!$K$36)</f>
        <v>82.2</v>
      </c>
      <c r="T23" s="85">
        <f>VALUE([42]유량기기_1!$S$36)</f>
        <v>7314.1</v>
      </c>
      <c r="U23" s="93">
        <f>VALUE([42]유량기기_1!$U$36)</f>
        <v>8095</v>
      </c>
      <c r="V23" s="93">
        <f>VALUE([42]유량기기_2!$C$36)</f>
        <v>9873.2000000000007</v>
      </c>
      <c r="W23" s="126">
        <f>VALUE([42]유량기기_2!$E$36)</f>
        <v>29701.5</v>
      </c>
      <c r="X23" s="85">
        <f>[42]유량기기_3!$K$36</f>
        <v>11613.7</v>
      </c>
      <c r="Y23" s="299">
        <f>VALUE([42]계측기기_2!$M$33/10000)</f>
        <v>0.79254999999999998</v>
      </c>
      <c r="Z23" s="143">
        <f>[42]유량기기_3!$Q$36</f>
        <v>109.4</v>
      </c>
      <c r="AA23" s="144">
        <f>[42]유량기기_3!$O$36</f>
        <v>23.7</v>
      </c>
      <c r="AB23" s="301">
        <f>[42]유량기기_3!$I$36</f>
        <v>154</v>
      </c>
      <c r="AC23" s="85">
        <f>VALUE([42]유량기기_2!$S$36)</f>
        <v>0</v>
      </c>
      <c r="AD23" s="93">
        <f>[42]유량기기_3!$I$36</f>
        <v>154</v>
      </c>
      <c r="AE23" s="93">
        <f>[42]유량기기_3!$C$36</f>
        <v>10.199999999999999</v>
      </c>
      <c r="AF23" s="738">
        <f t="shared" si="13"/>
        <v>25.680967251431284</v>
      </c>
      <c r="AG23" s="298">
        <f t="shared" ref="AG23" si="126">AL23/1000</f>
        <v>0</v>
      </c>
      <c r="AH23" s="299">
        <f t="shared" ref="AH23" si="127">AM23/1000</f>
        <v>51.21</v>
      </c>
      <c r="AI23" s="126">
        <f>[42]유량기기_3!$S$36</f>
        <v>42.83</v>
      </c>
      <c r="AJ23" s="591">
        <f>'[3]1월'!$D30</f>
        <v>630</v>
      </c>
      <c r="AK23" s="144"/>
      <c r="AL23" s="597">
        <v>0</v>
      </c>
      <c r="AM23" s="618">
        <v>51210</v>
      </c>
      <c r="AN23" s="736">
        <f>'[4]1월'!$D28</f>
        <v>14.763913265017267</v>
      </c>
      <c r="AO23" s="736">
        <f>'[5]1월'!$D28</f>
        <v>10.917053986414015</v>
      </c>
      <c r="AP23" s="14">
        <f>'[42]유량기기(증설)_1'!$C$36</f>
        <v>1951</v>
      </c>
      <c r="AQ23" s="14">
        <f>'[42]유량기기(증설)_1'!$E$36</f>
        <v>971</v>
      </c>
      <c r="AR23" s="14">
        <f>'[42]유량기기(증설)_1'!$G$36</f>
        <v>968</v>
      </c>
      <c r="AS23" s="14">
        <f t="shared" ref="AS23" si="128">AQ23+AR23</f>
        <v>1939</v>
      </c>
      <c r="AT23" s="14">
        <f>'[42]유량기기(증설)_2'!$C$36</f>
        <v>1020</v>
      </c>
      <c r="AU23" s="14">
        <f>'[42]유량기기(증설)_2'!$E$36</f>
        <v>998</v>
      </c>
      <c r="AV23" s="14">
        <f t="shared" ref="AV23" si="129">AT23+AU23</f>
        <v>2018</v>
      </c>
      <c r="AW23" s="14">
        <f>'[42]유량기기(증설)_2'!$G$36</f>
        <v>68</v>
      </c>
      <c r="AX23" s="14">
        <f t="shared" ref="AX23" si="130">AQ23+AR23</f>
        <v>1939</v>
      </c>
      <c r="AY23" s="14">
        <f>'[42]유량기기(증설)_2'!$I$36</f>
        <v>1324</v>
      </c>
      <c r="AZ23" s="14">
        <f>'[42]유량기기(증설)_2'!$K$36</f>
        <v>1324</v>
      </c>
      <c r="BA23" s="14">
        <f t="shared" ref="BA23" si="131">AY23+AZ23</f>
        <v>2648</v>
      </c>
      <c r="BB23" s="14">
        <f>'[42]유량기기(증설)_2'!$M$36</f>
        <v>14</v>
      </c>
      <c r="BC23" s="14">
        <f>'[42]유량기기(증설)_2'!$O$36</f>
        <v>14</v>
      </c>
      <c r="BD23" s="14">
        <f t="shared" ref="BD23" si="132">(BB23+BC23)</f>
        <v>28</v>
      </c>
      <c r="BE23" s="14">
        <f>'[42]유량기기(증설)_1'!$I$36</f>
        <v>14</v>
      </c>
      <c r="BF23" s="14">
        <f>'[42]유량기기(증설)_1'!$K$36</f>
        <v>14</v>
      </c>
      <c r="BG23" s="14">
        <f t="shared" ref="BG23" si="133">BD23+BE23</f>
        <v>42</v>
      </c>
      <c r="BH23" s="661">
        <f>'[42]유량기기(증설)_1'!$M$36</f>
        <v>1141</v>
      </c>
      <c r="BI23" s="661">
        <f>'[42]유량기기(증설)_1'!$O$36</f>
        <v>1110</v>
      </c>
      <c r="BJ23" s="661">
        <f t="shared" ref="BJ23" si="134">BH23+BI23</f>
        <v>2251</v>
      </c>
      <c r="BK23" s="14">
        <f>'[42]계측기기(증설)_1'!$O$33</f>
        <v>8001.58</v>
      </c>
    </row>
    <row r="24" spans="1:63" s="14" customFormat="1" ht="17.25" customHeight="1">
      <c r="A24" s="70">
        <f>수질관리!A24</f>
        <v>44217</v>
      </c>
      <c r="B24" s="93">
        <f>VALUE([44]유량기기_1!$C$36)</f>
        <v>0</v>
      </c>
      <c r="C24" s="297">
        <f>수질관리!E24</f>
        <v>0</v>
      </c>
      <c r="D24" s="297">
        <f t="shared" ref="D24" si="135">G24-L24</f>
        <v>147</v>
      </c>
      <c r="E24" s="93">
        <f>VALUE([44]유량기기_1!$O$36)</f>
        <v>0</v>
      </c>
      <c r="F24" s="93">
        <f>VALUE([44]유량기기_1!$Q$36)</f>
        <v>0</v>
      </c>
      <c r="G24" s="93">
        <f>VALUE([44]유량기기_1!$E$36)</f>
        <v>7421</v>
      </c>
      <c r="H24" s="93">
        <f>VALUE([44]유량기기_1!$I$36)</f>
        <v>4708.8999999999996</v>
      </c>
      <c r="I24" s="93">
        <f>VALUE([44]유량기기_1!$G$36)</f>
        <v>1275.7</v>
      </c>
      <c r="J24" s="93">
        <f>[44]유량기기_3!$M$36</f>
        <v>1250.9000000000001</v>
      </c>
      <c r="K24" s="93">
        <f>[44]유량기기_3!$U$36</f>
        <v>6800</v>
      </c>
      <c r="L24" s="586">
        <f>VALUE([45]Report!$G$34)</f>
        <v>7274</v>
      </c>
      <c r="M24" s="85">
        <f>VALUE([44]계측기기_2!$I$33)</f>
        <v>1.1299999999999999</v>
      </c>
      <c r="N24" s="126">
        <f>VALUE([44]유량기기_1!$M$36)</f>
        <v>46.6</v>
      </c>
      <c r="O24" s="85">
        <f>VALUE([44]계측기기_2!$L$33)</f>
        <v>0.93</v>
      </c>
      <c r="P24" s="144">
        <f>VALUE([44]유량기기_2!$O$36)</f>
        <v>41.8</v>
      </c>
      <c r="Q24" s="85">
        <f>VALUE([44]계측기기_2!$K$33)</f>
        <v>0.49</v>
      </c>
      <c r="R24" s="143">
        <f>VALUE([44]유량기기_2!$I$36)</f>
        <v>3944.1</v>
      </c>
      <c r="S24" s="126">
        <f>VALUE([44]유량기기_2!$K$36)</f>
        <v>82</v>
      </c>
      <c r="T24" s="85">
        <f>VALUE([44]유량기기_1!$S$36)</f>
        <v>6443.4</v>
      </c>
      <c r="U24" s="93">
        <f>VALUE([44]유량기기_1!$U$36)</f>
        <v>8093</v>
      </c>
      <c r="V24" s="93">
        <f>VALUE([44]유량기기_2!$C$36)</f>
        <v>9578.6</v>
      </c>
      <c r="W24" s="126">
        <f>VALUE([44]유량기기_2!$E$36)</f>
        <v>29699.599999999999</v>
      </c>
      <c r="X24" s="85">
        <f>[44]유량기기_3!$K$36</f>
        <v>11892.7</v>
      </c>
      <c r="Y24" s="299">
        <f>VALUE([44]계측기기_2!$M$33/10000)</f>
        <v>0.71571700000000005</v>
      </c>
      <c r="Z24" s="143">
        <f>[44]유량기기_3!$Q$36</f>
        <v>110.4</v>
      </c>
      <c r="AA24" s="144">
        <f>[44]유량기기_3!$O$36</f>
        <v>23.6</v>
      </c>
      <c r="AB24" s="301">
        <f>[44]유량기기_3!$I$36</f>
        <v>156</v>
      </c>
      <c r="AC24" s="85">
        <f>VALUE([44]유량기기_2!$S$36)</f>
        <v>0</v>
      </c>
      <c r="AD24" s="93">
        <f>[44]유량기기_3!$I$36</f>
        <v>156</v>
      </c>
      <c r="AE24" s="93">
        <f>[44]유량기기_3!$C$36</f>
        <v>8.3000000000000007</v>
      </c>
      <c r="AF24" s="738">
        <f t="shared" si="13"/>
        <v>23.902022979749312</v>
      </c>
      <c r="AG24" s="298">
        <f t="shared" ref="AG24" si="136">AL24/1000</f>
        <v>22.01</v>
      </c>
      <c r="AH24" s="299">
        <f t="shared" ref="AH24" si="137">AM24/1000</f>
        <v>19.100000000000001</v>
      </c>
      <c r="AI24" s="126">
        <f>[44]유량기기_3!$S$36</f>
        <v>32.72</v>
      </c>
      <c r="AJ24" s="591">
        <f>'[3]1월'!$D31</f>
        <v>610</v>
      </c>
      <c r="AK24" s="144"/>
      <c r="AL24" s="596">
        <v>22010</v>
      </c>
      <c r="AM24" s="618">
        <v>19100</v>
      </c>
      <c r="AN24" s="736">
        <f>'[4]1월'!$D29</f>
        <v>12.209137745569835</v>
      </c>
      <c r="AO24" s="736">
        <f>'[5]1월'!$D29</f>
        <v>11.692885234179478</v>
      </c>
      <c r="AP24" s="14">
        <f>'[44]유량기기(증설)_1'!$C$36</f>
        <v>1926</v>
      </c>
      <c r="AQ24" s="14">
        <f>'[44]유량기기(증설)_1'!$E$36</f>
        <v>950</v>
      </c>
      <c r="AR24" s="14">
        <f>'[44]유량기기(증설)_1'!$G$36</f>
        <v>947</v>
      </c>
      <c r="AS24" s="14">
        <f t="shared" ref="AS24" si="138">AQ24+AR24</f>
        <v>1897</v>
      </c>
      <c r="AT24" s="14">
        <f>'[44]유량기기(증설)_2'!$C$36</f>
        <v>1008</v>
      </c>
      <c r="AU24" s="14">
        <f>'[44]유량기기(증설)_2'!$E$36</f>
        <v>967</v>
      </c>
      <c r="AV24" s="14">
        <f t="shared" ref="AV24" si="139">AT24+AU24</f>
        <v>1975</v>
      </c>
      <c r="AW24" s="14">
        <f>'[44]유량기기(증설)_2'!$G$36</f>
        <v>84</v>
      </c>
      <c r="AX24" s="14">
        <f t="shared" ref="AX24" si="140">AQ24+AR24</f>
        <v>1897</v>
      </c>
      <c r="AY24" s="14">
        <f>'[44]유량기기(증설)_2'!$I$36</f>
        <v>1321</v>
      </c>
      <c r="AZ24" s="14">
        <f>'[44]유량기기(증설)_2'!$K$36</f>
        <v>1323</v>
      </c>
      <c r="BA24" s="14">
        <f t="shared" ref="BA24" si="141">AY24+AZ24</f>
        <v>2644</v>
      </c>
      <c r="BB24" s="14">
        <f>'[44]유량기기(증설)_2'!$M$36</f>
        <v>15</v>
      </c>
      <c r="BC24" s="14">
        <f>'[44]유량기기(증설)_2'!$O$36</f>
        <v>15</v>
      </c>
      <c r="BD24" s="14">
        <f t="shared" ref="BD24" si="142">(BB24+BC24)</f>
        <v>30</v>
      </c>
      <c r="BE24" s="14">
        <f>'[44]유량기기(증설)_1'!$I$36</f>
        <v>15</v>
      </c>
      <c r="BF24" s="14">
        <f>'[44]유량기기(증설)_1'!$K$36</f>
        <v>14</v>
      </c>
      <c r="BG24" s="14">
        <f t="shared" ref="BG24" si="143">BD24+BE24</f>
        <v>45</v>
      </c>
      <c r="BH24" s="661">
        <f>'[44]유량기기(증설)_1'!$M$36</f>
        <v>1225</v>
      </c>
      <c r="BI24" s="661">
        <f>'[44]유량기기(증설)_1'!$O$36</f>
        <v>1189</v>
      </c>
      <c r="BJ24" s="661">
        <f t="shared" ref="BJ24" si="144">BH24+BI24</f>
        <v>2414</v>
      </c>
      <c r="BK24" s="14">
        <f>'[44]계측기기(증설)_1'!$O$33</f>
        <v>8102.13</v>
      </c>
    </row>
    <row r="25" spans="1:63" s="14" customFormat="1" ht="18.75" customHeight="1">
      <c r="A25" s="70">
        <f>수질관리!A25</f>
        <v>44218</v>
      </c>
      <c r="B25" s="93">
        <f>VALUE([46]유량기기_1!$C$36)</f>
        <v>0</v>
      </c>
      <c r="C25" s="297">
        <f>수질관리!E25</f>
        <v>3</v>
      </c>
      <c r="D25" s="297">
        <f t="shared" ref="D25:D27" si="145">G25-L25</f>
        <v>182</v>
      </c>
      <c r="E25" s="93">
        <f>VALUE([46]유량기기_1!$O$36)</f>
        <v>0</v>
      </c>
      <c r="F25" s="93">
        <f>VALUE([46]유량기기_1!$Q$36)</f>
        <v>0</v>
      </c>
      <c r="G25" s="93">
        <f>VALUE([46]유량기기_1!$E$36)</f>
        <v>7598</v>
      </c>
      <c r="H25" s="93">
        <f>VALUE([46]유량기기_1!$I$36)</f>
        <v>4893.6000000000004</v>
      </c>
      <c r="I25" s="93">
        <f>VALUE([46]유량기기_1!$G$36)</f>
        <v>1202.5</v>
      </c>
      <c r="J25" s="93">
        <f>[46]유량기기_3!$M$36</f>
        <v>1248.8</v>
      </c>
      <c r="K25" s="93">
        <f>[46]유량기기_3!$U$36</f>
        <v>6964</v>
      </c>
      <c r="L25" s="586">
        <f>VALUE([47]Report!$G$34)</f>
        <v>7416</v>
      </c>
      <c r="M25" s="85">
        <f>VALUE([46]계측기기_2!$I$33)</f>
        <v>1.21</v>
      </c>
      <c r="N25" s="126">
        <f>VALUE([46]유량기기_1!$M$36)</f>
        <v>48.1</v>
      </c>
      <c r="O25" s="85">
        <f>VALUE([46]계측기기_2!$L$33)</f>
        <v>0.9</v>
      </c>
      <c r="P25" s="144">
        <f>VALUE([46]유량기기_2!$O$36)</f>
        <v>44.1</v>
      </c>
      <c r="Q25" s="85">
        <f>VALUE([46]계측기기_2!$K$33)</f>
        <v>0.49</v>
      </c>
      <c r="R25" s="143">
        <f>VALUE([46]유량기기_2!$I$36)</f>
        <v>3983.6</v>
      </c>
      <c r="S25" s="126">
        <f>VALUE([46]유량기기_2!$K$36)</f>
        <v>83.9</v>
      </c>
      <c r="T25" s="85">
        <f>VALUE([46]유량기기_1!$S$36)</f>
        <v>6822.5</v>
      </c>
      <c r="U25" s="93">
        <f>VALUE([46]유량기기_1!$U$36)</f>
        <v>8090.2</v>
      </c>
      <c r="V25" s="93">
        <f>VALUE([46]유량기기_2!$C$36)</f>
        <v>9452.6</v>
      </c>
      <c r="W25" s="126">
        <f>VALUE([46]유량기기_2!$E$36)</f>
        <v>29699.599999999999</v>
      </c>
      <c r="X25" s="85">
        <f>[46]유량기기_3!$K$36</f>
        <v>11983.3</v>
      </c>
      <c r="Y25" s="299">
        <f>VALUE([46]계측기기_2!$M$33/10000)</f>
        <v>0.62526300000000001</v>
      </c>
      <c r="Z25" s="143">
        <f>[46]유량기기_3!$Q$36</f>
        <v>110.8</v>
      </c>
      <c r="AA25" s="144">
        <f>[46]유량기기_3!$O$36</f>
        <v>23.4</v>
      </c>
      <c r="AB25" s="301">
        <f>[46]유량기기_3!$I$36</f>
        <v>162</v>
      </c>
      <c r="AC25" s="85">
        <f>VALUE([46]유량기기_2!$S$36)</f>
        <v>0</v>
      </c>
      <c r="AD25" s="93">
        <f>[46]유량기기_3!$I$36</f>
        <v>162</v>
      </c>
      <c r="AE25" s="93">
        <f>[46]유량기기_3!$C$36</f>
        <v>7.7</v>
      </c>
      <c r="AF25" s="738">
        <f t="shared" si="13"/>
        <v>24.207629712045588</v>
      </c>
      <c r="AG25" s="298">
        <f t="shared" ref="AG25:AG27" si="146">AL25/1000</f>
        <v>0</v>
      </c>
      <c r="AH25" s="299">
        <f t="shared" ref="AH25:AH27" si="147">AM25/1000</f>
        <v>10.26</v>
      </c>
      <c r="AI25" s="126">
        <f>[46]유량기기_3!$S$36</f>
        <v>10.06</v>
      </c>
      <c r="AJ25" s="591">
        <f>'[3]1월'!$D32</f>
        <v>630</v>
      </c>
      <c r="AK25" s="144"/>
      <c r="AL25" s="597">
        <v>0</v>
      </c>
      <c r="AM25" s="618">
        <v>10260</v>
      </c>
      <c r="AN25" s="736">
        <f>'[4]1월'!$D30</f>
        <v>12.182245371680914</v>
      </c>
      <c r="AO25" s="736">
        <f>'[5]1월'!$D30</f>
        <v>12.025384340364676</v>
      </c>
      <c r="AP25" s="14">
        <f>'[46]유량기기(증설)_1'!$C$36</f>
        <v>1804</v>
      </c>
      <c r="AQ25" s="14">
        <f>'[46]유량기기(증설)_1'!$E$36</f>
        <v>884</v>
      </c>
      <c r="AR25" s="14">
        <f>'[46]유량기기(증설)_1'!$G$36</f>
        <v>879</v>
      </c>
      <c r="AS25" s="14">
        <f t="shared" ref="AS25:AS27" si="148">AQ25+AR25</f>
        <v>1763</v>
      </c>
      <c r="AT25" s="14">
        <f>'[46]유량기기(증설)_2'!$C$36</f>
        <v>931</v>
      </c>
      <c r="AU25" s="14">
        <f>'[46]유량기기(증설)_2'!$E$36</f>
        <v>915</v>
      </c>
      <c r="AV25" s="14">
        <f t="shared" ref="AV25:AV27" si="149">AT25+AU25</f>
        <v>1846</v>
      </c>
      <c r="AW25" s="14">
        <f>'[46]유량기기(증설)_2'!$G$36</f>
        <v>77</v>
      </c>
      <c r="AX25" s="14">
        <f t="shared" ref="AX25:AX27" si="150">AQ25+AR25</f>
        <v>1763</v>
      </c>
      <c r="AY25" s="14">
        <f>'[46]유량기기(증설)_2'!$I$36</f>
        <v>1325</v>
      </c>
      <c r="AZ25" s="14">
        <f>'[46]유량기기(증설)_2'!$K$36</f>
        <v>1331</v>
      </c>
      <c r="BA25" s="14">
        <f t="shared" ref="BA25:BA27" si="151">AY25+AZ25</f>
        <v>2656</v>
      </c>
      <c r="BB25" s="14">
        <f>'[46]유량기기(증설)_2'!$M$36</f>
        <v>15</v>
      </c>
      <c r="BC25" s="14">
        <f>'[46]유량기기(증설)_2'!$O$36</f>
        <v>14</v>
      </c>
      <c r="BD25" s="14">
        <f t="shared" ref="BD25:BD27" si="152">(BB25+BC25)</f>
        <v>29</v>
      </c>
      <c r="BE25" s="14">
        <f>'[46]유량기기(증설)_1'!$I$36</f>
        <v>15</v>
      </c>
      <c r="BF25" s="14">
        <f>'[46]유량기기(증설)_1'!$K$36</f>
        <v>15</v>
      </c>
      <c r="BG25" s="14">
        <f t="shared" ref="BG25:BG27" si="153">BD25+BE25</f>
        <v>44</v>
      </c>
      <c r="BH25" s="661">
        <f>'[46]유량기기(증설)_1'!$M$36</f>
        <v>1261</v>
      </c>
      <c r="BI25" s="661">
        <f>'[46]유량기기(증설)_1'!$O$36</f>
        <v>1225</v>
      </c>
      <c r="BJ25" s="661">
        <f t="shared" ref="BJ25:BJ27" si="154">BH25+BI25</f>
        <v>2486</v>
      </c>
      <c r="BK25" s="14">
        <f>'[46]계측기기(증설)_1'!$O$33</f>
        <v>7737.58</v>
      </c>
    </row>
    <row r="26" spans="1:63" s="14" customFormat="1" ht="18" customHeight="1">
      <c r="A26" s="70">
        <f>수질관리!A26</f>
        <v>44219</v>
      </c>
      <c r="B26" s="93">
        <f>VALUE([48]유량기기_1!$C$36)</f>
        <v>0</v>
      </c>
      <c r="C26" s="297">
        <f>수질관리!E26</f>
        <v>0</v>
      </c>
      <c r="D26" s="297">
        <f t="shared" si="145"/>
        <v>-205</v>
      </c>
      <c r="E26" s="93">
        <f>VALUE([48]유량기기_1!$O$36)</f>
        <v>0</v>
      </c>
      <c r="F26" s="93">
        <f>VALUE([48]유량기기_1!$Q$36)</f>
        <v>0</v>
      </c>
      <c r="G26" s="93">
        <f>VALUE([48]유량기기_1!$E$36)</f>
        <v>7113</v>
      </c>
      <c r="H26" s="93">
        <f>VALUE([48]유량기기_1!$I$36)</f>
        <v>4705.7</v>
      </c>
      <c r="I26" s="93">
        <f>VALUE([48]유량기기_1!$G$36)</f>
        <v>1165.9000000000001</v>
      </c>
      <c r="J26" s="93">
        <f>[48]유량기기_3!$M$36</f>
        <v>1263.5</v>
      </c>
      <c r="K26" s="93">
        <f>[48]유량기기_3!$U$36</f>
        <v>6743</v>
      </c>
      <c r="L26" s="586">
        <f>VALUE([49]Report!$G$34)</f>
        <v>7318</v>
      </c>
      <c r="M26" s="85">
        <f>VALUE([48]계측기기_2!$I$33)</f>
        <v>1</v>
      </c>
      <c r="N26" s="126">
        <f>VALUE([48]유량기기_1!$M$36)</f>
        <v>45.8</v>
      </c>
      <c r="O26" s="85">
        <f>VALUE([48]계측기기_2!$L$33)</f>
        <v>0.77</v>
      </c>
      <c r="P26" s="144">
        <f>VALUE([48]유량기기_2!$O$36)</f>
        <v>36.200000000000003</v>
      </c>
      <c r="Q26" s="85">
        <f>VALUE([48]계측기기_2!$K$33)</f>
        <v>0.46</v>
      </c>
      <c r="R26" s="143">
        <f>VALUE([48]유량기기_2!$I$36)</f>
        <v>4049.5</v>
      </c>
      <c r="S26" s="126">
        <f>VALUE([48]유량기기_2!$K$36)</f>
        <v>88.3</v>
      </c>
      <c r="T26" s="85">
        <f>VALUE([48]유량기기_1!$S$36)</f>
        <v>6899.9</v>
      </c>
      <c r="U26" s="93">
        <f>VALUE([48]유량기기_1!$U$36)</f>
        <v>8090.5</v>
      </c>
      <c r="V26" s="93">
        <f>VALUE([48]유량기기_2!$C$36)</f>
        <v>9453</v>
      </c>
      <c r="W26" s="126">
        <f>VALUE([48]유량기기_2!$E$36)</f>
        <v>29701.599999999999</v>
      </c>
      <c r="X26" s="85">
        <f>[48]유량기기_3!$K$36</f>
        <v>11983.9</v>
      </c>
      <c r="Y26" s="299">
        <f>VALUE([48]계측기기_2!$M$33/10000)</f>
        <v>0.69430000000000003</v>
      </c>
      <c r="Z26" s="143">
        <f>[48]유량기기_3!$Q$36</f>
        <v>110</v>
      </c>
      <c r="AA26" s="144">
        <f>[48]유량기기_3!$O$36</f>
        <v>23.6</v>
      </c>
      <c r="AB26" s="301">
        <f>[48]유량기기_3!$I$36</f>
        <v>130</v>
      </c>
      <c r="AC26" s="85">
        <f>VALUE([48]유량기기_2!$S$36)</f>
        <v>0</v>
      </c>
      <c r="AD26" s="93">
        <f>[48]유량기기_3!$I$36</f>
        <v>130</v>
      </c>
      <c r="AE26" s="93">
        <f>[48]유량기기_3!$C$36</f>
        <v>6.1</v>
      </c>
      <c r="AF26" s="738">
        <f t="shared" si="13"/>
        <v>21.006589504518221</v>
      </c>
      <c r="AG26" s="298">
        <f t="shared" si="146"/>
        <v>16.739999999999998</v>
      </c>
      <c r="AH26" s="299">
        <f t="shared" si="147"/>
        <v>15.68</v>
      </c>
      <c r="AI26" s="126">
        <f>[48]유량기기_3!$S$36</f>
        <v>4.37</v>
      </c>
      <c r="AJ26" s="591">
        <f>'[3]1월'!$D33</f>
        <v>640</v>
      </c>
      <c r="AK26" s="144"/>
      <c r="AL26" s="596">
        <v>16740</v>
      </c>
      <c r="AM26" s="618">
        <v>15680</v>
      </c>
      <c r="AN26" s="736">
        <f>'[4]1월'!$D31</f>
        <v>9.9232859650116065</v>
      </c>
      <c r="AO26" s="736">
        <f>'[5]1월'!$D31</f>
        <v>11.083303539506614</v>
      </c>
      <c r="AP26" s="14">
        <f>'[48]유량기기(증설)_1'!$C$36</f>
        <v>1851</v>
      </c>
      <c r="AQ26" s="14">
        <f>'[48]유량기기(증설)_1'!$E$36</f>
        <v>919</v>
      </c>
      <c r="AR26" s="14">
        <f>'[48]유량기기(증설)_1'!$G$36</f>
        <v>915</v>
      </c>
      <c r="AS26" s="14">
        <f t="shared" si="148"/>
        <v>1834</v>
      </c>
      <c r="AT26" s="14">
        <f>'[48]유량기기(증설)_2'!$C$36</f>
        <v>989</v>
      </c>
      <c r="AU26" s="14">
        <f>'[48]유량기기(증설)_2'!$E$36</f>
        <v>935</v>
      </c>
      <c r="AV26" s="14">
        <f t="shared" si="149"/>
        <v>1924</v>
      </c>
      <c r="AW26" s="14">
        <f>'[48]유량기기(증설)_2'!$G$36</f>
        <v>83</v>
      </c>
      <c r="AX26" s="14">
        <f t="shared" si="150"/>
        <v>1834</v>
      </c>
      <c r="AY26" s="14">
        <f>'[48]유량기기(증설)_2'!$I$36</f>
        <v>1321</v>
      </c>
      <c r="AZ26" s="14">
        <f>'[48]유량기기(증설)_2'!$K$36</f>
        <v>1325</v>
      </c>
      <c r="BA26" s="14">
        <f t="shared" si="151"/>
        <v>2646</v>
      </c>
      <c r="BB26" s="14">
        <f>'[48]유량기기(증설)_2'!$M$36</f>
        <v>12</v>
      </c>
      <c r="BC26" s="14">
        <f>'[48]유량기기(증설)_2'!$O$36</f>
        <v>15</v>
      </c>
      <c r="BD26" s="14">
        <f t="shared" si="152"/>
        <v>27</v>
      </c>
      <c r="BE26" s="14">
        <f>'[48]유량기기(증설)_1'!$I$36</f>
        <v>14</v>
      </c>
      <c r="BF26" s="14">
        <f>'[48]유량기기(증설)_1'!$K$36</f>
        <v>14</v>
      </c>
      <c r="BG26" s="14">
        <f t="shared" si="153"/>
        <v>41</v>
      </c>
      <c r="BH26" s="661">
        <f>'[48]유량기기(증설)_1'!$M$36</f>
        <v>1157</v>
      </c>
      <c r="BI26" s="661">
        <f>'[48]유량기기(증설)_1'!$O$36</f>
        <v>1124</v>
      </c>
      <c r="BJ26" s="661">
        <f t="shared" si="154"/>
        <v>2281</v>
      </c>
      <c r="BK26" s="14">
        <f>'[48]계측기기(증설)_1'!$O$33</f>
        <v>8043.13</v>
      </c>
    </row>
    <row r="27" spans="1:63" s="14" customFormat="1" ht="18" customHeight="1">
      <c r="A27" s="70">
        <f>수질관리!A27</f>
        <v>44220</v>
      </c>
      <c r="B27" s="93">
        <f>VALUE([50]유량기기_1!$C$36)</f>
        <v>0</v>
      </c>
      <c r="C27" s="297">
        <f>수질관리!E27</f>
        <v>0</v>
      </c>
      <c r="D27" s="297">
        <f t="shared" si="145"/>
        <v>223</v>
      </c>
      <c r="E27" s="93">
        <f>VALUE([50]유량기기_1!$O$36)</f>
        <v>0</v>
      </c>
      <c r="F27" s="93">
        <f>VALUE([50]유량기기_1!$Q$36)</f>
        <v>0</v>
      </c>
      <c r="G27" s="93">
        <f>VALUE([50]유량기기_1!$E$36)</f>
        <v>7214</v>
      </c>
      <c r="H27" s="93">
        <f>VALUE([50]유량기기_1!$I$36)</f>
        <v>4654.5</v>
      </c>
      <c r="I27" s="93">
        <f>VALUE([50]유량기기_1!$G$36)</f>
        <v>1023.5</v>
      </c>
      <c r="J27" s="93">
        <f>[50]유량기기_3!$M$36</f>
        <v>1137.4000000000001</v>
      </c>
      <c r="K27" s="93">
        <f>[50]유량기기_3!$U$36</f>
        <v>6680</v>
      </c>
      <c r="L27" s="586">
        <f>VALUE([51]Report!$G$34)</f>
        <v>6991</v>
      </c>
      <c r="M27" s="85">
        <f>VALUE([50]계측기기_2!$I$33)</f>
        <v>1.1100000000000001</v>
      </c>
      <c r="N27" s="126">
        <f>VALUE([50]유량기기_1!$M$36)</f>
        <v>48.3</v>
      </c>
      <c r="O27" s="85">
        <f>VALUE([50]계측기기_2!$L$33)</f>
        <v>0.71</v>
      </c>
      <c r="P27" s="144">
        <f>VALUE([50]유량기기_2!$O$36)</f>
        <v>40.200000000000003</v>
      </c>
      <c r="Q27" s="85">
        <f>VALUE([50]계측기기_2!$K$33)</f>
        <v>0.45</v>
      </c>
      <c r="R27" s="143">
        <f>VALUE([50]유량기기_2!$I$36)</f>
        <v>4049.5</v>
      </c>
      <c r="S27" s="126">
        <f>VALUE([50]유량기기_2!$K$36)</f>
        <v>88.4</v>
      </c>
      <c r="T27" s="85">
        <f>VALUE([50]유량기기_1!$S$36)</f>
        <v>6932.5</v>
      </c>
      <c r="U27" s="93">
        <f>VALUE([50]유량기기_1!$U$36)</f>
        <v>8090.7</v>
      </c>
      <c r="V27" s="93">
        <f>VALUE([50]유량기기_2!$C$36)</f>
        <v>9452.7000000000007</v>
      </c>
      <c r="W27" s="126">
        <f>VALUE([50]유량기기_2!$E$36)</f>
        <v>29699.9</v>
      </c>
      <c r="X27" s="85">
        <f>[50]유량기기_3!$K$36</f>
        <v>11970.7</v>
      </c>
      <c r="Y27" s="299">
        <f>VALUE([50]계측기기_2!$M$33/10000)</f>
        <v>0.63298299999999996</v>
      </c>
      <c r="Z27" s="143">
        <f>[50]유량기기_3!$Q$36</f>
        <v>108.7</v>
      </c>
      <c r="AA27" s="144">
        <f>[50]유량기기_3!$O$36</f>
        <v>23.5</v>
      </c>
      <c r="AB27" s="301">
        <f>[50]유량기기_3!$I$36</f>
        <v>158</v>
      </c>
      <c r="AC27" s="85">
        <f>VALUE([50]유량기기_2!$S$36)</f>
        <v>0</v>
      </c>
      <c r="AD27" s="93">
        <f>[50]유량기기_3!$I$36</f>
        <v>158</v>
      </c>
      <c r="AE27" s="93">
        <f>[50]유량기기_3!$C$36</f>
        <v>7.9</v>
      </c>
      <c r="AF27" s="738">
        <f t="shared" si="13"/>
        <v>26.994741466333164</v>
      </c>
      <c r="AG27" s="298">
        <f t="shared" si="146"/>
        <v>0</v>
      </c>
      <c r="AH27" s="299">
        <f t="shared" si="147"/>
        <v>22.66</v>
      </c>
      <c r="AI27" s="126">
        <f>[50]유량기기_3!$S$36</f>
        <v>27.36</v>
      </c>
      <c r="AJ27" s="591">
        <f>'[3]1월'!$D34</f>
        <v>630</v>
      </c>
      <c r="AK27" s="144"/>
      <c r="AL27" s="597">
        <v>0</v>
      </c>
      <c r="AM27" s="618">
        <v>22660</v>
      </c>
      <c r="AN27" s="736">
        <f>'[4]1월'!$D32</f>
        <v>12.558738606125798</v>
      </c>
      <c r="AO27" s="736">
        <f>'[5]1월'!$D32</f>
        <v>14.436002860207365</v>
      </c>
      <c r="AP27" s="14">
        <f>'[50]유량기기(증설)_1'!$C$36</f>
        <v>1761</v>
      </c>
      <c r="AQ27" s="14">
        <f>'[50]유량기기(증설)_1'!$E$36</f>
        <v>823</v>
      </c>
      <c r="AR27" s="14">
        <f>'[50]유량기기(증설)_1'!$G$36</f>
        <v>820</v>
      </c>
      <c r="AS27" s="14">
        <f t="shared" si="148"/>
        <v>1643</v>
      </c>
      <c r="AT27" s="14">
        <f>'[50]유량기기(증설)_2'!$C$36</f>
        <v>837</v>
      </c>
      <c r="AU27" s="14">
        <f>'[50]유량기기(증설)_2'!$E$36</f>
        <v>888</v>
      </c>
      <c r="AV27" s="14">
        <f t="shared" si="149"/>
        <v>1725</v>
      </c>
      <c r="AW27" s="14">
        <f>'[50]유량기기(증설)_2'!$G$36</f>
        <v>44</v>
      </c>
      <c r="AX27" s="14">
        <f t="shared" si="150"/>
        <v>1643</v>
      </c>
      <c r="AY27" s="14">
        <f>'[50]유량기기(증설)_2'!$I$36</f>
        <v>1323</v>
      </c>
      <c r="AZ27" s="14">
        <f>'[50]유량기기(증설)_2'!$K$36</f>
        <v>1320</v>
      </c>
      <c r="BA27" s="14">
        <f t="shared" si="151"/>
        <v>2643</v>
      </c>
      <c r="BB27" s="14">
        <f>'[50]유량기기(증설)_2'!$M$36</f>
        <v>13</v>
      </c>
      <c r="BC27" s="14">
        <f>'[50]유량기기(증설)_2'!$O$36</f>
        <v>14</v>
      </c>
      <c r="BD27" s="14">
        <f t="shared" si="152"/>
        <v>27</v>
      </c>
      <c r="BE27" s="14">
        <f>'[50]유량기기(증설)_1'!$I$36</f>
        <v>18</v>
      </c>
      <c r="BF27" s="14">
        <f>'[50]유량기기(증설)_1'!$K$36</f>
        <v>18</v>
      </c>
      <c r="BG27" s="14">
        <f t="shared" si="153"/>
        <v>45</v>
      </c>
      <c r="BH27" s="661">
        <f>'[50]유량기기(증설)_1'!$M$36</f>
        <v>1509</v>
      </c>
      <c r="BI27" s="661">
        <f>'[50]유량기기(증설)_1'!$O$36</f>
        <v>1456</v>
      </c>
      <c r="BJ27" s="661">
        <f t="shared" si="154"/>
        <v>2965</v>
      </c>
      <c r="BK27" s="14">
        <f>'[50]계측기기(증설)_1'!$O$33</f>
        <v>7991.54</v>
      </c>
    </row>
    <row r="28" spans="1:63" s="14" customFormat="1" ht="18" customHeight="1">
      <c r="A28" s="70">
        <f>수질관리!A28</f>
        <v>44221</v>
      </c>
      <c r="B28" s="93">
        <f>VALUE([52]유량기기_1!$C$36)</f>
        <v>0</v>
      </c>
      <c r="C28" s="297">
        <f>수질관리!E28</f>
        <v>0</v>
      </c>
      <c r="D28" s="297">
        <f t="shared" ref="D28" si="155">G28-L28</f>
        <v>145</v>
      </c>
      <c r="E28" s="93">
        <f>VALUE([52]유량기기_1!$O$36)</f>
        <v>0</v>
      </c>
      <c r="F28" s="93">
        <f>VALUE([52]유량기기_1!$Q$36)</f>
        <v>0</v>
      </c>
      <c r="G28" s="93">
        <f>VALUE([52]유량기기_1!$E$36)</f>
        <v>7133</v>
      </c>
      <c r="H28" s="93">
        <f>VALUE([52]유량기기_1!$I$36)</f>
        <v>4705.2</v>
      </c>
      <c r="I28" s="93">
        <f>VALUE([52]유량기기_1!$G$36)</f>
        <v>1013.8</v>
      </c>
      <c r="J28" s="93">
        <f>[52]유량기기_3!$M$36</f>
        <v>1187.9000000000001</v>
      </c>
      <c r="K28" s="93">
        <f>[52]유량기기_3!$U$36</f>
        <v>6644</v>
      </c>
      <c r="L28" s="586">
        <f>VALUE([53]Report!$G$34)</f>
        <v>6988</v>
      </c>
      <c r="M28" s="85">
        <f>VALUE([52]계측기기_2!$I$33)</f>
        <v>1.1299999999999999</v>
      </c>
      <c r="N28" s="126">
        <f>VALUE([52]유량기기_1!$M$36)</f>
        <v>45.1</v>
      </c>
      <c r="O28" s="85">
        <f>VALUE([52]계측기기_2!$L$33)</f>
        <v>0.77</v>
      </c>
      <c r="P28" s="144">
        <f>VALUE([52]유량기기_2!$O$36)</f>
        <v>46.2</v>
      </c>
      <c r="Q28" s="85">
        <f>VALUE([52]계측기기_2!$K$33)</f>
        <v>0.45</v>
      </c>
      <c r="R28" s="143">
        <f>VALUE([52]유량기기_2!$I$36)</f>
        <v>4049.5</v>
      </c>
      <c r="S28" s="126">
        <f>VALUE([52]유량기기_2!$K$36)</f>
        <v>88.5</v>
      </c>
      <c r="T28" s="85">
        <f>VALUE([52]유량기기_1!$S$36)</f>
        <v>6979.7</v>
      </c>
      <c r="U28" s="93">
        <f>VALUE([52]유량기기_1!$U$36)</f>
        <v>8091.2</v>
      </c>
      <c r="V28" s="93">
        <f>VALUE([52]유량기기_2!$C$36)</f>
        <v>9452.9</v>
      </c>
      <c r="W28" s="126">
        <f>VALUE([52]유량기기_2!$E$36)</f>
        <v>29307.4</v>
      </c>
      <c r="X28" s="85">
        <f>[52]유량기기_3!$K$36</f>
        <v>12010.2</v>
      </c>
      <c r="Y28" s="299">
        <f>VALUE([52]계측기기_2!$M$33/10000)</f>
        <v>0.75630799999999998</v>
      </c>
      <c r="Z28" s="143">
        <f>[52]유량기기_3!$Q$36</f>
        <v>109.8</v>
      </c>
      <c r="AA28" s="144">
        <f>[52]유량기기_3!$O$36</f>
        <v>23.9</v>
      </c>
      <c r="AB28" s="301">
        <f>[52]유량기기_3!$I$36</f>
        <v>232</v>
      </c>
      <c r="AC28" s="85">
        <f>VALUE([52]유량기기_2!$S$36)</f>
        <v>0</v>
      </c>
      <c r="AD28" s="93">
        <f>[52]유량기기_3!$I$36</f>
        <v>232</v>
      </c>
      <c r="AE28" s="93">
        <f>[52]유량기기_3!$C$36</f>
        <v>10.7</v>
      </c>
      <c r="AF28" s="738">
        <f t="shared" si="13"/>
        <v>24.380215366100934</v>
      </c>
      <c r="AG28" s="298">
        <f t="shared" ref="AG28" si="156">AL28/1000</f>
        <v>0</v>
      </c>
      <c r="AH28" s="299">
        <f t="shared" ref="AH28" si="157">AM28/1000</f>
        <v>18.97</v>
      </c>
      <c r="AI28" s="126">
        <f>[52]유량기기_3!$S$36</f>
        <v>14.61</v>
      </c>
      <c r="AJ28" s="591">
        <f>'[3]1월'!$D35</f>
        <v>600</v>
      </c>
      <c r="AK28" s="144"/>
      <c r="AL28" s="597">
        <v>0</v>
      </c>
      <c r="AM28" s="618">
        <v>18970</v>
      </c>
      <c r="AN28" s="736">
        <f>'[4]1월'!$D33</f>
        <v>17.453150653909301</v>
      </c>
      <c r="AO28" s="736">
        <f>'[5]1월'!$D33</f>
        <v>6.9270647121916342</v>
      </c>
      <c r="AP28" s="14">
        <f>'[52]유량기기(증설)_1'!$C$36</f>
        <v>1611</v>
      </c>
      <c r="AQ28" s="14">
        <f>'[52]유량기기(증설)_1'!$E$36</f>
        <v>821</v>
      </c>
      <c r="AR28" s="14">
        <f>'[52]유량기기(증설)_1'!$G$36</f>
        <v>817</v>
      </c>
      <c r="AS28" s="14">
        <f t="shared" ref="AS28" si="158">AQ28+AR28</f>
        <v>1638</v>
      </c>
      <c r="AT28" s="14">
        <f>'[52]유량기기(증설)_2'!$C$36</f>
        <v>848</v>
      </c>
      <c r="AU28" s="14">
        <f>'[52]유량기기(증설)_2'!$E$36</f>
        <v>819</v>
      </c>
      <c r="AV28" s="14">
        <f t="shared" ref="AV28" si="159">AT28+AU28</f>
        <v>1667</v>
      </c>
      <c r="AW28" s="14">
        <f>'[52]유량기기(증설)_2'!$G$36</f>
        <v>61</v>
      </c>
      <c r="AX28" s="14">
        <f t="shared" ref="AX28" si="160">AQ28+AR28</f>
        <v>1638</v>
      </c>
      <c r="AY28" s="14">
        <f>'[52]유량기기(증설)_2'!$I$36</f>
        <v>1321</v>
      </c>
      <c r="AZ28" s="14">
        <f>'[52]유량기기(증설)_2'!$K$36</f>
        <v>1322</v>
      </c>
      <c r="BA28" s="14">
        <f t="shared" ref="BA28" si="161">AY28+AZ28</f>
        <v>2643</v>
      </c>
      <c r="BB28" s="14">
        <f>'[52]유량기기(증설)_2'!$M$36</f>
        <v>13</v>
      </c>
      <c r="BC28" s="14">
        <f>'[52]유량기기(증설)_2'!$O$36</f>
        <v>14</v>
      </c>
      <c r="BD28" s="14">
        <f t="shared" ref="BD28" si="162">(BB28+BC28)</f>
        <v>27</v>
      </c>
      <c r="BE28" s="14">
        <f>'[52]유량기기(증설)_1'!$I$36</f>
        <v>9</v>
      </c>
      <c r="BF28" s="14">
        <f>'[52]유량기기(증설)_1'!$K$36</f>
        <v>9</v>
      </c>
      <c r="BG28" s="14">
        <f t="shared" ref="BG28" si="163">BD28+BE28</f>
        <v>36</v>
      </c>
      <c r="BH28" s="661">
        <f>'[52]유량기기(증설)_1'!$M$36</f>
        <v>727</v>
      </c>
      <c r="BI28" s="661">
        <f>'[52]유량기기(증설)_1'!$O$36</f>
        <v>705</v>
      </c>
      <c r="BJ28" s="661">
        <f t="shared" ref="BJ28" si="164">BH28+BI28</f>
        <v>1432</v>
      </c>
      <c r="BK28" s="14">
        <f>'[52]계측기기(증설)_1'!$O$33</f>
        <v>7449.83</v>
      </c>
    </row>
    <row r="29" spans="1:63" s="14" customFormat="1" ht="18.75" customHeight="1">
      <c r="A29" s="70">
        <f>수질관리!A29</f>
        <v>44222</v>
      </c>
      <c r="B29" s="93">
        <f>VALUE([54]유량기기_1!$C$36)</f>
        <v>0</v>
      </c>
      <c r="C29" s="297">
        <f>수질관리!E29</f>
        <v>0</v>
      </c>
      <c r="D29" s="297">
        <f t="shared" ref="D29:D30" si="165">G29-L29</f>
        <v>371</v>
      </c>
      <c r="E29" s="93">
        <f>VALUE([54]유량기기_1!$O$36)</f>
        <v>0</v>
      </c>
      <c r="F29" s="93">
        <f>VALUE([54]유량기기_1!$Q$36)</f>
        <v>0</v>
      </c>
      <c r="G29" s="93">
        <f>VALUE([54]유량기기_1!$E$36)</f>
        <v>7412</v>
      </c>
      <c r="H29" s="93">
        <f>VALUE([54]유량기기_1!$I$36)</f>
        <v>4708</v>
      </c>
      <c r="I29" s="93">
        <f>VALUE([54]유량기기_1!$G$36)</f>
        <v>1119.5</v>
      </c>
      <c r="J29" s="93">
        <f>[54]유량기기_3!$M$36</f>
        <v>1181.9000000000001</v>
      </c>
      <c r="K29" s="93">
        <f>[54]유량기기_3!$U$36</f>
        <v>6777</v>
      </c>
      <c r="L29" s="586">
        <f>VALUE([55]Report!$G$34)</f>
        <v>7041</v>
      </c>
      <c r="M29" s="85">
        <f>VALUE([54]계측기기_2!$I$33)</f>
        <v>1.56</v>
      </c>
      <c r="N29" s="126">
        <f>VALUE([54]유량기기_1!$M$36)</f>
        <v>37.9</v>
      </c>
      <c r="O29" s="85">
        <f>VALUE([54]계측기기_2!$L$33)</f>
        <v>0.82</v>
      </c>
      <c r="P29" s="144">
        <f>VALUE([54]유량기기_2!$O$36)</f>
        <v>46.2</v>
      </c>
      <c r="Q29" s="85">
        <f>VALUE([54]계측기기_2!$K$33)</f>
        <v>0.45</v>
      </c>
      <c r="R29" s="143">
        <f>VALUE([54]유량기기_2!$I$36)</f>
        <v>4049.5</v>
      </c>
      <c r="S29" s="126">
        <f>VALUE([54]유량기기_2!$K$36)</f>
        <v>88.7</v>
      </c>
      <c r="T29" s="85">
        <f>VALUE([54]유량기기_1!$S$36)</f>
        <v>7076.3</v>
      </c>
      <c r="U29" s="93">
        <f>VALUE([54]유량기기_1!$U$36)</f>
        <v>8090.4</v>
      </c>
      <c r="V29" s="93">
        <f>VALUE([54]유량기기_2!$C$36)</f>
        <v>9452.9</v>
      </c>
      <c r="W29" s="126">
        <f>VALUE([54]유량기기_2!$E$36)</f>
        <v>28063.5</v>
      </c>
      <c r="X29" s="85">
        <f>[54]유량기기_3!$K$36</f>
        <v>13886.6</v>
      </c>
      <c r="Y29" s="299">
        <f>VALUE([54]계측기기_2!$M$33/10000)</f>
        <v>0.54943299999999995</v>
      </c>
      <c r="Z29" s="143">
        <f>[54]유량기기_3!$Q$36</f>
        <v>111.3</v>
      </c>
      <c r="AA29" s="144">
        <f>[54]유량기기_3!$O$36</f>
        <v>23.9</v>
      </c>
      <c r="AB29" s="301">
        <f>[54]유량기기_3!$I$36</f>
        <v>212</v>
      </c>
      <c r="AC29" s="85">
        <f>VALUE([54]유량기기_2!$S$36)</f>
        <v>0</v>
      </c>
      <c r="AD29" s="93">
        <f>[54]유량기기_3!$I$36</f>
        <v>212</v>
      </c>
      <c r="AE29" s="93">
        <f>[54]유량기기_3!$C$36</f>
        <v>10.6</v>
      </c>
      <c r="AF29" s="738">
        <f t="shared" si="13"/>
        <v>28.478621850624847</v>
      </c>
      <c r="AG29" s="298">
        <f t="shared" ref="AG29:AG30" si="166">AL29/1000</f>
        <v>14.66</v>
      </c>
      <c r="AH29" s="299">
        <f t="shared" ref="AH29:AH30" si="167">AM29/1000</f>
        <v>59.77</v>
      </c>
      <c r="AI29" s="126">
        <f>[54]유량기기_3!$S$36</f>
        <v>41.74</v>
      </c>
      <c r="AJ29" s="591">
        <f>'[3]1월'!$D36</f>
        <v>600</v>
      </c>
      <c r="AK29" s="144"/>
      <c r="AL29" s="596">
        <v>14660</v>
      </c>
      <c r="AM29" s="618">
        <v>59770</v>
      </c>
      <c r="AN29" s="736">
        <f>'[4]1월'!$D34</f>
        <v>16.619487063352771</v>
      </c>
      <c r="AO29" s="736">
        <f>'[5]1월'!$D34</f>
        <v>11.859134787272078</v>
      </c>
      <c r="AP29" s="14">
        <f>'[54]유량기기(증설)_1'!$C$36</f>
        <v>1592</v>
      </c>
      <c r="AQ29" s="14">
        <f>'[54]유량기기(증설)_1'!$E$36</f>
        <v>770</v>
      </c>
      <c r="AR29" s="14">
        <f>'[54]유량기기(증설)_1'!$G$36</f>
        <v>766</v>
      </c>
      <c r="AS29" s="14">
        <f t="shared" ref="AS29:AS30" si="168">AQ29+AR29</f>
        <v>1536</v>
      </c>
      <c r="AT29" s="14">
        <f>'[54]유량기기(증설)_2'!$C$36</f>
        <v>815</v>
      </c>
      <c r="AU29" s="14">
        <f>'[54]유량기기(증설)_2'!$E$36</f>
        <v>784</v>
      </c>
      <c r="AV29" s="14">
        <f t="shared" ref="AV29:AV30" si="169">AT29+AU29</f>
        <v>1599</v>
      </c>
      <c r="AW29" s="14">
        <f>'[54]유량기기(증설)_2'!$G$36</f>
        <v>55</v>
      </c>
      <c r="AX29" s="14">
        <f t="shared" ref="AX29:AX30" si="170">AQ29+AR29</f>
        <v>1536</v>
      </c>
      <c r="AY29" s="14">
        <f>'[54]유량기기(증설)_2'!$I$36</f>
        <v>1321</v>
      </c>
      <c r="AZ29" s="14">
        <f>'[54]유량기기(증설)_2'!$K$36</f>
        <v>1322</v>
      </c>
      <c r="BA29" s="14">
        <f t="shared" ref="BA29:BA30" si="171">AY29+AZ29</f>
        <v>2643</v>
      </c>
      <c r="BB29" s="14">
        <f>'[54]유량기기(증설)_2'!$M$36</f>
        <v>15</v>
      </c>
      <c r="BC29" s="14">
        <f>'[54]유량기기(증설)_2'!$O$36</f>
        <v>15</v>
      </c>
      <c r="BD29" s="14">
        <f t="shared" ref="BD29:BD30" si="172">(BB29+BC29)</f>
        <v>30</v>
      </c>
      <c r="BE29" s="14">
        <f>'[54]유량기기(증설)_1'!$I$36</f>
        <v>15</v>
      </c>
      <c r="BF29" s="14">
        <f>'[54]유량기기(증설)_1'!$K$36</f>
        <v>15</v>
      </c>
      <c r="BG29" s="14">
        <f t="shared" ref="BG29:BG30" si="173">BD29+BE29</f>
        <v>45</v>
      </c>
      <c r="BH29" s="661">
        <f>'[54]유량기기(증설)_1'!$M$36</f>
        <v>1268</v>
      </c>
      <c r="BI29" s="661">
        <f>'[54]유량기기(증설)_1'!$O$36</f>
        <v>1230</v>
      </c>
      <c r="BJ29" s="661">
        <f t="shared" ref="BJ29:BJ30" si="174">BH29+BI29</f>
        <v>2498</v>
      </c>
      <c r="BK29" s="14">
        <f>'[54]계측기기(증설)_1'!$O$33</f>
        <v>7426.75</v>
      </c>
    </row>
    <row r="30" spans="1:63" s="14" customFormat="1" ht="18" customHeight="1">
      <c r="A30" s="70">
        <f>수질관리!A30</f>
        <v>44223</v>
      </c>
      <c r="B30" s="93">
        <f>VALUE([56]유량기기_1!$C$36)</f>
        <v>0</v>
      </c>
      <c r="C30" s="297">
        <f>수질관리!E30</f>
        <v>0</v>
      </c>
      <c r="D30" s="297">
        <f t="shared" si="165"/>
        <v>164</v>
      </c>
      <c r="E30" s="93">
        <f>VALUE([56]유량기기_1!$O$36)</f>
        <v>0</v>
      </c>
      <c r="F30" s="93">
        <f>VALUE([56]유량기기_1!$Q$36)</f>
        <v>0</v>
      </c>
      <c r="G30" s="93">
        <f>VALUE([56]유량기기_1!$E$36)</f>
        <v>7236</v>
      </c>
      <c r="H30" s="93">
        <f>VALUE([56]유량기기_1!$I$36)</f>
        <v>4701.8999999999996</v>
      </c>
      <c r="I30" s="93">
        <f>VALUE([56]유량기기_1!$G$36)</f>
        <v>1330.1</v>
      </c>
      <c r="J30" s="93">
        <f>[56]유량기기_3!$M$36</f>
        <v>1116.4000000000001</v>
      </c>
      <c r="K30" s="93">
        <f>[56]유량기기_3!$U$36</f>
        <v>6602</v>
      </c>
      <c r="L30" s="586">
        <f>VALUE([57]Report!$G$34)</f>
        <v>7072</v>
      </c>
      <c r="M30" s="85">
        <f>VALUE([56]계측기기_2!$I$33)</f>
        <v>1.24</v>
      </c>
      <c r="N30" s="126">
        <f>VALUE([56]유량기기_1!$M$36)</f>
        <v>58.1</v>
      </c>
      <c r="O30" s="85">
        <f>VALUE([56]계측기기_2!$L$33)</f>
        <v>1</v>
      </c>
      <c r="P30" s="144">
        <f>VALUE([56]유량기기_2!$O$36)</f>
        <v>48.2</v>
      </c>
      <c r="Q30" s="85">
        <f>VALUE([56]계측기기_2!$K$33)</f>
        <v>0.45</v>
      </c>
      <c r="R30" s="143">
        <f>VALUE([56]유량기기_2!$I$36)</f>
        <v>4049.5</v>
      </c>
      <c r="S30" s="126">
        <f>VALUE([56]유량기기_2!$K$36)</f>
        <v>88.7</v>
      </c>
      <c r="T30" s="85">
        <f>VALUE([56]유량기기_1!$S$36)</f>
        <v>7024.6</v>
      </c>
      <c r="U30" s="93">
        <f>VALUE([56]유량기기_1!$U$36)</f>
        <v>8090.6</v>
      </c>
      <c r="V30" s="93">
        <f>VALUE([56]유량기기_2!$C$36)</f>
        <v>9452.7000000000007</v>
      </c>
      <c r="W30" s="126">
        <f>VALUE([56]유량기기_2!$E$36)</f>
        <v>28222.2</v>
      </c>
      <c r="X30" s="85">
        <f>[56]유량기기_3!$K$36</f>
        <v>14195.3</v>
      </c>
      <c r="Y30" s="299">
        <f>VALUE([56]계측기기_2!$M$33/10000)</f>
        <v>0.64442100000000002</v>
      </c>
      <c r="Z30" s="143">
        <f>[56]유량기기_3!$Q$36</f>
        <v>110.9</v>
      </c>
      <c r="AA30" s="144">
        <f>[56]유량기기_3!$O$36</f>
        <v>24</v>
      </c>
      <c r="AB30" s="301">
        <f>[56]유량기기_3!$I$36</f>
        <v>216</v>
      </c>
      <c r="AC30" s="85">
        <f>VALUE([56]유량기기_2!$S$36)</f>
        <v>0</v>
      </c>
      <c r="AD30" s="93">
        <f>[56]유량기기_3!$I$36</f>
        <v>216</v>
      </c>
      <c r="AE30" s="93">
        <f>[56]유량기기_3!$C$36</f>
        <v>10.5</v>
      </c>
      <c r="AF30" s="738">
        <f t="shared" si="13"/>
        <v>26.610746118319643</v>
      </c>
      <c r="AG30" s="298">
        <f t="shared" si="166"/>
        <v>0</v>
      </c>
      <c r="AH30" s="299">
        <f t="shared" si="167"/>
        <v>12.8</v>
      </c>
      <c r="AI30" s="126">
        <f>[56]유량기기_3!$S$36</f>
        <v>31.24</v>
      </c>
      <c r="AJ30" s="591">
        <f>'[3]1월'!$D37</f>
        <v>600</v>
      </c>
      <c r="AK30" s="144"/>
      <c r="AL30" s="597">
        <v>0</v>
      </c>
      <c r="AM30" s="618">
        <v>12800</v>
      </c>
      <c r="AN30" s="736">
        <f>'[4]1월'!$D35</f>
        <v>16.995980297797654</v>
      </c>
      <c r="AO30" s="736">
        <f>'[5]1월'!$D35</f>
        <v>9.6147658205219884</v>
      </c>
      <c r="AP30" s="14">
        <f>'[56]유량기기(증설)_1'!$C$36</f>
        <v>1807</v>
      </c>
      <c r="AQ30" s="14">
        <f>'[56]유량기기(증설)_1'!$E$36</f>
        <v>884</v>
      </c>
      <c r="AR30" s="14">
        <f>'[56]유량기기(증설)_1'!$G$36</f>
        <v>880</v>
      </c>
      <c r="AS30" s="14">
        <f t="shared" si="168"/>
        <v>1764</v>
      </c>
      <c r="AT30" s="14">
        <f>'[56]유량기기(증설)_2'!$C$36</f>
        <v>883</v>
      </c>
      <c r="AU30" s="14">
        <f>'[56]유량기기(증설)_2'!$E$36</f>
        <v>945</v>
      </c>
      <c r="AV30" s="14">
        <f t="shared" si="169"/>
        <v>1828</v>
      </c>
      <c r="AW30" s="14">
        <f>'[56]유량기기(증설)_2'!$G$36</f>
        <v>60</v>
      </c>
      <c r="AX30" s="14">
        <f t="shared" si="170"/>
        <v>1764</v>
      </c>
      <c r="AY30" s="14">
        <f>'[56]유량기기(증설)_2'!$I$36</f>
        <v>1321</v>
      </c>
      <c r="AZ30" s="14">
        <f>'[56]유량기기(증설)_2'!$K$36</f>
        <v>1316</v>
      </c>
      <c r="BA30" s="14">
        <f t="shared" si="171"/>
        <v>2637</v>
      </c>
      <c r="BB30" s="14">
        <f>'[56]유량기기(증설)_2'!$M$36</f>
        <v>13</v>
      </c>
      <c r="BC30" s="14">
        <f>'[56]유량기기(증설)_2'!$O$36</f>
        <v>14</v>
      </c>
      <c r="BD30" s="14">
        <f t="shared" si="172"/>
        <v>27</v>
      </c>
      <c r="BE30" s="14">
        <f>'[56]유량기기(증설)_1'!$I$36</f>
        <v>13</v>
      </c>
      <c r="BF30" s="14">
        <f>'[56]유량기기(증설)_1'!$K$36</f>
        <v>12</v>
      </c>
      <c r="BG30" s="14">
        <f t="shared" si="173"/>
        <v>40</v>
      </c>
      <c r="BH30" s="14">
        <f>'[56]유량기기(증설)_1'!$M$36</f>
        <v>1058</v>
      </c>
      <c r="BI30" s="14">
        <f>'[56]유량기기(증설)_1'!$O$36</f>
        <v>1027</v>
      </c>
      <c r="BJ30" s="14">
        <f t="shared" si="174"/>
        <v>2085</v>
      </c>
      <c r="BK30" s="14">
        <f>'[56]계측기기(증설)_1'!$O$33</f>
        <v>7524.5</v>
      </c>
    </row>
    <row r="31" spans="1:63" s="14" customFormat="1" ht="17.25" customHeight="1">
      <c r="A31" s="70">
        <f>수질관리!A31</f>
        <v>44224</v>
      </c>
      <c r="B31" s="93">
        <f>VALUE([58]유량기기_1!$C$36)</f>
        <v>0</v>
      </c>
      <c r="C31" s="297">
        <f>수질관리!E31</f>
        <v>0</v>
      </c>
      <c r="D31" s="297">
        <f t="shared" ref="D31" si="175">G31-L31</f>
        <v>289</v>
      </c>
      <c r="E31" s="93">
        <f>VALUE([58]유량기기_1!$O$36)</f>
        <v>0</v>
      </c>
      <c r="F31" s="93">
        <f>VALUE([58]유량기기_1!$Q$36)</f>
        <v>0</v>
      </c>
      <c r="G31" s="93">
        <f>VALUE([58]유량기기_1!$E$36)</f>
        <v>7025</v>
      </c>
      <c r="H31" s="93">
        <f>VALUE([58]유량기기_1!$I$36)</f>
        <v>4663.6000000000004</v>
      </c>
      <c r="I31" s="93">
        <f>VALUE([58]유량기기_1!$G$36)</f>
        <v>1315.7</v>
      </c>
      <c r="J31" s="93">
        <f>[58]유량기기_3!$M$36</f>
        <v>1070.5999999999999</v>
      </c>
      <c r="K31" s="93">
        <f>[58]유량기기_3!$U$36</f>
        <v>6485</v>
      </c>
      <c r="L31" s="586">
        <f>VALUE([59]Report!$G$34)</f>
        <v>6736</v>
      </c>
      <c r="M31" s="85">
        <f>VALUE([58]계측기기_2!$I$33)</f>
        <v>1.0900000000000001</v>
      </c>
      <c r="N31" s="126">
        <f>VALUE([58]유량기기_1!$M$36)</f>
        <v>51</v>
      </c>
      <c r="O31" s="85">
        <f>VALUE([58]계측기기_2!$L$33)</f>
        <v>1.06</v>
      </c>
      <c r="P31" s="144">
        <f>VALUE([58]유량기기_2!$O$36)</f>
        <v>47.2</v>
      </c>
      <c r="Q31" s="85">
        <f>VALUE([58]계측기기_2!$K$33)</f>
        <v>0.46</v>
      </c>
      <c r="R31" s="143">
        <f>VALUE([58]유량기기_2!$I$36)</f>
        <v>4049.6</v>
      </c>
      <c r="S31" s="126">
        <f>VALUE([58]유량기기_2!$K$36)</f>
        <v>88.6</v>
      </c>
      <c r="T31" s="85">
        <f>VALUE([58]유량기기_1!$S$36)</f>
        <v>5458.2</v>
      </c>
      <c r="U31" s="93">
        <f>VALUE([58]유량기기_1!$U$36)</f>
        <v>8093.2</v>
      </c>
      <c r="V31" s="93">
        <f>VALUE([58]유량기기_2!$C$36)</f>
        <v>9452.2000000000007</v>
      </c>
      <c r="W31" s="126">
        <f>VALUE([58]유량기기_2!$E$36)</f>
        <v>28102.3</v>
      </c>
      <c r="X31" s="85">
        <f>[58]유량기기_3!$K$36</f>
        <v>13481</v>
      </c>
      <c r="Y31" s="299">
        <f>VALUE([58]계측기기_2!$M$33/10000)</f>
        <v>0.88791299999999995</v>
      </c>
      <c r="Z31" s="143">
        <f>[58]유량기기_3!$Q$36</f>
        <v>110</v>
      </c>
      <c r="AA31" s="144">
        <f>[58]유량기기_3!$O$36</f>
        <v>23.7</v>
      </c>
      <c r="AB31" s="301">
        <f>[58]유량기기_3!$I$36</f>
        <v>180</v>
      </c>
      <c r="AC31" s="85">
        <f>VALUE([58]유량기기_2!$S$36)</f>
        <v>0</v>
      </c>
      <c r="AD31" s="93">
        <f>[58]유량기기_3!$I$36</f>
        <v>180</v>
      </c>
      <c r="AE31" s="93">
        <f>[58]유량기기_3!$C$36</f>
        <v>9.5</v>
      </c>
      <c r="AF31" s="738">
        <f t="shared" si="13"/>
        <v>28.236622315410568</v>
      </c>
      <c r="AG31" s="298">
        <f t="shared" ref="AG31" si="176">AL31/1000</f>
        <v>19.46</v>
      </c>
      <c r="AH31" s="299">
        <f t="shared" ref="AH31" si="177">AM31/1000</f>
        <v>56.48</v>
      </c>
      <c r="AI31" s="126">
        <f>[58]유량기기_3!$S$36</f>
        <v>46.02</v>
      </c>
      <c r="AJ31" s="591">
        <f>'[3]1월'!$D38</f>
        <v>580</v>
      </c>
      <c r="AK31" s="144"/>
      <c r="AL31" s="596">
        <v>19460</v>
      </c>
      <c r="AM31" s="618">
        <v>56480</v>
      </c>
      <c r="AN31" s="736">
        <f>'[4]1월'!$D36</f>
        <v>15.463114986129195</v>
      </c>
      <c r="AO31" s="736">
        <f>'[5]1월'!$D36</f>
        <v>12.773507329281372</v>
      </c>
      <c r="AP31" s="14">
        <f>'[58]유량기기(증설)_1'!$C$36</f>
        <v>1623</v>
      </c>
      <c r="AQ31" s="14">
        <f>'[58]유량기기(증설)_1'!$E$36</f>
        <v>803</v>
      </c>
      <c r="AR31" s="14">
        <f>'[58]유량기기(증설)_1'!$G$36</f>
        <v>799</v>
      </c>
      <c r="AS31" s="14">
        <f t="shared" ref="AS31" si="178">AQ31+AR31</f>
        <v>1602</v>
      </c>
      <c r="AT31" s="14">
        <f>'[58]유량기기(증설)_2'!$C$36</f>
        <v>795</v>
      </c>
      <c r="AU31" s="14">
        <f>'[58]유량기기(증설)_2'!$E$36</f>
        <v>859</v>
      </c>
      <c r="AV31" s="14">
        <f t="shared" ref="AV31" si="179">AT31+AU31</f>
        <v>1654</v>
      </c>
      <c r="AW31" s="14">
        <f>'[58]유량기기(증설)_2'!$G$36</f>
        <v>50</v>
      </c>
      <c r="AX31" s="14">
        <f t="shared" ref="AX31" si="180">AQ31+AR31</f>
        <v>1602</v>
      </c>
      <c r="AY31" s="14">
        <f>'[58]유량기기(증설)_2'!$I$36</f>
        <v>1321</v>
      </c>
      <c r="AZ31" s="14">
        <f>'[58]유량기기(증설)_2'!$K$36</f>
        <v>1320</v>
      </c>
      <c r="BA31" s="14">
        <f t="shared" ref="BA31" si="181">AY31+AZ31</f>
        <v>2641</v>
      </c>
      <c r="BB31" s="14">
        <f>'[58]유량기기(증설)_2'!$M$36</f>
        <v>15</v>
      </c>
      <c r="BC31" s="14">
        <f>'[58]유량기기(증설)_2'!$O$36</f>
        <v>15</v>
      </c>
      <c r="BD31" s="14">
        <f t="shared" ref="BD31" si="182">(BB31+BC31)</f>
        <v>30</v>
      </c>
      <c r="BE31" s="14">
        <f>'[58]유량기기(증설)_1'!$I$36</f>
        <v>16</v>
      </c>
      <c r="BF31" s="14">
        <f>'[58]유량기기(증설)_1'!$K$36</f>
        <v>16</v>
      </c>
      <c r="BG31" s="14">
        <f t="shared" ref="BG31" si="183">BD31+BE31</f>
        <v>46</v>
      </c>
      <c r="BH31" s="661">
        <f>'[58]유량기기(증설)_1'!$M$36</f>
        <v>1404</v>
      </c>
      <c r="BI31" s="661">
        <f>'[58]유량기기(증설)_1'!$O$36</f>
        <v>1361</v>
      </c>
      <c r="BJ31" s="661">
        <f t="shared" ref="BJ31" si="184">BH31+BI31</f>
        <v>2765</v>
      </c>
      <c r="BK31" s="14">
        <f>'[58]계측기기(증설)_1'!$O$33</f>
        <v>7442.5</v>
      </c>
    </row>
    <row r="32" spans="1:63" s="14" customFormat="1" ht="18" customHeight="1">
      <c r="A32" s="70">
        <f>수질관리!A32</f>
        <v>44225</v>
      </c>
      <c r="B32" s="93">
        <f>VALUE([60]유량기기_1!$C$36)</f>
        <v>0</v>
      </c>
      <c r="C32" s="297">
        <f>수질관리!E32</f>
        <v>0</v>
      </c>
      <c r="D32" s="297">
        <f t="shared" ref="D32:D34" si="185">G32-L32</f>
        <v>671</v>
      </c>
      <c r="E32" s="93">
        <f>VALUE([60]유량기기_1!$O$36)</f>
        <v>0</v>
      </c>
      <c r="F32" s="93">
        <f>VALUE([60]유량기기_1!$Q$36)</f>
        <v>0</v>
      </c>
      <c r="G32" s="93">
        <f>VALUE([60]유량기기_1!$E$36)</f>
        <v>7118</v>
      </c>
      <c r="H32" s="93">
        <f>VALUE([60]유량기기_1!$I$36)</f>
        <v>4699.1000000000004</v>
      </c>
      <c r="I32" s="93">
        <f>VALUE([60]유량기기_1!$G$36)</f>
        <v>1203.3</v>
      </c>
      <c r="J32" s="93">
        <f>[60]유량기기_3!$M$36</f>
        <v>1020.3</v>
      </c>
      <c r="K32" s="93">
        <f>[60]유량기기_3!$U$36</f>
        <v>6388</v>
      </c>
      <c r="L32" s="586">
        <f>VALUE([61]Report!$G$34)</f>
        <v>6447</v>
      </c>
      <c r="M32" s="85">
        <f>VALUE([60]계측기기_2!$I$33)</f>
        <v>1.36</v>
      </c>
      <c r="N32" s="126">
        <f>VALUE([60]유량기기_1!$M$36)</f>
        <v>47.4</v>
      </c>
      <c r="O32" s="85">
        <f>VALUE([60]계측기기_2!$L$33)</f>
        <v>1.01</v>
      </c>
      <c r="P32" s="144">
        <f>VALUE([60]유량기기_2!$O$36)</f>
        <v>44.2</v>
      </c>
      <c r="Q32" s="85">
        <f>VALUE([60]계측기기_2!$K$33)</f>
        <v>0.48</v>
      </c>
      <c r="R32" s="143">
        <f>VALUE([60]유량기기_2!$I$36)</f>
        <v>4049.4</v>
      </c>
      <c r="S32" s="126">
        <f>VALUE([60]유량기기_2!$K$36)</f>
        <v>88.2</v>
      </c>
      <c r="T32" s="85">
        <f>VALUE([60]유량기기_1!$S$36)</f>
        <v>3220.6</v>
      </c>
      <c r="U32" s="93">
        <f>VALUE([60]유량기기_1!$U$36)</f>
        <v>8104.4</v>
      </c>
      <c r="V32" s="93">
        <f>VALUE([60]유량기기_2!$C$36)</f>
        <v>9446.6</v>
      </c>
      <c r="W32" s="126">
        <f>VALUE([60]유량기기_2!$E$36)</f>
        <v>28978.1</v>
      </c>
      <c r="X32" s="85">
        <f>[60]유량기기_3!$K$36</f>
        <v>14333.7</v>
      </c>
      <c r="Y32" s="299">
        <f>VALUE([60]계측기기_2!$M$33/10000)</f>
        <v>0.72010799999999997</v>
      </c>
      <c r="Z32" s="143">
        <f>[60]유량기기_3!$Q$36</f>
        <v>110.1</v>
      </c>
      <c r="AA32" s="144">
        <f>[60]유량기기_3!$O$36</f>
        <v>23.5</v>
      </c>
      <c r="AB32" s="301">
        <f>[60]유량기기_3!$I$36</f>
        <v>172</v>
      </c>
      <c r="AC32" s="85">
        <f>VALUE([60]유량기기_2!$S$36)</f>
        <v>0</v>
      </c>
      <c r="AD32" s="93">
        <f>[60]유량기기_3!$I$36</f>
        <v>172</v>
      </c>
      <c r="AE32" s="93">
        <f>[60]유량기기_3!$C$36</f>
        <v>8.9</v>
      </c>
      <c r="AF32" s="738">
        <f t="shared" si="13"/>
        <v>26.984071302283155</v>
      </c>
      <c r="AG32" s="298">
        <f t="shared" ref="AG32:AG34" si="186">AL32/1000</f>
        <v>0</v>
      </c>
      <c r="AH32" s="299">
        <f t="shared" ref="AH32:AH35" si="187">AM32/1000</f>
        <v>31.8</v>
      </c>
      <c r="AI32" s="126">
        <f>[60]유량기기_3!$S$36</f>
        <v>47.77</v>
      </c>
      <c r="AJ32" s="591">
        <f>'[3]1월'!$D39</f>
        <v>560</v>
      </c>
      <c r="AK32" s="144"/>
      <c r="AL32" s="597">
        <v>0</v>
      </c>
      <c r="AM32" s="618">
        <v>31800</v>
      </c>
      <c r="AN32" s="736">
        <f>'[4]1월'!$D37</f>
        <v>14.737020891128347</v>
      </c>
      <c r="AO32" s="736">
        <f>'[5]1월'!$D37</f>
        <v>12.24705041115481</v>
      </c>
      <c r="AP32" s="14">
        <f>'[60]유량기기(증설)_1'!$C$36</f>
        <v>1569</v>
      </c>
      <c r="AQ32" s="14">
        <f>'[60]유량기기(증설)_1'!$E$36</f>
        <v>764</v>
      </c>
      <c r="AR32" s="14">
        <f>'[60]유량기기(증설)_1'!$G$36</f>
        <v>759</v>
      </c>
      <c r="AS32" s="14">
        <f t="shared" ref="AS32:AS34" si="188">AQ32+AR32</f>
        <v>1523</v>
      </c>
      <c r="AT32" s="14">
        <f>'[60]유량기기(증설)_2'!$C$36</f>
        <v>775</v>
      </c>
      <c r="AU32" s="14">
        <f>'[60]유량기기(증설)_2'!$E$36</f>
        <v>805</v>
      </c>
      <c r="AV32" s="14">
        <f t="shared" ref="AV32:AV34" si="189">AT32+AU32</f>
        <v>1580</v>
      </c>
      <c r="AW32" s="14">
        <f>'[60]유량기기(증설)_2'!$G$36</f>
        <v>52</v>
      </c>
      <c r="AX32" s="14">
        <f t="shared" ref="AX32:AX34" si="190">AQ32+AR32</f>
        <v>1523</v>
      </c>
      <c r="AY32" s="14">
        <f>'[60]유량기기(증설)_2'!$I$36</f>
        <v>1320</v>
      </c>
      <c r="AZ32" s="14">
        <f>'[60]유량기기(증설)_2'!$K$36</f>
        <v>1321</v>
      </c>
      <c r="BA32" s="14">
        <f t="shared" ref="BA32:BA34" si="191">AY32+AZ32</f>
        <v>2641</v>
      </c>
      <c r="BB32" s="14">
        <f>'[60]유량기기(증설)_2'!$M$36</f>
        <v>14</v>
      </c>
      <c r="BC32" s="14">
        <f>'[60]유량기기(증설)_2'!$O$36</f>
        <v>15</v>
      </c>
      <c r="BD32" s="14">
        <f t="shared" ref="BD32:BD34" si="192">(BB32+BC32)</f>
        <v>29</v>
      </c>
      <c r="BE32" s="14">
        <f>'[60]유량기기(증설)_1'!$I$36</f>
        <v>16</v>
      </c>
      <c r="BF32" s="14">
        <f>'[60]유량기기(증설)_1'!$K$36</f>
        <v>15</v>
      </c>
      <c r="BG32" s="14">
        <f t="shared" ref="BG32:BG34" si="193">BD32+BE32</f>
        <v>45</v>
      </c>
      <c r="BH32" s="661">
        <f>'[60]유량기기(증설)_1'!$M$36</f>
        <v>1351</v>
      </c>
      <c r="BI32" s="661">
        <f>'[60]유량기기(증설)_1'!$O$36</f>
        <v>1310</v>
      </c>
      <c r="BJ32" s="661">
        <f t="shared" ref="BJ32:BJ34" si="194">BH32+BI32</f>
        <v>2661</v>
      </c>
      <c r="BK32" s="14">
        <f>'[60]계측기기(증설)_1'!$O$33</f>
        <v>7264.46</v>
      </c>
    </row>
    <row r="33" spans="1:100" s="14" customFormat="1" ht="18" customHeight="1">
      <c r="A33" s="70">
        <f>수질관리!A33</f>
        <v>44226</v>
      </c>
      <c r="B33" s="93">
        <f>VALUE([62]유량기기_1!$C$36)</f>
        <v>0</v>
      </c>
      <c r="C33" s="297">
        <f>수질관리!E33</f>
        <v>0</v>
      </c>
      <c r="D33" s="297">
        <f t="shared" si="185"/>
        <v>417</v>
      </c>
      <c r="E33" s="93">
        <f>VALUE([62]유량기기_1!$O$36)</f>
        <v>0</v>
      </c>
      <c r="F33" s="93">
        <f>VALUE([62]유량기기_1!$Q$36)</f>
        <v>0</v>
      </c>
      <c r="G33" s="93">
        <f>VALUE([62]유량기기_1!$E$36)</f>
        <v>7201</v>
      </c>
      <c r="H33" s="93">
        <f>VALUE([62]유량기기_1!$I$36)</f>
        <v>4721.8</v>
      </c>
      <c r="I33" s="93">
        <f>VALUE([62]유량기기_1!$G$36)</f>
        <v>1320</v>
      </c>
      <c r="J33" s="93">
        <f>[62]유량기기_3!$M$36</f>
        <v>1070.5</v>
      </c>
      <c r="K33" s="93">
        <f>[62]유량기기_3!$U$36</f>
        <v>6529</v>
      </c>
      <c r="L33" s="586">
        <f>VALUE([63]Report!$G$34)</f>
        <v>6784</v>
      </c>
      <c r="M33" s="85">
        <f>VALUE([62]계측기기_2!$I$33)</f>
        <v>1.1200000000000001</v>
      </c>
      <c r="N33" s="126">
        <f>VALUE([62]유량기기_1!$M$36)</f>
        <v>47.7</v>
      </c>
      <c r="O33" s="85">
        <f>VALUE([62]계측기기_2!$L$33)</f>
        <v>1.1499999999999999</v>
      </c>
      <c r="P33" s="144">
        <f>VALUE([62]유량기기_2!$O$36)</f>
        <v>44.2</v>
      </c>
      <c r="Q33" s="85">
        <f>VALUE([62]계측기기_2!$K$33)</f>
        <v>0.48</v>
      </c>
      <c r="R33" s="143">
        <f>VALUE([62]유량기기_2!$I$36)</f>
        <v>4049.5</v>
      </c>
      <c r="S33" s="126">
        <f>VALUE([62]유량기기_2!$K$36)</f>
        <v>88.2</v>
      </c>
      <c r="T33" s="85">
        <f>VALUE([62]유량기기_1!$S$36)</f>
        <v>7816.8</v>
      </c>
      <c r="U33" s="93">
        <f>VALUE([62]유량기기_1!$U$36)</f>
        <v>8104.3</v>
      </c>
      <c r="V33" s="93">
        <f>VALUE([62]유량기기_2!$C$36)</f>
        <v>9446.9</v>
      </c>
      <c r="W33" s="126">
        <f>VALUE([62]유량기기_2!$E$36)</f>
        <v>29177.9</v>
      </c>
      <c r="X33" s="85">
        <f>[62]유량기기_3!$K$36</f>
        <v>14147.1</v>
      </c>
      <c r="Y33" s="299">
        <f>VALUE([62]계측기기_2!$M$33/10000)</f>
        <v>0.72076300000000004</v>
      </c>
      <c r="Z33" s="143">
        <f>[62]유량기기_3!$Q$36</f>
        <v>111.8</v>
      </c>
      <c r="AA33" s="144">
        <f>[62]유량기기_3!$O$36</f>
        <v>23.7</v>
      </c>
      <c r="AB33" s="301">
        <f>[62]유량기기_3!$I$36</f>
        <v>146</v>
      </c>
      <c r="AC33" s="85">
        <f>VALUE([62]유량기기_2!$S$36)</f>
        <v>0</v>
      </c>
      <c r="AD33" s="93">
        <f>[62]유량기기_3!$I$36</f>
        <v>146</v>
      </c>
      <c r="AE33" s="93">
        <f>[62]유량기기_3!$C$36</f>
        <v>8.5</v>
      </c>
      <c r="AF33" s="738">
        <f t="shared" si="13"/>
        <v>23.263853481695826</v>
      </c>
      <c r="AG33" s="298">
        <f t="shared" si="186"/>
        <v>15.36</v>
      </c>
      <c r="AH33" s="299">
        <f t="shared" si="187"/>
        <v>47.14</v>
      </c>
      <c r="AI33" s="126">
        <f>[62]유량기기_3!$S$36</f>
        <v>49.55</v>
      </c>
      <c r="AJ33" s="591">
        <f>'[3]1월'!$D40</f>
        <v>550</v>
      </c>
      <c r="AK33" s="144"/>
      <c r="AL33" s="596">
        <v>15360</v>
      </c>
      <c r="AM33" s="618">
        <v>47140</v>
      </c>
      <c r="AN33" s="736">
        <f>'[4]1월'!$D38</f>
        <v>14.064711543905338</v>
      </c>
      <c r="AO33" s="736">
        <f>'[5]1월'!$D38</f>
        <v>9.1991419377904897</v>
      </c>
      <c r="AP33" s="14">
        <f>'[62]유량기기(증설)_1'!$C$36</f>
        <v>1647</v>
      </c>
      <c r="AQ33" s="14">
        <f>'[62]유량기기(증설)_1'!$E$36</f>
        <v>818</v>
      </c>
      <c r="AR33" s="14">
        <f>'[62]유량기기(증설)_1'!$G$36</f>
        <v>812</v>
      </c>
      <c r="AS33" s="14">
        <f t="shared" si="188"/>
        <v>1630</v>
      </c>
      <c r="AT33" s="14">
        <f>'[62]유량기기(증설)_2'!$C$36</f>
        <v>877</v>
      </c>
      <c r="AU33" s="14">
        <f>'[62]유량기기(증설)_2'!$E$36</f>
        <v>840</v>
      </c>
      <c r="AV33" s="14">
        <f t="shared" si="189"/>
        <v>1717</v>
      </c>
      <c r="AW33" s="14">
        <f>'[62]유량기기(증설)_2'!$G$36</f>
        <v>86</v>
      </c>
      <c r="AX33" s="14">
        <f t="shared" si="190"/>
        <v>1630</v>
      </c>
      <c r="AY33" s="14">
        <f>'[62]유량기기(증설)_2'!$I$36</f>
        <v>1325</v>
      </c>
      <c r="AZ33" s="14">
        <f>'[62]유량기기(증설)_2'!$K$36</f>
        <v>1315</v>
      </c>
      <c r="BA33" s="14">
        <f t="shared" si="191"/>
        <v>2640</v>
      </c>
      <c r="BB33" s="14">
        <f>'[62]유량기기(증설)_2'!$M$36</f>
        <v>12</v>
      </c>
      <c r="BC33" s="14">
        <f>'[62]유량기기(증설)_2'!$O$36</f>
        <v>12</v>
      </c>
      <c r="BD33" s="14">
        <f t="shared" si="192"/>
        <v>24</v>
      </c>
      <c r="BE33" s="14">
        <f>'[62]유량기기(증설)_1'!$I$36</f>
        <v>11</v>
      </c>
      <c r="BF33" s="14">
        <f>'[62]유량기기(증설)_1'!$K$36</f>
        <v>12</v>
      </c>
      <c r="BG33" s="14">
        <f t="shared" si="193"/>
        <v>35</v>
      </c>
      <c r="BH33" s="661">
        <f>'[62]유량기기(증설)_1'!$M$36</f>
        <v>1016</v>
      </c>
      <c r="BI33" s="661">
        <f>'[62]유량기기(증설)_1'!$O$36</f>
        <v>986</v>
      </c>
      <c r="BJ33" s="661">
        <f t="shared" si="194"/>
        <v>2002</v>
      </c>
      <c r="BK33" s="14">
        <f>'[62]계측기기(증설)_1'!$O$33</f>
        <v>7514.5</v>
      </c>
    </row>
    <row r="34" spans="1:100" s="14" customFormat="1" ht="17.25" customHeight="1">
      <c r="A34" s="70">
        <f>수질관리!A34</f>
        <v>44227</v>
      </c>
      <c r="B34" s="93">
        <f>VALUE([64]유량기기_1!$C$36)</f>
        <v>0</v>
      </c>
      <c r="C34" s="297">
        <f>수질관리!E34</f>
        <v>0</v>
      </c>
      <c r="D34" s="297">
        <f t="shared" si="185"/>
        <v>488</v>
      </c>
      <c r="E34" s="93">
        <f>VALUE([64]유량기기_1!$O$36)</f>
        <v>0</v>
      </c>
      <c r="F34" s="93">
        <f>VALUE([64]유량기기_1!$Q$36)</f>
        <v>0</v>
      </c>
      <c r="G34" s="93">
        <f>VALUE([64]유량기기_1!$E$36)</f>
        <v>7083</v>
      </c>
      <c r="H34" s="93">
        <f>VALUE([64]유량기기_1!$I$36)</f>
        <v>4583.8</v>
      </c>
      <c r="I34" s="93">
        <f>VALUE([64]유량기기_1!$G$36)</f>
        <v>1355.5</v>
      </c>
      <c r="J34" s="93">
        <f>[64]유량기기_3!$M$36</f>
        <v>1043.3</v>
      </c>
      <c r="K34" s="93">
        <f>[64]유량기기_3!$U$36</f>
        <v>6368</v>
      </c>
      <c r="L34" s="586">
        <f>VALUE([65]Report!$G$34)</f>
        <v>6595</v>
      </c>
      <c r="M34" s="85">
        <f>VALUE([64]계측기기_2!$I$33)</f>
        <v>1.1200000000000001</v>
      </c>
      <c r="N34" s="126">
        <f>VALUE([64]유량기기_1!$M$36)</f>
        <v>47.1</v>
      </c>
      <c r="O34" s="85">
        <f>VALUE([64]계측기기_2!$L$33)</f>
        <v>0.91</v>
      </c>
      <c r="P34" s="144">
        <f>VALUE([64]유량기기_2!$O$36)</f>
        <v>34</v>
      </c>
      <c r="Q34" s="85">
        <f>VALUE([64]계측기기_2!$K$33)</f>
        <v>0.46</v>
      </c>
      <c r="R34" s="143">
        <f>VALUE([64]유량기기_2!$I$36)</f>
        <v>4049.5</v>
      </c>
      <c r="S34" s="126">
        <f>VALUE([64]유량기기_2!$K$36)</f>
        <v>88.3</v>
      </c>
      <c r="T34" s="85">
        <f>VALUE([64]유량기기_1!$S$36)</f>
        <v>6324.5</v>
      </c>
      <c r="U34" s="93">
        <f>VALUE([64]유량기기_1!$U$36)</f>
        <v>8104.5</v>
      </c>
      <c r="V34" s="93">
        <f>VALUE([64]유량기기_2!$C$36)</f>
        <v>9446.6</v>
      </c>
      <c r="W34" s="126">
        <f>VALUE([64]유량기기_2!$E$36)</f>
        <v>29246.5</v>
      </c>
      <c r="X34" s="85">
        <f>[64]유량기기_3!$K$36</f>
        <v>13365.5</v>
      </c>
      <c r="Y34" s="299">
        <f>VALUE([64]계측기기_2!$M$33/10000)</f>
        <v>0.71955400000000003</v>
      </c>
      <c r="Z34" s="143">
        <f>[64]유량기기_3!$Q$36</f>
        <v>111</v>
      </c>
      <c r="AA34" s="144">
        <f>[64]유량기기_3!$O$36</f>
        <v>23.8</v>
      </c>
      <c r="AB34" s="301">
        <f>[64]유량기기_3!$I$36</f>
        <v>120</v>
      </c>
      <c r="AC34" s="85">
        <f>VALUE([64]유량기기_2!$S$36)</f>
        <v>0</v>
      </c>
      <c r="AD34" s="93">
        <f>[64]유량기기_3!$I$36</f>
        <v>120</v>
      </c>
      <c r="AE34" s="93">
        <f>[64]유량기기_3!$C$36</f>
        <v>6.2</v>
      </c>
      <c r="AF34" s="738">
        <f t="shared" si="13"/>
        <v>10.864519051123818</v>
      </c>
      <c r="AG34" s="298">
        <f t="shared" si="186"/>
        <v>0</v>
      </c>
      <c r="AH34" s="299">
        <f t="shared" si="187"/>
        <v>37.97</v>
      </c>
      <c r="AI34" s="126">
        <f>[64]유량기기_3!$S$36</f>
        <v>32.380000000000003</v>
      </c>
      <c r="AJ34" s="591">
        <f>'[3]1월'!$D41</f>
        <v>550</v>
      </c>
      <c r="AK34" s="144"/>
      <c r="AL34" s="596">
        <v>0</v>
      </c>
      <c r="AM34" s="618">
        <v>37970</v>
      </c>
      <c r="AN34" s="736">
        <f>'[4]1월'!$D39</f>
        <v>10.864519051123818</v>
      </c>
      <c r="AO34" s="736">
        <f>'[5]1월'!$D39</f>
        <v>0</v>
      </c>
      <c r="AP34" s="14">
        <f>'[64]유량기기(증설)_1'!$C$36</f>
        <v>1543</v>
      </c>
      <c r="AQ34" s="14">
        <f>'[64]유량기기(증설)_1'!$E$36</f>
        <v>765</v>
      </c>
      <c r="AR34" s="14">
        <f>'[64]유량기기(증설)_1'!$G$36</f>
        <v>758</v>
      </c>
      <c r="AS34" s="14">
        <f t="shared" si="188"/>
        <v>1523</v>
      </c>
      <c r="AT34" s="14">
        <f>'[64]유량기기(증설)_2'!$C$36</f>
        <v>747</v>
      </c>
      <c r="AU34" s="14">
        <f>'[64]유량기기(증설)_2'!$E$36</f>
        <v>842</v>
      </c>
      <c r="AV34" s="14">
        <f t="shared" si="189"/>
        <v>1589</v>
      </c>
      <c r="AW34" s="14">
        <f>'[64]유량기기(증설)_2'!$G$36</f>
        <v>62</v>
      </c>
      <c r="AX34" s="14">
        <f t="shared" si="190"/>
        <v>1523</v>
      </c>
      <c r="AY34" s="14">
        <f>'[64]유량기기(증설)_2'!$I$36</f>
        <v>1322</v>
      </c>
      <c r="AZ34" s="14">
        <f>'[64]유량기기(증설)_2'!$K$36</f>
        <v>1317</v>
      </c>
      <c r="BA34" s="14">
        <f t="shared" si="191"/>
        <v>2639</v>
      </c>
      <c r="BB34" s="14">
        <f>'[64]유량기기(증설)_2'!$M$36</f>
        <v>14</v>
      </c>
      <c r="BC34" s="14">
        <f>'[64]유량기기(증설)_2'!$O$36</f>
        <v>14</v>
      </c>
      <c r="BD34" s="14">
        <f t="shared" si="192"/>
        <v>28</v>
      </c>
      <c r="BE34" s="14">
        <f>'[64]유량기기(증설)_1'!$I$36</f>
        <v>0</v>
      </c>
      <c r="BF34" s="14">
        <f>'[64]유량기기(증설)_1'!$K$36</f>
        <v>0</v>
      </c>
      <c r="BG34" s="14">
        <f t="shared" si="193"/>
        <v>28</v>
      </c>
      <c r="BH34" s="14">
        <f>'[64]유량기기(증설)_1'!$M$36</f>
        <v>0</v>
      </c>
      <c r="BI34" s="14">
        <f>'[64]유량기기(증설)_1'!$O$36</f>
        <v>0</v>
      </c>
      <c r="BJ34" s="14">
        <f t="shared" si="194"/>
        <v>0</v>
      </c>
      <c r="BK34" s="14">
        <f>'[64]계측기기(증설)_1'!$O$33</f>
        <v>7956.63</v>
      </c>
    </row>
    <row r="35" spans="1:100" s="15" customFormat="1" ht="17.25" customHeight="1" thickBot="1">
      <c r="A35" s="66"/>
      <c r="B35" s="302"/>
      <c r="C35" s="302"/>
      <c r="D35" s="302"/>
      <c r="E35" s="302"/>
      <c r="F35" s="302"/>
      <c r="G35" s="302"/>
      <c r="H35" s="302"/>
      <c r="I35" s="302"/>
      <c r="J35" s="302"/>
      <c r="K35" s="302"/>
      <c r="L35" s="587"/>
      <c r="M35" s="304"/>
      <c r="N35" s="303"/>
      <c r="O35" s="304"/>
      <c r="P35" s="303"/>
      <c r="Q35" s="304"/>
      <c r="R35" s="302"/>
      <c r="S35" s="303"/>
      <c r="T35" s="304"/>
      <c r="U35" s="302"/>
      <c r="V35" s="302"/>
      <c r="W35" s="303"/>
      <c r="X35" s="304"/>
      <c r="Y35" s="304"/>
      <c r="Z35" s="302"/>
      <c r="AA35" s="303"/>
      <c r="AB35" s="305"/>
      <c r="AC35" s="304"/>
      <c r="AD35" s="302" t="s">
        <v>339</v>
      </c>
      <c r="AE35" s="302"/>
      <c r="AF35" s="589"/>
      <c r="AG35" s="303"/>
      <c r="AH35" s="304">
        <f t="shared" si="187"/>
        <v>0</v>
      </c>
      <c r="AI35" s="303"/>
      <c r="AJ35" s="592"/>
      <c r="AK35" s="303"/>
      <c r="AL35" s="573"/>
      <c r="AM35" s="574"/>
    </row>
    <row r="36" spans="1:100" s="52" customFormat="1" ht="16.5" customHeight="1" thickTop="1">
      <c r="A36" s="47" t="s">
        <v>1</v>
      </c>
      <c r="B36" s="87">
        <f>AVERAGE(B4:B34)</f>
        <v>0</v>
      </c>
      <c r="C36" s="87"/>
      <c r="D36" s="87"/>
      <c r="E36" s="87"/>
      <c r="F36" s="87"/>
      <c r="G36" s="87">
        <f t="shared" ref="G36:AK36" si="195">AVERAGE(G4:G34)</f>
        <v>7179.8709677419356</v>
      </c>
      <c r="H36" s="87">
        <f t="shared" si="195"/>
        <v>4588.6516129032243</v>
      </c>
      <c r="I36" s="87">
        <f t="shared" si="195"/>
        <v>1224.4129032258063</v>
      </c>
      <c r="J36" s="87">
        <f t="shared" si="195"/>
        <v>1239.8129032258068</v>
      </c>
      <c r="K36" s="87">
        <f t="shared" si="195"/>
        <v>6719.4838709677415</v>
      </c>
      <c r="L36" s="310">
        <f t="shared" si="195"/>
        <v>6726.7741935483873</v>
      </c>
      <c r="M36" s="273">
        <f t="shared" si="195"/>
        <v>1.0783870967741933</v>
      </c>
      <c r="N36" s="313">
        <f t="shared" si="195"/>
        <v>48.493548387096766</v>
      </c>
      <c r="O36" s="87">
        <f t="shared" si="195"/>
        <v>0.86580645161290304</v>
      </c>
      <c r="P36" s="310">
        <f t="shared" si="195"/>
        <v>44.48387096774195</v>
      </c>
      <c r="Q36" s="273">
        <f t="shared" si="195"/>
        <v>0.4751612903225807</v>
      </c>
      <c r="R36" s="87">
        <f t="shared" si="195"/>
        <v>3980.5580645161294</v>
      </c>
      <c r="S36" s="313">
        <f t="shared" si="195"/>
        <v>84.606451612903214</v>
      </c>
      <c r="T36" s="87">
        <f t="shared" si="195"/>
        <v>6403.1838709677422</v>
      </c>
      <c r="U36" s="87">
        <f t="shared" si="195"/>
        <v>8398.0129032258064</v>
      </c>
      <c r="V36" s="87">
        <f t="shared" si="195"/>
        <v>9743.0709677419363</v>
      </c>
      <c r="W36" s="310">
        <f t="shared" si="195"/>
        <v>29219.154838709677</v>
      </c>
      <c r="X36" s="273">
        <f t="shared" si="195"/>
        <v>12558.387096774193</v>
      </c>
      <c r="Y36" s="87">
        <f t="shared" si="195"/>
        <v>0.69906087096774205</v>
      </c>
      <c r="Z36" s="87">
        <f t="shared" si="195"/>
        <v>108.41290322580647</v>
      </c>
      <c r="AA36" s="313">
        <f t="shared" si="195"/>
        <v>24.822580645161292</v>
      </c>
      <c r="AB36" s="310">
        <f t="shared" si="195"/>
        <v>162.51612903225808</v>
      </c>
      <c r="AC36" s="273">
        <f t="shared" si="195"/>
        <v>0</v>
      </c>
      <c r="AD36" s="87">
        <f t="shared" si="195"/>
        <v>162.51612903225808</v>
      </c>
      <c r="AE36" s="87">
        <f t="shared" si="195"/>
        <v>8.6741935483870947</v>
      </c>
      <c r="AF36" s="87">
        <f t="shared" si="195"/>
        <v>25.322580645161292</v>
      </c>
      <c r="AG36" s="313">
        <f t="shared" si="195"/>
        <v>8.1790322580645167</v>
      </c>
      <c r="AH36" s="87">
        <f>AVERAGE(AH4:AH35)</f>
        <v>24.297187499999996</v>
      </c>
      <c r="AI36" s="310">
        <f t="shared" si="195"/>
        <v>21.549354838709675</v>
      </c>
      <c r="AJ36" s="273">
        <f t="shared" si="195"/>
        <v>597.41935483870964</v>
      </c>
      <c r="AK36" s="313" t="e">
        <f t="shared" si="195"/>
        <v>#DIV/0!</v>
      </c>
      <c r="AL36" s="575"/>
      <c r="AM36" s="576"/>
      <c r="AN36" s="49"/>
      <c r="AO36" s="49"/>
      <c r="AP36" s="49"/>
      <c r="AQ36" s="49"/>
      <c r="AR36" s="49"/>
      <c r="AS36" s="49"/>
      <c r="AT36" s="49"/>
      <c r="AU36" s="50"/>
      <c r="AV36" s="658"/>
      <c r="AW36" s="48"/>
      <c r="AX36" s="49"/>
      <c r="AY36" s="49"/>
      <c r="AZ36" s="50"/>
      <c r="BA36" s="658"/>
      <c r="BB36" s="48"/>
      <c r="BC36" s="49"/>
      <c r="BD36" s="49"/>
      <c r="BE36" s="49"/>
      <c r="BF36" s="50"/>
      <c r="BG36" s="658"/>
      <c r="BH36" s="48"/>
      <c r="BI36" s="49"/>
      <c r="BJ36" s="49"/>
      <c r="BK36" s="49"/>
      <c r="BL36" s="49"/>
      <c r="BM36" s="49"/>
      <c r="BN36" s="49"/>
      <c r="BO36" s="50"/>
      <c r="BP36" s="48"/>
      <c r="BQ36" s="49"/>
      <c r="BR36" s="49"/>
      <c r="BS36" s="49"/>
      <c r="BT36" s="49"/>
      <c r="BU36" s="49"/>
      <c r="BV36" s="49"/>
      <c r="BW36" s="49"/>
      <c r="BX36" s="49"/>
      <c r="BY36" s="50"/>
      <c r="BZ36" s="48"/>
      <c r="CA36" s="49"/>
      <c r="CB36" s="49"/>
      <c r="CC36" s="49"/>
      <c r="CD36" s="49"/>
      <c r="CE36" s="49"/>
      <c r="CF36" s="49"/>
      <c r="CG36" s="49"/>
      <c r="CH36" s="49"/>
      <c r="CI36" s="49"/>
      <c r="CJ36" s="50"/>
      <c r="CK36" s="48"/>
      <c r="CL36" s="49"/>
      <c r="CM36" s="49"/>
      <c r="CN36" s="49"/>
      <c r="CO36" s="49"/>
      <c r="CP36" s="49"/>
      <c r="CQ36" s="49"/>
      <c r="CR36" s="49"/>
      <c r="CS36" s="49"/>
      <c r="CT36" s="49"/>
      <c r="CU36" s="50"/>
      <c r="CV36" s="51"/>
    </row>
    <row r="37" spans="1:100" s="58" customFormat="1" ht="16.5" customHeight="1">
      <c r="A37" s="53" t="s">
        <v>2</v>
      </c>
      <c r="B37" s="88">
        <f>MAX(B4:B34)</f>
        <v>0</v>
      </c>
      <c r="C37" s="88"/>
      <c r="D37" s="88"/>
      <c r="E37" s="88"/>
      <c r="F37" s="88"/>
      <c r="G37" s="88">
        <f t="shared" ref="G37:AK37" si="196">MAX(G4:G34)</f>
        <v>8022</v>
      </c>
      <c r="H37" s="88">
        <f t="shared" si="196"/>
        <v>5236.6000000000004</v>
      </c>
      <c r="I37" s="88">
        <f t="shared" si="196"/>
        <v>1355.5</v>
      </c>
      <c r="J37" s="88">
        <f t="shared" si="196"/>
        <v>1420.9</v>
      </c>
      <c r="K37" s="88">
        <f t="shared" si="196"/>
        <v>7390</v>
      </c>
      <c r="L37" s="311">
        <f t="shared" si="196"/>
        <v>7742</v>
      </c>
      <c r="M37" s="274">
        <f t="shared" si="196"/>
        <v>1.56</v>
      </c>
      <c r="N37" s="314">
        <f t="shared" si="196"/>
        <v>58.1</v>
      </c>
      <c r="O37" s="88">
        <f t="shared" si="196"/>
        <v>1.1499999999999999</v>
      </c>
      <c r="P37" s="311">
        <f t="shared" si="196"/>
        <v>54.2</v>
      </c>
      <c r="Q37" s="274">
        <f t="shared" si="196"/>
        <v>0.54</v>
      </c>
      <c r="R37" s="88">
        <f t="shared" si="196"/>
        <v>4049.6</v>
      </c>
      <c r="S37" s="314">
        <f t="shared" si="196"/>
        <v>88.7</v>
      </c>
      <c r="T37" s="88">
        <f t="shared" si="196"/>
        <v>8249.7000000000007</v>
      </c>
      <c r="U37" s="88">
        <f t="shared" si="196"/>
        <v>9042.7000000000007</v>
      </c>
      <c r="V37" s="88">
        <f t="shared" si="196"/>
        <v>10127.700000000001</v>
      </c>
      <c r="W37" s="311">
        <f t="shared" si="196"/>
        <v>29702</v>
      </c>
      <c r="X37" s="274">
        <f t="shared" si="196"/>
        <v>14333.7</v>
      </c>
      <c r="Y37" s="88">
        <f t="shared" si="196"/>
        <v>0.88791299999999995</v>
      </c>
      <c r="Z37" s="88">
        <f t="shared" si="196"/>
        <v>120.1</v>
      </c>
      <c r="AA37" s="314">
        <f t="shared" si="196"/>
        <v>38.1</v>
      </c>
      <c r="AB37" s="311">
        <f t="shared" si="196"/>
        <v>232</v>
      </c>
      <c r="AC37" s="274">
        <f t="shared" si="196"/>
        <v>0</v>
      </c>
      <c r="AD37" s="88">
        <f t="shared" si="196"/>
        <v>232</v>
      </c>
      <c r="AE37" s="88">
        <f t="shared" si="196"/>
        <v>12.5</v>
      </c>
      <c r="AF37" s="88">
        <f t="shared" si="196"/>
        <v>32.959921330128402</v>
      </c>
      <c r="AG37" s="314">
        <f t="shared" si="196"/>
        <v>32.5</v>
      </c>
      <c r="AH37" s="88">
        <f>MAX(AH4:AH35)</f>
        <v>72.430000000000007</v>
      </c>
      <c r="AI37" s="311">
        <f t="shared" si="196"/>
        <v>53.27</v>
      </c>
      <c r="AJ37" s="274">
        <f t="shared" si="196"/>
        <v>650</v>
      </c>
      <c r="AK37" s="314">
        <f t="shared" si="196"/>
        <v>0</v>
      </c>
      <c r="AL37" s="577"/>
      <c r="AM37" s="578"/>
      <c r="AN37" s="55"/>
      <c r="AO37" s="55"/>
      <c r="AP37" s="55"/>
      <c r="AQ37" s="55"/>
      <c r="AR37" s="55"/>
      <c r="AS37" s="55"/>
      <c r="AT37" s="55"/>
      <c r="AU37" s="56"/>
      <c r="AV37" s="659"/>
      <c r="AW37" s="54"/>
      <c r="AX37" s="55"/>
      <c r="AY37" s="55"/>
      <c r="AZ37" s="56"/>
      <c r="BA37" s="659"/>
      <c r="BB37" s="54"/>
      <c r="BC37" s="55"/>
      <c r="BD37" s="55"/>
      <c r="BE37" s="55"/>
      <c r="BF37" s="56"/>
      <c r="BG37" s="659"/>
      <c r="BH37" s="54"/>
      <c r="BI37" s="55"/>
      <c r="BJ37" s="55"/>
      <c r="BK37" s="55"/>
      <c r="BL37" s="55"/>
      <c r="BM37" s="55"/>
      <c r="BN37" s="55"/>
      <c r="BO37" s="56"/>
      <c r="BP37" s="54"/>
      <c r="BQ37" s="55"/>
      <c r="BR37" s="55"/>
      <c r="BS37" s="55"/>
      <c r="BT37" s="55"/>
      <c r="BU37" s="55"/>
      <c r="BV37" s="55"/>
      <c r="BW37" s="55"/>
      <c r="BX37" s="55"/>
      <c r="BY37" s="56"/>
      <c r="BZ37" s="54"/>
      <c r="CA37" s="55"/>
      <c r="CB37" s="55"/>
      <c r="CC37" s="55"/>
      <c r="CD37" s="55"/>
      <c r="CE37" s="55"/>
      <c r="CF37" s="55"/>
      <c r="CG37" s="55"/>
      <c r="CH37" s="55"/>
      <c r="CI37" s="55"/>
      <c r="CJ37" s="56"/>
      <c r="CK37" s="54"/>
      <c r="CL37" s="55"/>
      <c r="CM37" s="55"/>
      <c r="CN37" s="55"/>
      <c r="CO37" s="55"/>
      <c r="CP37" s="55"/>
      <c r="CQ37" s="55"/>
      <c r="CR37" s="55"/>
      <c r="CS37" s="55"/>
      <c r="CT37" s="55"/>
      <c r="CU37" s="56"/>
      <c r="CV37" s="57"/>
    </row>
    <row r="38" spans="1:100" s="64" customFormat="1" ht="16.5" customHeight="1">
      <c r="A38" s="59" t="s">
        <v>3</v>
      </c>
      <c r="B38" s="89">
        <f>MIN(B4:B34)</f>
        <v>0</v>
      </c>
      <c r="C38" s="89"/>
      <c r="D38" s="89"/>
      <c r="E38" s="89"/>
      <c r="F38" s="89"/>
      <c r="G38" s="89">
        <f t="shared" ref="G38:AK38" si="197">MIN(G4:G34)</f>
        <v>6321</v>
      </c>
      <c r="H38" s="89">
        <f t="shared" si="197"/>
        <v>3783.2</v>
      </c>
      <c r="I38" s="89">
        <f t="shared" si="197"/>
        <v>1013.8</v>
      </c>
      <c r="J38" s="89">
        <f t="shared" si="197"/>
        <v>1020.3</v>
      </c>
      <c r="K38" s="89">
        <f t="shared" si="197"/>
        <v>5362</v>
      </c>
      <c r="L38" s="312">
        <f t="shared" si="197"/>
        <v>5687</v>
      </c>
      <c r="M38" s="275">
        <f t="shared" si="197"/>
        <v>0.89</v>
      </c>
      <c r="N38" s="315">
        <f t="shared" si="197"/>
        <v>37.9</v>
      </c>
      <c r="O38" s="89">
        <f t="shared" si="197"/>
        <v>0.17</v>
      </c>
      <c r="P38" s="312">
        <f t="shared" si="197"/>
        <v>34</v>
      </c>
      <c r="Q38" s="275">
        <f t="shared" si="197"/>
        <v>0.42</v>
      </c>
      <c r="R38" s="89">
        <f t="shared" si="197"/>
        <v>3927.3</v>
      </c>
      <c r="S38" s="315">
        <f t="shared" si="197"/>
        <v>80.7</v>
      </c>
      <c r="T38" s="89">
        <f t="shared" si="197"/>
        <v>3220.6</v>
      </c>
      <c r="U38" s="89">
        <f t="shared" si="197"/>
        <v>8090.2</v>
      </c>
      <c r="V38" s="89">
        <f t="shared" si="197"/>
        <v>9446.6</v>
      </c>
      <c r="W38" s="312">
        <f t="shared" si="197"/>
        <v>28063.5</v>
      </c>
      <c r="X38" s="275">
        <f t="shared" si="197"/>
        <v>11613.7</v>
      </c>
      <c r="Y38" s="89">
        <f t="shared" si="197"/>
        <v>0.51810800000000001</v>
      </c>
      <c r="Z38" s="89">
        <f t="shared" si="197"/>
        <v>92.8</v>
      </c>
      <c r="AA38" s="315">
        <f t="shared" si="197"/>
        <v>15.1</v>
      </c>
      <c r="AB38" s="312">
        <f t="shared" si="197"/>
        <v>84</v>
      </c>
      <c r="AC38" s="275">
        <f t="shared" si="197"/>
        <v>0</v>
      </c>
      <c r="AD38" s="89">
        <f t="shared" si="197"/>
        <v>84</v>
      </c>
      <c r="AE38" s="89">
        <f t="shared" si="197"/>
        <v>5.5</v>
      </c>
      <c r="AF38" s="89">
        <f t="shared" si="197"/>
        <v>10.864519051123818</v>
      </c>
      <c r="AG38" s="315">
        <f t="shared" si="197"/>
        <v>0</v>
      </c>
      <c r="AH38" s="89">
        <f>MIN(AH4:AH35)</f>
        <v>0</v>
      </c>
      <c r="AI38" s="312">
        <f t="shared" si="197"/>
        <v>0</v>
      </c>
      <c r="AJ38" s="275">
        <f t="shared" si="197"/>
        <v>550</v>
      </c>
      <c r="AK38" s="315">
        <f t="shared" si="197"/>
        <v>0</v>
      </c>
      <c r="AL38" s="579"/>
      <c r="AM38" s="580"/>
      <c r="AN38" s="61"/>
      <c r="AO38" s="61"/>
      <c r="AP38" s="61"/>
      <c r="AQ38" s="61"/>
      <c r="AR38" s="61"/>
      <c r="AS38" s="61"/>
      <c r="AT38" s="61"/>
      <c r="AU38" s="62"/>
      <c r="AV38" s="660"/>
      <c r="AW38" s="60"/>
      <c r="AX38" s="61"/>
      <c r="AY38" s="61"/>
      <c r="AZ38" s="62"/>
      <c r="BA38" s="660"/>
      <c r="BB38" s="60"/>
      <c r="BC38" s="61"/>
      <c r="BD38" s="61"/>
      <c r="BE38" s="61"/>
      <c r="BF38" s="62"/>
      <c r="BG38" s="660"/>
      <c r="BH38" s="60"/>
      <c r="BI38" s="61"/>
      <c r="BJ38" s="61"/>
      <c r="BK38" s="61"/>
      <c r="BL38" s="61"/>
      <c r="BM38" s="61"/>
      <c r="BN38" s="61"/>
      <c r="BO38" s="62"/>
      <c r="BP38" s="60"/>
      <c r="BQ38" s="61"/>
      <c r="BR38" s="61"/>
      <c r="BS38" s="61"/>
      <c r="BT38" s="61"/>
      <c r="BU38" s="61"/>
      <c r="BV38" s="61"/>
      <c r="BW38" s="61"/>
      <c r="BX38" s="61"/>
      <c r="BY38" s="62"/>
      <c r="BZ38" s="60"/>
      <c r="CA38" s="61"/>
      <c r="CB38" s="61"/>
      <c r="CC38" s="61"/>
      <c r="CD38" s="61"/>
      <c r="CE38" s="61"/>
      <c r="CF38" s="61"/>
      <c r="CG38" s="61"/>
      <c r="CH38" s="61"/>
      <c r="CI38" s="61"/>
      <c r="CJ38" s="62"/>
      <c r="CK38" s="60"/>
      <c r="CL38" s="61"/>
      <c r="CM38" s="61"/>
      <c r="CN38" s="61"/>
      <c r="CO38" s="61"/>
      <c r="CP38" s="61"/>
      <c r="CQ38" s="61"/>
      <c r="CR38" s="61"/>
      <c r="CS38" s="61"/>
      <c r="CT38" s="61"/>
      <c r="CU38" s="62"/>
      <c r="CV38" s="63"/>
    </row>
    <row r="39" spans="1:100" s="28" customFormat="1" ht="14.25" customHeight="1">
      <c r="A39" s="68"/>
      <c r="B39" s="90"/>
      <c r="C39" s="90"/>
      <c r="D39" s="90"/>
      <c r="E39" s="90"/>
      <c r="F39" s="90"/>
      <c r="G39" s="90"/>
      <c r="H39" s="90"/>
      <c r="I39" s="90"/>
      <c r="J39" s="90"/>
      <c r="K39" s="90"/>
      <c r="L39" s="306"/>
      <c r="M39" s="90"/>
      <c r="N39" s="306">
        <f>SUM(N4:N34)</f>
        <v>1503.2999999999997</v>
      </c>
      <c r="O39" s="90"/>
      <c r="P39" s="306"/>
      <c r="Q39" s="90"/>
      <c r="R39" s="90"/>
      <c r="S39" s="306">
        <f>SUM(S7:S34)</f>
        <v>2361.1000000000004</v>
      </c>
      <c r="T39" s="90"/>
      <c r="U39" s="90"/>
      <c r="V39" s="90"/>
      <c r="W39" s="306"/>
      <c r="X39" s="90"/>
      <c r="Y39" s="90"/>
      <c r="Z39" s="90"/>
      <c r="AA39" s="306">
        <f>SUM(AA7:AA34)</f>
        <v>699.2</v>
      </c>
      <c r="AB39" s="306"/>
      <c r="AC39" s="90"/>
      <c r="AD39" s="90"/>
      <c r="AE39" s="90"/>
      <c r="AF39" s="90"/>
      <c r="AG39" s="306"/>
      <c r="AH39" s="90"/>
      <c r="AI39" s="306"/>
      <c r="AJ39" s="90"/>
      <c r="AK39" s="306"/>
      <c r="AL39" s="719">
        <f>SUM(AL4:AL34)</f>
        <v>253550</v>
      </c>
      <c r="AM39" s="719">
        <f>SUM(AM4:AM36)</f>
        <v>777510</v>
      </c>
    </row>
    <row r="40" spans="1:100" s="28" customFormat="1" ht="18.75" customHeight="1">
      <c r="A40" s="68"/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306"/>
      <c r="M40" s="90"/>
      <c r="N40" s="306"/>
      <c r="O40" s="90"/>
      <c r="P40" s="306"/>
      <c r="Q40" s="90"/>
      <c r="R40" s="90"/>
      <c r="S40" s="306">
        <f>SUM(S4:S34)</f>
        <v>2622.7999999999997</v>
      </c>
      <c r="T40" s="90"/>
      <c r="U40" s="90"/>
      <c r="V40" s="90"/>
      <c r="W40" s="306"/>
      <c r="X40" s="90"/>
      <c r="Y40" s="90"/>
      <c r="Z40" s="90"/>
      <c r="AA40" s="306">
        <f>SUM(AA4:AA34)</f>
        <v>769.5</v>
      </c>
      <c r="AB40" s="306"/>
      <c r="AC40" s="90"/>
      <c r="AD40" s="90"/>
      <c r="AE40" s="90"/>
      <c r="AF40" s="90"/>
      <c r="AG40" s="306"/>
      <c r="AH40" s="90"/>
      <c r="AI40" s="306"/>
      <c r="AJ40" s="90"/>
      <c r="AK40" s="306"/>
      <c r="AL40" s="581"/>
      <c r="AM40" s="581"/>
    </row>
    <row r="41" spans="1:100" s="14" customFormat="1" ht="18" customHeight="1">
      <c r="A41" s="70">
        <v>44227</v>
      </c>
      <c r="B41" s="93">
        <v>0</v>
      </c>
      <c r="C41" s="297">
        <v>0</v>
      </c>
      <c r="D41" s="297">
        <v>488</v>
      </c>
      <c r="E41" s="93">
        <v>0</v>
      </c>
      <c r="F41" s="93">
        <v>0</v>
      </c>
      <c r="G41" s="93">
        <v>7083</v>
      </c>
      <c r="H41" s="93">
        <v>4583.8</v>
      </c>
      <c r="I41" s="93">
        <v>1355.5</v>
      </c>
      <c r="J41" s="93">
        <v>1043.3</v>
      </c>
      <c r="K41" s="93">
        <v>6368</v>
      </c>
      <c r="L41" s="586">
        <v>6595</v>
      </c>
      <c r="M41" s="85">
        <v>1.1200000000000001</v>
      </c>
      <c r="N41" s="126">
        <v>47.1</v>
      </c>
      <c r="O41" s="85">
        <v>0.91</v>
      </c>
      <c r="P41" s="144">
        <v>34</v>
      </c>
      <c r="Q41" s="85">
        <v>0.46</v>
      </c>
      <c r="R41" s="143">
        <v>4049.5</v>
      </c>
      <c r="S41" s="126">
        <v>88.3</v>
      </c>
      <c r="T41" s="85">
        <v>6324.5</v>
      </c>
      <c r="U41" s="93">
        <v>8104.5</v>
      </c>
      <c r="V41" s="93">
        <v>9446.6</v>
      </c>
      <c r="W41" s="126">
        <v>29246.5</v>
      </c>
      <c r="X41" s="85">
        <v>13365.5</v>
      </c>
      <c r="Y41" s="299">
        <v>0.71955400000000003</v>
      </c>
      <c r="Z41" s="143">
        <v>111</v>
      </c>
      <c r="AA41" s="144">
        <v>23.8</v>
      </c>
      <c r="AB41" s="301">
        <v>120</v>
      </c>
      <c r="AC41" s="85">
        <v>0</v>
      </c>
      <c r="AD41" s="93">
        <v>120</v>
      </c>
      <c r="AE41" s="93">
        <v>6.2</v>
      </c>
      <c r="AF41" s="588">
        <v>9.590595865423591</v>
      </c>
      <c r="AG41" s="298">
        <v>0</v>
      </c>
      <c r="AH41" s="299">
        <v>0</v>
      </c>
      <c r="AI41" s="126">
        <v>32.380000000000003</v>
      </c>
      <c r="AJ41" s="591">
        <v>100</v>
      </c>
      <c r="AK41" s="144"/>
      <c r="AL41" s="596"/>
      <c r="AM41" s="618"/>
      <c r="AP41" s="14">
        <v>1543</v>
      </c>
      <c r="AQ41" s="14">
        <v>765</v>
      </c>
      <c r="AR41" s="14">
        <v>758</v>
      </c>
      <c r="AS41" s="14">
        <v>1523</v>
      </c>
      <c r="AT41" s="14">
        <v>747</v>
      </c>
      <c r="AU41" s="14">
        <v>842</v>
      </c>
      <c r="AV41" s="14">
        <v>1589</v>
      </c>
      <c r="AW41" s="14">
        <v>62</v>
      </c>
      <c r="AX41" s="14">
        <v>1523</v>
      </c>
      <c r="AY41" s="14">
        <v>1322</v>
      </c>
      <c r="AZ41" s="14">
        <v>1317</v>
      </c>
      <c r="BA41" s="14">
        <v>2639</v>
      </c>
      <c r="BB41" s="14">
        <v>14</v>
      </c>
      <c r="BC41" s="14">
        <v>14</v>
      </c>
      <c r="BD41" s="14">
        <v>28</v>
      </c>
      <c r="BE41" s="14">
        <v>0</v>
      </c>
      <c r="BF41" s="14">
        <v>0</v>
      </c>
      <c r="BG41" s="14">
        <v>28</v>
      </c>
      <c r="BH41" s="661">
        <v>0</v>
      </c>
      <c r="BI41" s="661">
        <v>0</v>
      </c>
      <c r="BJ41" s="661">
        <v>0</v>
      </c>
      <c r="BK41" s="14">
        <v>7956.63</v>
      </c>
    </row>
    <row r="42" spans="1:100" s="40" customFormat="1" ht="17.25" customHeight="1">
      <c r="A42" s="68"/>
      <c r="B42" s="90"/>
      <c r="C42" s="90"/>
      <c r="D42" s="90"/>
      <c r="E42" s="90"/>
      <c r="F42" s="90"/>
      <c r="G42" s="99"/>
      <c r="H42" s="98"/>
      <c r="I42" s="99"/>
      <c r="J42" s="99"/>
      <c r="K42" s="99"/>
      <c r="L42" s="307"/>
      <c r="M42" s="308"/>
      <c r="N42" s="307"/>
      <c r="O42" s="308"/>
      <c r="P42" s="309"/>
      <c r="Q42" s="308"/>
      <c r="R42" s="308"/>
      <c r="S42" s="307"/>
      <c r="T42" s="308"/>
      <c r="U42" s="308"/>
      <c r="V42" s="308"/>
      <c r="W42" s="309"/>
      <c r="X42" s="99"/>
      <c r="Y42" s="99"/>
      <c r="Z42" s="308"/>
      <c r="AA42" s="309"/>
      <c r="AB42" s="309"/>
      <c r="AC42" s="308"/>
      <c r="AD42" s="308"/>
      <c r="AE42" s="308"/>
      <c r="AF42" s="308"/>
      <c r="AG42" s="309"/>
      <c r="AH42" s="308"/>
      <c r="AI42" s="309"/>
      <c r="AJ42" s="99"/>
      <c r="AK42" s="309"/>
      <c r="AL42" s="582"/>
      <c r="AM42" s="582"/>
    </row>
    <row r="43" spans="1:100" s="28" customFormat="1" ht="14.25" customHeight="1">
      <c r="A43" s="68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306"/>
      <c r="M43" s="90"/>
      <c r="N43" s="306"/>
      <c r="O43" s="90"/>
      <c r="P43" s="306"/>
      <c r="Q43" s="90"/>
      <c r="R43" s="90"/>
      <c r="S43" s="306"/>
      <c r="T43" s="90"/>
      <c r="U43" s="90"/>
      <c r="V43" s="90"/>
      <c r="W43" s="306"/>
      <c r="X43" s="90"/>
      <c r="Y43" s="90"/>
      <c r="Z43" s="90"/>
      <c r="AA43" s="306"/>
      <c r="AB43" s="306"/>
      <c r="AC43" s="90"/>
      <c r="AD43" s="90"/>
      <c r="AE43" s="90"/>
      <c r="AF43" s="90"/>
      <c r="AG43" s="306"/>
      <c r="AH43" s="90"/>
      <c r="AI43" s="306"/>
      <c r="AJ43" s="90"/>
      <c r="AK43" s="306"/>
      <c r="AL43" s="581"/>
      <c r="AM43" s="581"/>
    </row>
    <row r="44" spans="1:100" s="28" customFormat="1" ht="14.25" customHeight="1">
      <c r="A44" s="69"/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306"/>
      <c r="M44" s="90"/>
      <c r="N44" s="306"/>
      <c r="O44" s="90"/>
      <c r="P44" s="306"/>
      <c r="Q44" s="90"/>
      <c r="R44" s="90"/>
      <c r="S44" s="306"/>
      <c r="T44" s="90"/>
      <c r="U44" s="90"/>
      <c r="V44" s="90"/>
      <c r="W44" s="306"/>
      <c r="X44" s="90"/>
      <c r="Y44" s="90"/>
      <c r="Z44" s="90"/>
      <c r="AA44" s="306"/>
      <c r="AB44" s="306"/>
      <c r="AC44" s="90"/>
      <c r="AD44" s="90"/>
      <c r="AE44" s="90"/>
      <c r="AF44" s="90"/>
      <c r="AG44" s="306"/>
      <c r="AH44" s="90"/>
      <c r="AI44" s="306"/>
      <c r="AJ44" s="90"/>
      <c r="AK44" s="306"/>
      <c r="AL44" s="581"/>
      <c r="AM44" s="581"/>
    </row>
    <row r="45" spans="1:100" s="28" customFormat="1" ht="14.25" customHeight="1">
      <c r="A45" s="68"/>
      <c r="B45" s="90" ph="1"/>
      <c r="C45" s="90" ph="1"/>
      <c r="D45" s="90" ph="1"/>
      <c r="E45" s="90" ph="1"/>
      <c r="F45" s="90" ph="1"/>
      <c r="G45" s="90"/>
      <c r="H45" s="90"/>
      <c r="I45" s="90"/>
      <c r="J45" s="90"/>
      <c r="K45" s="90"/>
      <c r="L45" s="306"/>
      <c r="M45" s="90"/>
      <c r="N45" s="306"/>
      <c r="O45" s="90"/>
      <c r="P45" s="306"/>
      <c r="Q45" s="90"/>
      <c r="R45" s="90"/>
      <c r="S45" s="306"/>
      <c r="T45" s="90"/>
      <c r="U45" s="90"/>
      <c r="V45" s="90"/>
      <c r="W45" s="306"/>
      <c r="X45" s="90"/>
      <c r="Y45" s="90"/>
      <c r="Z45" s="90"/>
      <c r="AA45" s="306"/>
      <c r="AB45" s="306"/>
      <c r="AC45" s="90"/>
      <c r="AD45" s="90"/>
      <c r="AE45" s="90"/>
      <c r="AF45" s="90"/>
      <c r="AG45" s="306"/>
      <c r="AH45" s="90"/>
      <c r="AI45" s="306"/>
      <c r="AJ45" s="90"/>
      <c r="AK45" s="306"/>
      <c r="AL45" s="581"/>
      <c r="AM45" s="581"/>
    </row>
    <row r="46" spans="1:100" s="28" customFormat="1" ht="14.25" customHeight="1">
      <c r="A46" s="68"/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306"/>
      <c r="M46" s="90"/>
      <c r="N46" s="306"/>
      <c r="O46" s="90"/>
      <c r="P46" s="306"/>
      <c r="Q46" s="90"/>
      <c r="R46" s="90"/>
      <c r="S46" s="306"/>
      <c r="T46" s="90"/>
      <c r="U46" s="90"/>
      <c r="V46" s="90"/>
      <c r="W46" s="306"/>
      <c r="X46" s="90"/>
      <c r="Y46" s="90"/>
      <c r="Z46" s="90"/>
      <c r="AA46" s="306"/>
      <c r="AB46" s="306"/>
      <c r="AC46" s="90"/>
      <c r="AD46" s="90"/>
      <c r="AE46" s="90"/>
      <c r="AF46" s="90"/>
      <c r="AG46" s="306"/>
      <c r="AH46" s="90"/>
      <c r="AI46" s="306"/>
      <c r="AJ46" s="90"/>
      <c r="AK46" s="306"/>
      <c r="AL46" s="581"/>
      <c r="AM46" s="581"/>
    </row>
    <row r="47" spans="1:100" s="28" customFormat="1" ht="14.25" customHeight="1">
      <c r="A47" s="68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306"/>
      <c r="M47" s="90"/>
      <c r="N47" s="306"/>
      <c r="O47" s="90"/>
      <c r="P47" s="306"/>
      <c r="Q47" s="90"/>
      <c r="R47" s="90"/>
      <c r="S47" s="306"/>
      <c r="T47" s="90"/>
      <c r="U47" s="90"/>
      <c r="V47" s="90"/>
      <c r="W47" s="306"/>
      <c r="X47" s="90"/>
      <c r="Y47" s="90"/>
      <c r="Z47" s="90"/>
      <c r="AA47" s="306"/>
      <c r="AB47" s="306"/>
      <c r="AC47" s="90"/>
      <c r="AD47" s="90"/>
      <c r="AE47" s="90"/>
      <c r="AF47" s="90"/>
      <c r="AG47" s="306"/>
      <c r="AH47" s="90"/>
      <c r="AI47" s="306"/>
      <c r="AJ47" s="90"/>
      <c r="AK47" s="306"/>
      <c r="AL47" s="581"/>
      <c r="AM47" s="581"/>
    </row>
    <row r="48" spans="1:100" s="28" customFormat="1" ht="14.25" customHeight="1">
      <c r="A48" s="68"/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306"/>
      <c r="M48" s="90"/>
      <c r="N48" s="306"/>
      <c r="O48" s="90"/>
      <c r="P48" s="306"/>
      <c r="Q48" s="90"/>
      <c r="R48" s="90"/>
      <c r="S48" s="306"/>
      <c r="T48" s="90"/>
      <c r="U48" s="90"/>
      <c r="V48" s="90"/>
      <c r="W48" s="306"/>
      <c r="X48" s="90"/>
      <c r="Y48" s="90"/>
      <c r="Z48" s="90"/>
      <c r="AA48" s="306"/>
      <c r="AB48" s="306"/>
      <c r="AC48" s="90"/>
      <c r="AD48" s="90"/>
      <c r="AE48" s="90"/>
      <c r="AF48" s="90"/>
      <c r="AG48" s="306"/>
      <c r="AH48" s="90"/>
      <c r="AI48" s="306"/>
      <c r="AJ48" s="90"/>
      <c r="AK48" s="306"/>
      <c r="AL48" s="581"/>
      <c r="AM48" s="581"/>
    </row>
    <row r="49" spans="1:39" s="28" customFormat="1" ht="14.25" customHeight="1">
      <c r="A49" s="68"/>
      <c r="B49" s="90"/>
      <c r="C49" s="90"/>
      <c r="D49" s="90"/>
      <c r="E49" s="90"/>
      <c r="F49" s="90"/>
      <c r="G49" s="90"/>
      <c r="H49" s="90"/>
      <c r="I49" s="90"/>
      <c r="J49" s="90"/>
      <c r="K49" s="90"/>
      <c r="L49" s="306"/>
      <c r="M49" s="90"/>
      <c r="N49" s="306"/>
      <c r="O49" s="90"/>
      <c r="P49" s="306"/>
      <c r="Q49" s="90"/>
      <c r="R49" s="90"/>
      <c r="S49" s="306"/>
      <c r="T49" s="90"/>
      <c r="U49" s="90"/>
      <c r="V49" s="90"/>
      <c r="W49" s="306"/>
      <c r="X49" s="90"/>
      <c r="Y49" s="90"/>
      <c r="Z49" s="90"/>
      <c r="AA49" s="306"/>
      <c r="AB49" s="306"/>
      <c r="AC49" s="90"/>
      <c r="AD49" s="90"/>
      <c r="AE49" s="90"/>
      <c r="AF49" s="90"/>
      <c r="AG49" s="306"/>
      <c r="AH49" s="90"/>
      <c r="AI49" s="306"/>
      <c r="AJ49" s="90"/>
      <c r="AK49" s="306"/>
      <c r="AL49" s="581"/>
      <c r="AM49" s="581"/>
    </row>
    <row r="50" spans="1:39" s="28" customFormat="1" ht="14.25" customHeight="1">
      <c r="A50" s="68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306"/>
      <c r="M50" s="90"/>
      <c r="N50" s="306"/>
      <c r="O50" s="90"/>
      <c r="P50" s="306"/>
      <c r="Q50" s="90"/>
      <c r="R50" s="90"/>
      <c r="S50" s="306"/>
      <c r="T50" s="90"/>
      <c r="U50" s="90"/>
      <c r="V50" s="90"/>
      <c r="W50" s="306"/>
      <c r="X50" s="90"/>
      <c r="Y50" s="90"/>
      <c r="Z50" s="90"/>
      <c r="AA50" s="306"/>
      <c r="AB50" s="306"/>
      <c r="AC50" s="90"/>
      <c r="AD50" s="90"/>
      <c r="AE50" s="90"/>
      <c r="AF50" s="90"/>
      <c r="AG50" s="306"/>
      <c r="AH50" s="90"/>
      <c r="AI50" s="306"/>
      <c r="AJ50" s="90"/>
      <c r="AK50" s="306"/>
      <c r="AL50" s="581"/>
      <c r="AM50" s="581"/>
    </row>
    <row r="51" spans="1:39" s="28" customFormat="1" ht="14.25" customHeight="1">
      <c r="A51" s="68"/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306"/>
      <c r="M51" s="90"/>
      <c r="N51" s="306"/>
      <c r="O51" s="90"/>
      <c r="P51" s="306"/>
      <c r="Q51" s="90"/>
      <c r="R51" s="90"/>
      <c r="S51" s="306"/>
      <c r="T51" s="90"/>
      <c r="U51" s="90"/>
      <c r="V51" s="90"/>
      <c r="W51" s="306"/>
      <c r="X51" s="90"/>
      <c r="Y51" s="90"/>
      <c r="Z51" s="90"/>
      <c r="AA51" s="306"/>
      <c r="AB51" s="306"/>
      <c r="AC51" s="90"/>
      <c r="AD51" s="90"/>
      <c r="AE51" s="90"/>
      <c r="AF51" s="90"/>
      <c r="AG51" s="306"/>
      <c r="AH51" s="90"/>
      <c r="AI51" s="306"/>
      <c r="AJ51" s="90"/>
      <c r="AK51" s="306"/>
      <c r="AL51" s="581"/>
      <c r="AM51" s="581"/>
    </row>
    <row r="52" spans="1:39" s="28" customFormat="1" ht="14.25" customHeight="1">
      <c r="A52" s="68"/>
      <c r="B52" s="90"/>
      <c r="C52" s="90"/>
      <c r="D52" s="90"/>
      <c r="E52" s="90"/>
      <c r="F52" s="90"/>
      <c r="G52" s="90">
        <v>6321</v>
      </c>
      <c r="H52" s="90">
        <v>3783.2</v>
      </c>
      <c r="I52" s="90">
        <v>1300.4000000000001</v>
      </c>
      <c r="J52" s="90">
        <v>23.3</v>
      </c>
      <c r="K52" s="90">
        <v>0</v>
      </c>
      <c r="L52" s="306">
        <v>5845</v>
      </c>
      <c r="M52" s="90">
        <v>0.99</v>
      </c>
      <c r="N52" s="306">
        <v>47.4</v>
      </c>
      <c r="O52" s="90">
        <v>0.98</v>
      </c>
      <c r="P52" s="306">
        <v>42.2</v>
      </c>
      <c r="Q52" s="90">
        <v>0.46</v>
      </c>
      <c r="R52" s="90">
        <v>3927.3</v>
      </c>
      <c r="S52" s="306">
        <v>87.1</v>
      </c>
      <c r="T52" s="90">
        <v>5225</v>
      </c>
      <c r="U52" s="90">
        <v>8427.5</v>
      </c>
      <c r="V52" s="90">
        <v>9781.6</v>
      </c>
      <c r="W52" s="306">
        <v>28775.9</v>
      </c>
      <c r="X52" s="90">
        <v>1420.9</v>
      </c>
      <c r="Y52" s="90">
        <v>0.79808299999999999</v>
      </c>
      <c r="Z52" s="90">
        <v>10.6</v>
      </c>
      <c r="AA52" s="306">
        <v>109.6</v>
      </c>
      <c r="AB52" s="306">
        <v>0</v>
      </c>
      <c r="AC52" s="90">
        <v>0</v>
      </c>
      <c r="AD52" s="90">
        <v>0</v>
      </c>
      <c r="AE52" s="90">
        <v>6.5</v>
      </c>
      <c r="AF52" s="90"/>
      <c r="AG52" s="306"/>
      <c r="AH52" s="90"/>
      <c r="AI52" s="306"/>
      <c r="AJ52" s="90"/>
      <c r="AK52" s="306"/>
      <c r="AL52" s="581"/>
      <c r="AM52" s="581"/>
    </row>
    <row r="53" spans="1:39" s="28" customFormat="1" ht="14.25" customHeight="1">
      <c r="A53" s="68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306"/>
      <c r="M53" s="90"/>
      <c r="N53" s="306"/>
      <c r="O53" s="90"/>
      <c r="P53" s="306"/>
      <c r="Q53" s="90"/>
      <c r="R53" s="90"/>
      <c r="S53" s="306"/>
      <c r="T53" s="90"/>
      <c r="U53" s="90"/>
      <c r="V53" s="90"/>
      <c r="W53" s="306"/>
      <c r="X53" s="90"/>
      <c r="Y53" s="90"/>
      <c r="Z53" s="90"/>
      <c r="AA53" s="306"/>
      <c r="AB53" s="306"/>
      <c r="AC53" s="90"/>
      <c r="AD53" s="90"/>
      <c r="AE53" s="90"/>
      <c r="AF53" s="90"/>
      <c r="AG53" s="306"/>
      <c r="AH53" s="90"/>
      <c r="AI53" s="306"/>
      <c r="AJ53" s="90"/>
      <c r="AK53" s="306"/>
      <c r="AL53" s="581"/>
      <c r="AM53" s="581"/>
    </row>
    <row r="54" spans="1:39" s="28" customFormat="1" ht="14.25" customHeight="1">
      <c r="A54" s="68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306"/>
      <c r="M54" s="90"/>
      <c r="N54" s="306"/>
      <c r="O54" s="90"/>
      <c r="P54" s="306"/>
      <c r="Q54" s="90"/>
      <c r="R54" s="90"/>
      <c r="S54" s="306"/>
      <c r="T54" s="90"/>
      <c r="U54" s="90"/>
      <c r="V54" s="90"/>
      <c r="W54" s="306"/>
      <c r="X54" s="90"/>
      <c r="Y54" s="90"/>
      <c r="Z54" s="90"/>
      <c r="AA54" s="306"/>
      <c r="AB54" s="306"/>
      <c r="AC54" s="90"/>
      <c r="AD54" s="90"/>
      <c r="AE54" s="90"/>
      <c r="AF54" s="90"/>
      <c r="AG54" s="306"/>
      <c r="AH54" s="90"/>
      <c r="AI54" s="306"/>
      <c r="AJ54" s="90"/>
      <c r="AK54" s="306"/>
      <c r="AL54" s="581"/>
      <c r="AM54" s="581"/>
    </row>
    <row r="55" spans="1:39" s="28" customFormat="1" ht="14.25" customHeight="1">
      <c r="A55" s="68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306"/>
      <c r="M55" s="90"/>
      <c r="N55" s="306"/>
      <c r="O55" s="90"/>
      <c r="P55" s="306"/>
      <c r="Q55" s="90"/>
      <c r="R55" s="90"/>
      <c r="S55" s="306"/>
      <c r="T55" s="90"/>
      <c r="U55" s="90"/>
      <c r="V55" s="90"/>
      <c r="W55" s="306"/>
      <c r="X55" s="90"/>
      <c r="Y55" s="90"/>
      <c r="Z55" s="90"/>
      <c r="AA55" s="306"/>
      <c r="AB55" s="306"/>
      <c r="AC55" s="90"/>
      <c r="AD55" s="90"/>
      <c r="AE55" s="90"/>
      <c r="AF55" s="90"/>
      <c r="AG55" s="306"/>
      <c r="AH55" s="90"/>
      <c r="AI55" s="306"/>
      <c r="AJ55" s="90"/>
      <c r="AK55" s="306"/>
      <c r="AL55" s="581"/>
      <c r="AM55" s="581"/>
    </row>
    <row r="56" spans="1:39" s="28" customFormat="1" ht="14.25" customHeight="1">
      <c r="A56" s="68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306"/>
      <c r="M56" s="90"/>
      <c r="N56" s="306"/>
      <c r="O56" s="90"/>
      <c r="P56" s="306"/>
      <c r="Q56" s="90"/>
      <c r="R56" s="90"/>
      <c r="S56" s="306"/>
      <c r="T56" s="90"/>
      <c r="U56" s="90"/>
      <c r="V56" s="90"/>
      <c r="W56" s="306"/>
      <c r="X56" s="90"/>
      <c r="Y56" s="90"/>
      <c r="Z56" s="90"/>
      <c r="AA56" s="306"/>
      <c r="AB56" s="306"/>
      <c r="AC56" s="90"/>
      <c r="AD56" s="90"/>
      <c r="AE56" s="90"/>
      <c r="AF56" s="90"/>
      <c r="AG56" s="306"/>
      <c r="AH56" s="90"/>
      <c r="AI56" s="306"/>
      <c r="AJ56" s="90"/>
      <c r="AK56" s="306"/>
      <c r="AL56" s="581"/>
      <c r="AM56" s="581"/>
    </row>
    <row r="57" spans="1:39" s="28" customFormat="1" ht="14.25" customHeight="1">
      <c r="A57" s="68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306"/>
      <c r="M57" s="90"/>
      <c r="N57" s="306"/>
      <c r="O57" s="90"/>
      <c r="P57" s="306"/>
      <c r="Q57" s="90"/>
      <c r="R57" s="90"/>
      <c r="S57" s="306"/>
      <c r="T57" s="90"/>
      <c r="U57" s="90"/>
      <c r="V57" s="90"/>
      <c r="W57" s="306"/>
      <c r="X57" s="90"/>
      <c r="Y57" s="90"/>
      <c r="Z57" s="90"/>
      <c r="AA57" s="306"/>
      <c r="AB57" s="306"/>
      <c r="AC57" s="90"/>
      <c r="AD57" s="90"/>
      <c r="AE57" s="90"/>
      <c r="AF57" s="90"/>
      <c r="AG57" s="306"/>
      <c r="AH57" s="90"/>
      <c r="AI57" s="306"/>
      <c r="AJ57" s="90"/>
      <c r="AK57" s="306"/>
      <c r="AL57" s="581"/>
      <c r="AM57" s="581"/>
    </row>
    <row r="58" spans="1:39" s="28" customFormat="1" ht="14.25" customHeight="1">
      <c r="A58" s="68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306"/>
      <c r="M58" s="90"/>
      <c r="N58" s="306"/>
      <c r="O58" s="90"/>
      <c r="P58" s="306"/>
      <c r="Q58" s="90"/>
      <c r="R58" s="90"/>
      <c r="S58" s="306"/>
      <c r="T58" s="90"/>
      <c r="U58" s="90"/>
      <c r="V58" s="90"/>
      <c r="W58" s="306"/>
      <c r="X58" s="90"/>
      <c r="Y58" s="90"/>
      <c r="Z58" s="90"/>
      <c r="AA58" s="306"/>
      <c r="AB58" s="306"/>
      <c r="AC58" s="90"/>
      <c r="AD58" s="90"/>
      <c r="AE58" s="90"/>
      <c r="AF58" s="90"/>
      <c r="AG58" s="306"/>
      <c r="AH58" s="90"/>
      <c r="AI58" s="306"/>
      <c r="AJ58" s="90"/>
      <c r="AK58" s="306"/>
      <c r="AL58" s="581"/>
      <c r="AM58" s="581"/>
    </row>
    <row r="59" spans="1:39" s="28" customFormat="1" ht="14.25" customHeight="1">
      <c r="A59" s="68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306"/>
      <c r="M59" s="90"/>
      <c r="N59" s="306"/>
      <c r="O59" s="90"/>
      <c r="P59" s="306"/>
      <c r="Q59" s="90"/>
      <c r="R59" s="90"/>
      <c r="S59" s="306"/>
      <c r="T59" s="90"/>
      <c r="U59" s="90"/>
      <c r="V59" s="90"/>
      <c r="W59" s="306"/>
      <c r="X59" s="90"/>
      <c r="Y59" s="90"/>
      <c r="Z59" s="90"/>
      <c r="AA59" s="306"/>
      <c r="AB59" s="306"/>
      <c r="AC59" s="90"/>
      <c r="AD59" s="90"/>
      <c r="AE59" s="90"/>
      <c r="AF59" s="90"/>
      <c r="AG59" s="306"/>
      <c r="AH59" s="90"/>
      <c r="AI59" s="306"/>
      <c r="AJ59" s="90"/>
      <c r="AK59" s="306"/>
      <c r="AL59" s="581"/>
      <c r="AM59" s="581"/>
    </row>
    <row r="60" spans="1:39" s="28" customFormat="1" ht="14.25" customHeight="1">
      <c r="A60" s="68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306"/>
      <c r="M60" s="90"/>
      <c r="N60" s="306"/>
      <c r="O60" s="90"/>
      <c r="P60" s="306"/>
      <c r="Q60" s="90"/>
      <c r="R60" s="90"/>
      <c r="S60" s="306"/>
      <c r="T60" s="90"/>
      <c r="U60" s="90"/>
      <c r="V60" s="90"/>
      <c r="W60" s="306"/>
      <c r="X60" s="90"/>
      <c r="Y60" s="90"/>
      <c r="Z60" s="90"/>
      <c r="AA60" s="306"/>
      <c r="AB60" s="306"/>
      <c r="AC60" s="90"/>
      <c r="AD60" s="90"/>
      <c r="AE60" s="90"/>
      <c r="AF60" s="90"/>
      <c r="AG60" s="306"/>
      <c r="AH60" s="90"/>
      <c r="AI60" s="306"/>
      <c r="AJ60" s="90"/>
      <c r="AK60" s="306"/>
      <c r="AL60" s="581"/>
      <c r="AM60" s="581"/>
    </row>
    <row r="61" spans="1:39" s="28" customFormat="1" ht="14.25" customHeight="1">
      <c r="A61" s="68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306"/>
      <c r="M61" s="90"/>
      <c r="N61" s="306"/>
      <c r="O61" s="90"/>
      <c r="P61" s="306"/>
      <c r="Q61" s="90"/>
      <c r="R61" s="90"/>
      <c r="S61" s="306"/>
      <c r="T61" s="90"/>
      <c r="U61" s="90"/>
      <c r="V61" s="90"/>
      <c r="W61" s="306"/>
      <c r="X61" s="90"/>
      <c r="Y61" s="90"/>
      <c r="Z61" s="90"/>
      <c r="AA61" s="306"/>
      <c r="AB61" s="306"/>
      <c r="AC61" s="90"/>
      <c r="AD61" s="90"/>
      <c r="AE61" s="90"/>
      <c r="AF61" s="90"/>
      <c r="AG61" s="306"/>
      <c r="AH61" s="90"/>
      <c r="AI61" s="306"/>
      <c r="AJ61" s="90"/>
      <c r="AK61" s="306"/>
      <c r="AL61" s="581"/>
      <c r="AM61" s="581"/>
    </row>
    <row r="62" spans="1:39" s="28" customFormat="1" ht="14.25" customHeight="1">
      <c r="A62" s="68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306"/>
      <c r="M62" s="90"/>
      <c r="N62" s="306"/>
      <c r="O62" s="90"/>
      <c r="P62" s="306"/>
      <c r="Q62" s="90"/>
      <c r="R62" s="90"/>
      <c r="S62" s="306"/>
      <c r="T62" s="90"/>
      <c r="U62" s="90"/>
      <c r="V62" s="90"/>
      <c r="W62" s="306"/>
      <c r="X62" s="90"/>
      <c r="Y62" s="90"/>
      <c r="Z62" s="90"/>
      <c r="AA62" s="306"/>
      <c r="AB62" s="306"/>
      <c r="AC62" s="90"/>
      <c r="AD62" s="90"/>
      <c r="AE62" s="90"/>
      <c r="AF62" s="90"/>
      <c r="AG62" s="306"/>
      <c r="AH62" s="90"/>
      <c r="AI62" s="306"/>
      <c r="AJ62" s="90"/>
      <c r="AK62" s="306"/>
      <c r="AL62" s="581"/>
      <c r="AM62" s="581"/>
    </row>
    <row r="63" spans="1:39" s="28" customFormat="1" ht="14.25" customHeight="1">
      <c r="A63" s="68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306"/>
      <c r="M63" s="90"/>
      <c r="N63" s="306"/>
      <c r="O63" s="90"/>
      <c r="P63" s="306"/>
      <c r="Q63" s="90"/>
      <c r="R63" s="90"/>
      <c r="S63" s="306"/>
      <c r="T63" s="90"/>
      <c r="U63" s="90"/>
      <c r="V63" s="90"/>
      <c r="W63" s="306"/>
      <c r="X63" s="90"/>
      <c r="Y63" s="90"/>
      <c r="Z63" s="90"/>
      <c r="AA63" s="306"/>
      <c r="AB63" s="306"/>
      <c r="AC63" s="90"/>
      <c r="AD63" s="90"/>
      <c r="AE63" s="90"/>
      <c r="AF63" s="90"/>
      <c r="AG63" s="306"/>
      <c r="AH63" s="90"/>
      <c r="AI63" s="306"/>
      <c r="AJ63" s="90"/>
      <c r="AK63" s="306"/>
      <c r="AL63" s="581"/>
      <c r="AM63" s="581"/>
    </row>
    <row r="64" spans="1:39" s="28" customFormat="1" ht="14.25" customHeight="1">
      <c r="A64" s="68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306"/>
      <c r="M64" s="90"/>
      <c r="N64" s="306"/>
      <c r="O64" s="90"/>
      <c r="P64" s="306"/>
      <c r="Q64" s="90"/>
      <c r="R64" s="90"/>
      <c r="S64" s="306"/>
      <c r="T64" s="90"/>
      <c r="U64" s="90"/>
      <c r="V64" s="90"/>
      <c r="W64" s="306"/>
      <c r="X64" s="90"/>
      <c r="Y64" s="90"/>
      <c r="Z64" s="90"/>
      <c r="AA64" s="306"/>
      <c r="AB64" s="306"/>
      <c r="AC64" s="90"/>
      <c r="AD64" s="90"/>
      <c r="AE64" s="90"/>
      <c r="AF64" s="90"/>
      <c r="AG64" s="306"/>
      <c r="AH64" s="90"/>
      <c r="AI64" s="306"/>
      <c r="AJ64" s="90"/>
      <c r="AK64" s="306"/>
      <c r="AL64" s="581"/>
      <c r="AM64" s="581"/>
    </row>
    <row r="65" spans="1:39" s="28" customFormat="1" ht="14.25" customHeight="1">
      <c r="A65" s="68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306"/>
      <c r="M65" s="90"/>
      <c r="N65" s="306"/>
      <c r="O65" s="90"/>
      <c r="P65" s="306"/>
      <c r="Q65" s="90"/>
      <c r="R65" s="90"/>
      <c r="S65" s="306"/>
      <c r="T65" s="90"/>
      <c r="U65" s="90"/>
      <c r="V65" s="90"/>
      <c r="W65" s="306"/>
      <c r="X65" s="90"/>
      <c r="Y65" s="90"/>
      <c r="Z65" s="90"/>
      <c r="AA65" s="306"/>
      <c r="AB65" s="306"/>
      <c r="AC65" s="90"/>
      <c r="AD65" s="90"/>
      <c r="AE65" s="90"/>
      <c r="AF65" s="90"/>
      <c r="AG65" s="306"/>
      <c r="AH65" s="90"/>
      <c r="AI65" s="306"/>
      <c r="AJ65" s="90"/>
      <c r="AK65" s="306"/>
      <c r="AL65" s="581"/>
      <c r="AM65" s="581"/>
    </row>
    <row r="66" spans="1:39" s="28" customFormat="1" ht="14.25" customHeight="1">
      <c r="A66" s="68"/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306"/>
      <c r="M66" s="90"/>
      <c r="N66" s="306"/>
      <c r="O66" s="90"/>
      <c r="P66" s="306"/>
      <c r="Q66" s="90"/>
      <c r="R66" s="90"/>
      <c r="S66" s="306"/>
      <c r="T66" s="90"/>
      <c r="U66" s="90"/>
      <c r="V66" s="90"/>
      <c r="W66" s="306"/>
      <c r="X66" s="90"/>
      <c r="Y66" s="90"/>
      <c r="Z66" s="90"/>
      <c r="AA66" s="306"/>
      <c r="AB66" s="306"/>
      <c r="AC66" s="90"/>
      <c r="AD66" s="90"/>
      <c r="AE66" s="90"/>
      <c r="AF66" s="90"/>
      <c r="AG66" s="306"/>
      <c r="AH66" s="90"/>
      <c r="AI66" s="306"/>
      <c r="AJ66" s="90"/>
      <c r="AK66" s="306"/>
      <c r="AL66" s="581"/>
      <c r="AM66" s="581"/>
    </row>
    <row r="67" spans="1:39" s="28" customFormat="1" ht="14.25" customHeight="1">
      <c r="A67" s="68"/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306"/>
      <c r="M67" s="90"/>
      <c r="N67" s="306"/>
      <c r="O67" s="90"/>
      <c r="P67" s="306"/>
      <c r="Q67" s="90"/>
      <c r="R67" s="90"/>
      <c r="S67" s="306"/>
      <c r="T67" s="90"/>
      <c r="U67" s="90"/>
      <c r="V67" s="90"/>
      <c r="W67" s="306"/>
      <c r="X67" s="90"/>
      <c r="Y67" s="90"/>
      <c r="Z67" s="90"/>
      <c r="AA67" s="306"/>
      <c r="AB67" s="306"/>
      <c r="AC67" s="90"/>
      <c r="AD67" s="90"/>
      <c r="AE67" s="90"/>
      <c r="AF67" s="90"/>
      <c r="AG67" s="306"/>
      <c r="AH67" s="90"/>
      <c r="AI67" s="306"/>
      <c r="AJ67" s="90"/>
      <c r="AK67" s="306"/>
      <c r="AL67" s="581"/>
      <c r="AM67" s="581"/>
    </row>
    <row r="68" spans="1:39" s="28" customFormat="1" ht="14.25" customHeight="1">
      <c r="A68" s="68"/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306"/>
      <c r="M68" s="90"/>
      <c r="N68" s="306"/>
      <c r="O68" s="90"/>
      <c r="P68" s="306"/>
      <c r="Q68" s="90"/>
      <c r="R68" s="90"/>
      <c r="S68" s="306"/>
      <c r="T68" s="90"/>
      <c r="U68" s="90"/>
      <c r="V68" s="90"/>
      <c r="W68" s="306"/>
      <c r="X68" s="90"/>
      <c r="Y68" s="90"/>
      <c r="Z68" s="90"/>
      <c r="AA68" s="306"/>
      <c r="AB68" s="306"/>
      <c r="AC68" s="90"/>
      <c r="AD68" s="90"/>
      <c r="AE68" s="90"/>
      <c r="AF68" s="90"/>
      <c r="AG68" s="306"/>
      <c r="AH68" s="90"/>
      <c r="AI68" s="306"/>
      <c r="AJ68" s="90"/>
      <c r="AK68" s="306"/>
      <c r="AL68" s="581"/>
      <c r="AM68" s="581"/>
    </row>
    <row r="69" spans="1:39" s="28" customFormat="1" ht="14.25" customHeight="1">
      <c r="A69" s="68"/>
      <c r="B69" s="90"/>
      <c r="C69" s="90"/>
      <c r="D69" s="90"/>
      <c r="E69" s="90"/>
      <c r="F69" s="90"/>
      <c r="G69" s="90"/>
      <c r="H69" s="90"/>
      <c r="I69" s="90"/>
      <c r="J69" s="90"/>
      <c r="K69" s="90"/>
      <c r="L69" s="306"/>
      <c r="M69" s="90"/>
      <c r="N69" s="306"/>
      <c r="O69" s="90"/>
      <c r="P69" s="306"/>
      <c r="Q69" s="90"/>
      <c r="R69" s="90"/>
      <c r="S69" s="306"/>
      <c r="T69" s="90"/>
      <c r="U69" s="90"/>
      <c r="V69" s="90"/>
      <c r="W69" s="306"/>
      <c r="X69" s="90"/>
      <c r="Y69" s="90"/>
      <c r="Z69" s="90"/>
      <c r="AA69" s="306"/>
      <c r="AB69" s="306"/>
      <c r="AC69" s="90"/>
      <c r="AD69" s="90"/>
      <c r="AE69" s="90"/>
      <c r="AF69" s="90"/>
      <c r="AG69" s="306"/>
      <c r="AH69" s="90"/>
      <c r="AI69" s="306"/>
      <c r="AJ69" s="90"/>
      <c r="AK69" s="306"/>
      <c r="AL69" s="581"/>
      <c r="AM69" s="581"/>
    </row>
    <row r="70" spans="1:39" s="28" customFormat="1" ht="14.25" customHeight="1">
      <c r="A70" s="68"/>
      <c r="B70" s="90"/>
      <c r="C70" s="90"/>
      <c r="D70" s="90"/>
      <c r="E70" s="90"/>
      <c r="F70" s="90"/>
      <c r="G70" s="90"/>
      <c r="H70" s="90"/>
      <c r="I70" s="90"/>
      <c r="J70" s="90"/>
      <c r="K70" s="90"/>
      <c r="L70" s="306"/>
      <c r="M70" s="90"/>
      <c r="N70" s="306"/>
      <c r="O70" s="90"/>
      <c r="P70" s="306"/>
      <c r="Q70" s="90"/>
      <c r="R70" s="90"/>
      <c r="S70" s="306"/>
      <c r="T70" s="90"/>
      <c r="U70" s="90"/>
      <c r="V70" s="90"/>
      <c r="W70" s="306"/>
      <c r="X70" s="90"/>
      <c r="Y70" s="90"/>
      <c r="Z70" s="90"/>
      <c r="AA70" s="306"/>
      <c r="AB70" s="306"/>
      <c r="AC70" s="90"/>
      <c r="AD70" s="90"/>
      <c r="AE70" s="90"/>
      <c r="AF70" s="90"/>
      <c r="AG70" s="306"/>
      <c r="AH70" s="90"/>
      <c r="AI70" s="306"/>
      <c r="AJ70" s="90"/>
      <c r="AK70" s="306"/>
      <c r="AL70" s="581"/>
      <c r="AM70" s="581"/>
    </row>
    <row r="71" spans="1:39" s="28" customFormat="1" ht="14.25" customHeight="1">
      <c r="A71" s="68"/>
      <c r="B71" s="90"/>
      <c r="C71" s="90"/>
      <c r="D71" s="90"/>
      <c r="E71" s="90"/>
      <c r="F71" s="90"/>
      <c r="G71" s="90"/>
      <c r="H71" s="90"/>
      <c r="I71" s="90"/>
      <c r="J71" s="90"/>
      <c r="K71" s="90"/>
      <c r="L71" s="306"/>
      <c r="M71" s="90"/>
      <c r="N71" s="306"/>
      <c r="O71" s="90"/>
      <c r="P71" s="306"/>
      <c r="Q71" s="90"/>
      <c r="R71" s="90"/>
      <c r="S71" s="306"/>
      <c r="T71" s="90"/>
      <c r="U71" s="90"/>
      <c r="V71" s="90"/>
      <c r="W71" s="306"/>
      <c r="X71" s="90"/>
      <c r="Y71" s="90"/>
      <c r="Z71" s="90"/>
      <c r="AA71" s="306"/>
      <c r="AB71" s="306"/>
      <c r="AC71" s="90"/>
      <c r="AD71" s="90"/>
      <c r="AE71" s="90"/>
      <c r="AF71" s="90"/>
      <c r="AG71" s="306"/>
      <c r="AH71" s="90"/>
      <c r="AI71" s="306"/>
      <c r="AJ71" s="90"/>
      <c r="AK71" s="306"/>
      <c r="AL71" s="581"/>
      <c r="AM71" s="581"/>
    </row>
    <row r="72" spans="1:39" s="28" customFormat="1" ht="14.25" customHeight="1">
      <c r="A72" s="68"/>
      <c r="B72" s="90"/>
      <c r="C72" s="90"/>
      <c r="D72" s="90"/>
      <c r="E72" s="90"/>
      <c r="F72" s="90"/>
      <c r="G72" s="90"/>
      <c r="H72" s="90"/>
      <c r="I72" s="90"/>
      <c r="J72" s="90"/>
      <c r="K72" s="90"/>
      <c r="L72" s="306"/>
      <c r="M72" s="90"/>
      <c r="N72" s="306"/>
      <c r="O72" s="90"/>
      <c r="P72" s="306"/>
      <c r="Q72" s="90"/>
      <c r="R72" s="90"/>
      <c r="S72" s="306"/>
      <c r="T72" s="90"/>
      <c r="U72" s="90"/>
      <c r="V72" s="90"/>
      <c r="W72" s="306"/>
      <c r="X72" s="90"/>
      <c r="Y72" s="90"/>
      <c r="Z72" s="90"/>
      <c r="AA72" s="306"/>
      <c r="AB72" s="306"/>
      <c r="AC72" s="90"/>
      <c r="AD72" s="90"/>
      <c r="AE72" s="90"/>
      <c r="AF72" s="90"/>
      <c r="AG72" s="306"/>
      <c r="AH72" s="90"/>
      <c r="AI72" s="306"/>
      <c r="AJ72" s="90"/>
      <c r="AK72" s="306"/>
      <c r="AL72" s="581"/>
      <c r="AM72" s="581"/>
    </row>
    <row r="73" spans="1:39" s="28" customFormat="1" ht="14.25" customHeight="1">
      <c r="A73" s="68"/>
      <c r="B73" s="90"/>
      <c r="C73" s="90"/>
      <c r="D73" s="90"/>
      <c r="E73" s="90"/>
      <c r="F73" s="90"/>
      <c r="G73" s="90"/>
      <c r="H73" s="90"/>
      <c r="I73" s="90"/>
      <c r="J73" s="90"/>
      <c r="K73" s="90"/>
      <c r="L73" s="306"/>
      <c r="M73" s="90"/>
      <c r="N73" s="306"/>
      <c r="O73" s="90"/>
      <c r="P73" s="306"/>
      <c r="Q73" s="90"/>
      <c r="R73" s="90"/>
      <c r="S73" s="306"/>
      <c r="T73" s="90"/>
      <c r="U73" s="90"/>
      <c r="V73" s="90"/>
      <c r="W73" s="306"/>
      <c r="X73" s="90"/>
      <c r="Y73" s="90"/>
      <c r="Z73" s="90"/>
      <c r="AA73" s="306"/>
      <c r="AB73" s="306"/>
      <c r="AC73" s="90"/>
      <c r="AD73" s="90"/>
      <c r="AE73" s="90"/>
      <c r="AF73" s="90"/>
      <c r="AG73" s="306"/>
      <c r="AH73" s="90"/>
      <c r="AI73" s="306"/>
      <c r="AJ73" s="90"/>
      <c r="AK73" s="306"/>
      <c r="AL73" s="581"/>
      <c r="AM73" s="581"/>
    </row>
    <row r="74" spans="1:39" s="28" customFormat="1" ht="14.25" customHeight="1">
      <c r="A74" s="68"/>
      <c r="B74" s="90"/>
      <c r="C74" s="90"/>
      <c r="D74" s="90"/>
      <c r="E74" s="90"/>
      <c r="F74" s="90"/>
      <c r="G74" s="90"/>
      <c r="H74" s="90"/>
      <c r="I74" s="90"/>
      <c r="J74" s="90"/>
      <c r="K74" s="90"/>
      <c r="L74" s="306"/>
      <c r="M74" s="90"/>
      <c r="N74" s="306"/>
      <c r="O74" s="90"/>
      <c r="P74" s="306"/>
      <c r="Q74" s="90"/>
      <c r="R74" s="90"/>
      <c r="S74" s="306"/>
      <c r="T74" s="90"/>
      <c r="U74" s="90"/>
      <c r="V74" s="90"/>
      <c r="W74" s="306"/>
      <c r="X74" s="90"/>
      <c r="Y74" s="90"/>
      <c r="Z74" s="90"/>
      <c r="AA74" s="306"/>
      <c r="AB74" s="306"/>
      <c r="AC74" s="90"/>
      <c r="AD74" s="90"/>
      <c r="AE74" s="90"/>
      <c r="AF74" s="90"/>
      <c r="AG74" s="306"/>
      <c r="AH74" s="90"/>
      <c r="AI74" s="306"/>
      <c r="AJ74" s="90"/>
      <c r="AK74" s="306"/>
      <c r="AL74" s="581"/>
      <c r="AM74" s="581"/>
    </row>
    <row r="75" spans="1:39" s="28" customFormat="1" ht="14.25" customHeight="1">
      <c r="A75" s="68"/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306"/>
      <c r="M75" s="90"/>
      <c r="N75" s="306"/>
      <c r="O75" s="90"/>
      <c r="P75" s="306"/>
      <c r="Q75" s="90"/>
      <c r="R75" s="90"/>
      <c r="S75" s="306"/>
      <c r="T75" s="90"/>
      <c r="U75" s="90"/>
      <c r="V75" s="90"/>
      <c r="W75" s="306"/>
      <c r="X75" s="90"/>
      <c r="Y75" s="90"/>
      <c r="Z75" s="90"/>
      <c r="AA75" s="306"/>
      <c r="AB75" s="306"/>
      <c r="AC75" s="90"/>
      <c r="AD75" s="90"/>
      <c r="AE75" s="90"/>
      <c r="AF75" s="90"/>
      <c r="AG75" s="306"/>
      <c r="AH75" s="90"/>
      <c r="AI75" s="306"/>
      <c r="AJ75" s="90"/>
      <c r="AK75" s="306"/>
      <c r="AL75" s="581"/>
      <c r="AM75" s="581"/>
    </row>
    <row r="76" spans="1:39" s="28" customFormat="1" ht="14.25" customHeight="1">
      <c r="A76" s="68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306"/>
      <c r="M76" s="90"/>
      <c r="N76" s="306"/>
      <c r="O76" s="90"/>
      <c r="P76" s="306"/>
      <c r="Q76" s="90"/>
      <c r="R76" s="90"/>
      <c r="S76" s="306"/>
      <c r="T76" s="90"/>
      <c r="U76" s="90"/>
      <c r="V76" s="90"/>
      <c r="W76" s="306"/>
      <c r="X76" s="90"/>
      <c r="Y76" s="90"/>
      <c r="Z76" s="90"/>
      <c r="AA76" s="306"/>
      <c r="AB76" s="306"/>
      <c r="AC76" s="90"/>
      <c r="AD76" s="90"/>
      <c r="AE76" s="90"/>
      <c r="AF76" s="90"/>
      <c r="AG76" s="306"/>
      <c r="AH76" s="90"/>
      <c r="AI76" s="306"/>
      <c r="AJ76" s="90"/>
      <c r="AK76" s="306"/>
      <c r="AL76" s="581"/>
      <c r="AM76" s="581"/>
    </row>
    <row r="77" spans="1:39" s="28" customFormat="1" ht="14.25" customHeight="1">
      <c r="A77" s="68"/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306"/>
      <c r="M77" s="90"/>
      <c r="N77" s="306"/>
      <c r="O77" s="90"/>
      <c r="P77" s="306"/>
      <c r="Q77" s="90"/>
      <c r="R77" s="90"/>
      <c r="S77" s="306"/>
      <c r="T77" s="90"/>
      <c r="U77" s="90"/>
      <c r="V77" s="90"/>
      <c r="W77" s="306"/>
      <c r="X77" s="90"/>
      <c r="Y77" s="90"/>
      <c r="Z77" s="90"/>
      <c r="AA77" s="306"/>
      <c r="AB77" s="306"/>
      <c r="AC77" s="90"/>
      <c r="AD77" s="90"/>
      <c r="AE77" s="90"/>
      <c r="AF77" s="90"/>
      <c r="AG77" s="306"/>
      <c r="AH77" s="90"/>
      <c r="AI77" s="306"/>
      <c r="AJ77" s="90"/>
      <c r="AK77" s="306"/>
      <c r="AL77" s="581"/>
      <c r="AM77" s="581"/>
    </row>
    <row r="78" spans="1:39" s="28" customFormat="1" ht="14.25" customHeight="1">
      <c r="A78" s="68"/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306"/>
      <c r="M78" s="90"/>
      <c r="N78" s="306"/>
      <c r="O78" s="90"/>
      <c r="P78" s="306"/>
      <c r="Q78" s="90"/>
      <c r="R78" s="90"/>
      <c r="S78" s="306"/>
      <c r="T78" s="90"/>
      <c r="U78" s="90"/>
      <c r="V78" s="90"/>
      <c r="W78" s="306"/>
      <c r="X78" s="90"/>
      <c r="Y78" s="90"/>
      <c r="Z78" s="90"/>
      <c r="AA78" s="306"/>
      <c r="AB78" s="306"/>
      <c r="AC78" s="90"/>
      <c r="AD78" s="90"/>
      <c r="AE78" s="90"/>
      <c r="AF78" s="90"/>
      <c r="AG78" s="306"/>
      <c r="AH78" s="90"/>
      <c r="AI78" s="306"/>
      <c r="AJ78" s="90"/>
      <c r="AK78" s="306"/>
      <c r="AL78" s="581"/>
      <c r="AM78" s="581"/>
    </row>
    <row r="79" spans="1:39" s="28" customFormat="1" ht="14.25" customHeight="1">
      <c r="A79" s="68"/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306"/>
      <c r="M79" s="90"/>
      <c r="N79" s="306"/>
      <c r="O79" s="90"/>
      <c r="P79" s="306"/>
      <c r="Q79" s="90"/>
      <c r="R79" s="90"/>
      <c r="S79" s="306"/>
      <c r="T79" s="90"/>
      <c r="U79" s="90"/>
      <c r="V79" s="90"/>
      <c r="W79" s="306"/>
      <c r="X79" s="90"/>
      <c r="Y79" s="90"/>
      <c r="Z79" s="90"/>
      <c r="AA79" s="306"/>
      <c r="AB79" s="306"/>
      <c r="AC79" s="90"/>
      <c r="AD79" s="90"/>
      <c r="AE79" s="90"/>
      <c r="AF79" s="90"/>
      <c r="AG79" s="306"/>
      <c r="AH79" s="90"/>
      <c r="AI79" s="306"/>
      <c r="AJ79" s="90"/>
      <c r="AK79" s="306"/>
      <c r="AL79" s="581"/>
      <c r="AM79" s="581"/>
    </row>
    <row r="80" spans="1:39" s="28" customFormat="1" ht="14.25" customHeight="1">
      <c r="A80" s="68"/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306"/>
      <c r="M80" s="90"/>
      <c r="N80" s="306"/>
      <c r="O80" s="90"/>
      <c r="P80" s="306"/>
      <c r="Q80" s="90"/>
      <c r="R80" s="90"/>
      <c r="S80" s="306"/>
      <c r="T80" s="90"/>
      <c r="U80" s="90"/>
      <c r="V80" s="90"/>
      <c r="W80" s="306"/>
      <c r="X80" s="90"/>
      <c r="Y80" s="90"/>
      <c r="Z80" s="90"/>
      <c r="AA80" s="306"/>
      <c r="AB80" s="306"/>
      <c r="AC80" s="90"/>
      <c r="AD80" s="90"/>
      <c r="AE80" s="90"/>
      <c r="AF80" s="90"/>
      <c r="AG80" s="306"/>
      <c r="AH80" s="90"/>
      <c r="AI80" s="306"/>
      <c r="AJ80" s="90"/>
      <c r="AK80" s="306"/>
      <c r="AL80" s="581"/>
      <c r="AM80" s="581"/>
    </row>
    <row r="81" spans="1:39" s="28" customFormat="1" ht="14.25" customHeight="1">
      <c r="A81" s="68"/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306"/>
      <c r="M81" s="90"/>
      <c r="N81" s="306"/>
      <c r="O81" s="90"/>
      <c r="P81" s="306"/>
      <c r="Q81" s="90"/>
      <c r="R81" s="90"/>
      <c r="S81" s="306"/>
      <c r="T81" s="90"/>
      <c r="U81" s="90"/>
      <c r="V81" s="90"/>
      <c r="W81" s="306"/>
      <c r="X81" s="90"/>
      <c r="Y81" s="90"/>
      <c r="Z81" s="90"/>
      <c r="AA81" s="306"/>
      <c r="AB81" s="306"/>
      <c r="AC81" s="90"/>
      <c r="AD81" s="90"/>
      <c r="AE81" s="90"/>
      <c r="AF81" s="90"/>
      <c r="AG81" s="306"/>
      <c r="AH81" s="90"/>
      <c r="AI81" s="306"/>
      <c r="AJ81" s="90"/>
      <c r="AK81" s="306"/>
      <c r="AL81" s="581"/>
      <c r="AM81" s="581"/>
    </row>
    <row r="82" spans="1:39" s="28" customFormat="1" ht="14.25" customHeight="1">
      <c r="A82" s="68"/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306"/>
      <c r="M82" s="90"/>
      <c r="N82" s="306"/>
      <c r="O82" s="90"/>
      <c r="P82" s="306"/>
      <c r="Q82" s="90"/>
      <c r="R82" s="90"/>
      <c r="S82" s="306"/>
      <c r="T82" s="90"/>
      <c r="U82" s="90"/>
      <c r="V82" s="90"/>
      <c r="W82" s="306"/>
      <c r="X82" s="90"/>
      <c r="Y82" s="90"/>
      <c r="Z82" s="90"/>
      <c r="AA82" s="306"/>
      <c r="AB82" s="306"/>
      <c r="AC82" s="90"/>
      <c r="AD82" s="90"/>
      <c r="AE82" s="90"/>
      <c r="AF82" s="90"/>
      <c r="AG82" s="306"/>
      <c r="AH82" s="90"/>
      <c r="AI82" s="306"/>
      <c r="AJ82" s="90"/>
      <c r="AK82" s="306"/>
      <c r="AL82" s="581"/>
      <c r="AM82" s="581"/>
    </row>
    <row r="83" spans="1:39" s="28" customFormat="1" ht="14.25" customHeight="1">
      <c r="A83" s="68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306"/>
      <c r="M83" s="90"/>
      <c r="N83" s="306"/>
      <c r="O83" s="90"/>
      <c r="P83" s="306"/>
      <c r="Q83" s="90"/>
      <c r="R83" s="90"/>
      <c r="S83" s="306"/>
      <c r="T83" s="90"/>
      <c r="U83" s="90"/>
      <c r="V83" s="90"/>
      <c r="W83" s="306"/>
      <c r="X83" s="90"/>
      <c r="Y83" s="90"/>
      <c r="Z83" s="90"/>
      <c r="AA83" s="306"/>
      <c r="AB83" s="306"/>
      <c r="AC83" s="90"/>
      <c r="AD83" s="90"/>
      <c r="AE83" s="90"/>
      <c r="AF83" s="90"/>
      <c r="AG83" s="306"/>
      <c r="AH83" s="90"/>
      <c r="AI83" s="306"/>
      <c r="AJ83" s="90"/>
      <c r="AK83" s="306"/>
      <c r="AL83" s="581"/>
      <c r="AM83" s="581"/>
    </row>
    <row r="84" spans="1:39" s="28" customFormat="1" ht="14.25" customHeight="1">
      <c r="A84" s="68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306"/>
      <c r="M84" s="90"/>
      <c r="N84" s="306"/>
      <c r="O84" s="90"/>
      <c r="P84" s="306"/>
      <c r="Q84" s="90"/>
      <c r="R84" s="90"/>
      <c r="S84" s="306"/>
      <c r="T84" s="90"/>
      <c r="U84" s="90"/>
      <c r="V84" s="90"/>
      <c r="W84" s="306"/>
      <c r="X84" s="90"/>
      <c r="Y84" s="90"/>
      <c r="Z84" s="90"/>
      <c r="AA84" s="306"/>
      <c r="AB84" s="306"/>
      <c r="AC84" s="90"/>
      <c r="AD84" s="90"/>
      <c r="AE84" s="90"/>
      <c r="AF84" s="90"/>
      <c r="AG84" s="306"/>
      <c r="AH84" s="90"/>
      <c r="AI84" s="306"/>
      <c r="AJ84" s="90"/>
      <c r="AK84" s="306"/>
      <c r="AL84" s="581"/>
      <c r="AM84" s="581"/>
    </row>
    <row r="85" spans="1:39" s="28" customFormat="1" ht="14.25" customHeight="1">
      <c r="A85" s="68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306"/>
      <c r="M85" s="90"/>
      <c r="N85" s="306"/>
      <c r="O85" s="90"/>
      <c r="P85" s="306"/>
      <c r="Q85" s="90"/>
      <c r="R85" s="90"/>
      <c r="S85" s="306"/>
      <c r="T85" s="90"/>
      <c r="U85" s="90"/>
      <c r="V85" s="90"/>
      <c r="W85" s="306"/>
      <c r="X85" s="90"/>
      <c r="Y85" s="90"/>
      <c r="Z85" s="90"/>
      <c r="AA85" s="306"/>
      <c r="AB85" s="306"/>
      <c r="AC85" s="90"/>
      <c r="AD85" s="90"/>
      <c r="AE85" s="90"/>
      <c r="AF85" s="90"/>
      <c r="AG85" s="306"/>
      <c r="AH85" s="90"/>
      <c r="AI85" s="306"/>
      <c r="AJ85" s="90"/>
      <c r="AK85" s="306"/>
      <c r="AL85" s="581"/>
      <c r="AM85" s="581"/>
    </row>
    <row r="86" spans="1:39" s="28" customFormat="1" ht="14.25" customHeight="1">
      <c r="A86" s="68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306"/>
      <c r="M86" s="90"/>
      <c r="N86" s="306"/>
      <c r="O86" s="90"/>
      <c r="P86" s="306"/>
      <c r="Q86" s="90"/>
      <c r="R86" s="90"/>
      <c r="S86" s="306"/>
      <c r="T86" s="90"/>
      <c r="U86" s="90"/>
      <c r="V86" s="90"/>
      <c r="W86" s="306"/>
      <c r="X86" s="90"/>
      <c r="Y86" s="90"/>
      <c r="Z86" s="90"/>
      <c r="AA86" s="306"/>
      <c r="AB86" s="306"/>
      <c r="AC86" s="90"/>
      <c r="AD86" s="90"/>
      <c r="AE86" s="90"/>
      <c r="AF86" s="90"/>
      <c r="AG86" s="306"/>
      <c r="AH86" s="90"/>
      <c r="AI86" s="306"/>
      <c r="AJ86" s="90"/>
      <c r="AK86" s="306"/>
      <c r="AL86" s="581"/>
      <c r="AM86" s="581"/>
    </row>
    <row r="87" spans="1:39" s="28" customFormat="1" ht="14.25" customHeight="1">
      <c r="A87" s="68"/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306"/>
      <c r="M87" s="90"/>
      <c r="N87" s="306"/>
      <c r="O87" s="90"/>
      <c r="P87" s="306"/>
      <c r="Q87" s="90"/>
      <c r="R87" s="90"/>
      <c r="S87" s="306"/>
      <c r="T87" s="90"/>
      <c r="U87" s="90"/>
      <c r="V87" s="90"/>
      <c r="W87" s="306"/>
      <c r="X87" s="90"/>
      <c r="Y87" s="90"/>
      <c r="Z87" s="90"/>
      <c r="AA87" s="306"/>
      <c r="AB87" s="306"/>
      <c r="AC87" s="90"/>
      <c r="AD87" s="90"/>
      <c r="AE87" s="90"/>
      <c r="AF87" s="90"/>
      <c r="AG87" s="306"/>
      <c r="AH87" s="90"/>
      <c r="AI87" s="306"/>
      <c r="AJ87" s="90"/>
      <c r="AK87" s="306"/>
      <c r="AL87" s="581"/>
      <c r="AM87" s="581"/>
    </row>
    <row r="88" spans="1:39" s="28" customFormat="1" ht="14.25" customHeight="1">
      <c r="A88" s="68"/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306"/>
      <c r="M88" s="90"/>
      <c r="N88" s="306"/>
      <c r="O88" s="90"/>
      <c r="P88" s="306"/>
      <c r="Q88" s="90"/>
      <c r="R88" s="90"/>
      <c r="S88" s="306"/>
      <c r="T88" s="90"/>
      <c r="U88" s="90"/>
      <c r="V88" s="90"/>
      <c r="W88" s="306"/>
      <c r="X88" s="90"/>
      <c r="Y88" s="90"/>
      <c r="Z88" s="90"/>
      <c r="AA88" s="306"/>
      <c r="AB88" s="306"/>
      <c r="AC88" s="90"/>
      <c r="AD88" s="90"/>
      <c r="AE88" s="90"/>
      <c r="AF88" s="90"/>
      <c r="AG88" s="306"/>
      <c r="AH88" s="90"/>
      <c r="AI88" s="306"/>
      <c r="AJ88" s="90"/>
      <c r="AK88" s="306"/>
      <c r="AL88" s="581"/>
      <c r="AM88" s="581"/>
    </row>
    <row r="89" spans="1:39" s="28" customFormat="1" ht="14.25" customHeight="1">
      <c r="A89" s="68"/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306"/>
      <c r="M89" s="90"/>
      <c r="N89" s="306"/>
      <c r="O89" s="90"/>
      <c r="P89" s="306"/>
      <c r="Q89" s="90"/>
      <c r="R89" s="90"/>
      <c r="S89" s="306"/>
      <c r="T89" s="90"/>
      <c r="U89" s="90"/>
      <c r="V89" s="90"/>
      <c r="W89" s="306"/>
      <c r="X89" s="90"/>
      <c r="Y89" s="90"/>
      <c r="Z89" s="90"/>
      <c r="AA89" s="306"/>
      <c r="AB89" s="306"/>
      <c r="AC89" s="90"/>
      <c r="AD89" s="90"/>
      <c r="AE89" s="90"/>
      <c r="AF89" s="90"/>
      <c r="AG89" s="306"/>
      <c r="AH89" s="90"/>
      <c r="AI89" s="306"/>
      <c r="AJ89" s="90"/>
      <c r="AK89" s="306"/>
      <c r="AL89" s="581"/>
      <c r="AM89" s="581"/>
    </row>
    <row r="90" spans="1:39" s="28" customFormat="1" ht="14.25" customHeight="1">
      <c r="A90" s="68"/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306"/>
      <c r="M90" s="90"/>
      <c r="N90" s="306"/>
      <c r="O90" s="90"/>
      <c r="P90" s="306"/>
      <c r="Q90" s="90"/>
      <c r="R90" s="90"/>
      <c r="S90" s="306"/>
      <c r="T90" s="90"/>
      <c r="U90" s="90"/>
      <c r="V90" s="90"/>
      <c r="W90" s="306"/>
      <c r="X90" s="90"/>
      <c r="Y90" s="90"/>
      <c r="Z90" s="90"/>
      <c r="AA90" s="306"/>
      <c r="AB90" s="306"/>
      <c r="AC90" s="90"/>
      <c r="AD90" s="90"/>
      <c r="AE90" s="90"/>
      <c r="AF90" s="90"/>
      <c r="AG90" s="306"/>
      <c r="AH90" s="90"/>
      <c r="AI90" s="306"/>
      <c r="AJ90" s="90"/>
      <c r="AK90" s="306"/>
      <c r="AL90" s="581"/>
      <c r="AM90" s="581"/>
    </row>
    <row r="91" spans="1:39" s="28" customFormat="1" ht="14.25" customHeight="1">
      <c r="A91" s="68"/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306"/>
      <c r="M91" s="90"/>
      <c r="N91" s="306"/>
      <c r="O91" s="90"/>
      <c r="P91" s="306"/>
      <c r="Q91" s="90"/>
      <c r="R91" s="90"/>
      <c r="S91" s="306"/>
      <c r="T91" s="90"/>
      <c r="U91" s="90"/>
      <c r="V91" s="90"/>
      <c r="W91" s="306"/>
      <c r="X91" s="90"/>
      <c r="Y91" s="90"/>
      <c r="Z91" s="90"/>
      <c r="AA91" s="306"/>
      <c r="AB91" s="306"/>
      <c r="AC91" s="90"/>
      <c r="AD91" s="90"/>
      <c r="AE91" s="90"/>
      <c r="AF91" s="90"/>
      <c r="AG91" s="306"/>
      <c r="AH91" s="90"/>
      <c r="AI91" s="306"/>
      <c r="AJ91" s="90"/>
      <c r="AK91" s="306"/>
      <c r="AL91" s="581"/>
      <c r="AM91" s="581"/>
    </row>
    <row r="92" spans="1:39" s="28" customFormat="1" ht="14.25" customHeight="1">
      <c r="A92" s="68"/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306"/>
      <c r="M92" s="90"/>
      <c r="N92" s="306"/>
      <c r="O92" s="90"/>
      <c r="P92" s="306"/>
      <c r="Q92" s="90"/>
      <c r="R92" s="90"/>
      <c r="S92" s="306"/>
      <c r="T92" s="90"/>
      <c r="U92" s="90"/>
      <c r="V92" s="90"/>
      <c r="W92" s="306"/>
      <c r="X92" s="90"/>
      <c r="Y92" s="90"/>
      <c r="Z92" s="90"/>
      <c r="AA92" s="306"/>
      <c r="AB92" s="306"/>
      <c r="AC92" s="90"/>
      <c r="AD92" s="90"/>
      <c r="AE92" s="90"/>
      <c r="AF92" s="90"/>
      <c r="AG92" s="306"/>
      <c r="AH92" s="90"/>
      <c r="AI92" s="306"/>
      <c r="AJ92" s="90"/>
      <c r="AK92" s="306"/>
      <c r="AL92" s="581"/>
      <c r="AM92" s="581"/>
    </row>
    <row r="93" spans="1:39" s="28" customFormat="1" ht="14.25" customHeight="1">
      <c r="A93" s="68"/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306"/>
      <c r="M93" s="90"/>
      <c r="N93" s="306"/>
      <c r="O93" s="90"/>
      <c r="P93" s="306"/>
      <c r="Q93" s="90"/>
      <c r="R93" s="90"/>
      <c r="S93" s="306"/>
      <c r="T93" s="90"/>
      <c r="U93" s="90"/>
      <c r="V93" s="90"/>
      <c r="W93" s="306"/>
      <c r="X93" s="90"/>
      <c r="Y93" s="90"/>
      <c r="Z93" s="90"/>
      <c r="AA93" s="306"/>
      <c r="AB93" s="306"/>
      <c r="AC93" s="90"/>
      <c r="AD93" s="90"/>
      <c r="AE93" s="90"/>
      <c r="AF93" s="90"/>
      <c r="AG93" s="306"/>
      <c r="AH93" s="90"/>
      <c r="AI93" s="306"/>
      <c r="AJ93" s="90"/>
      <c r="AK93" s="306"/>
      <c r="AL93" s="581"/>
      <c r="AM93" s="581"/>
    </row>
    <row r="94" spans="1:39" s="28" customFormat="1" ht="14.25" customHeight="1">
      <c r="A94" s="68"/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306"/>
      <c r="M94" s="90"/>
      <c r="N94" s="306"/>
      <c r="O94" s="90"/>
      <c r="P94" s="306"/>
      <c r="Q94" s="90"/>
      <c r="R94" s="90"/>
      <c r="S94" s="306"/>
      <c r="T94" s="90"/>
      <c r="U94" s="90"/>
      <c r="V94" s="90"/>
      <c r="W94" s="306"/>
      <c r="X94" s="90"/>
      <c r="Y94" s="90"/>
      <c r="Z94" s="90"/>
      <c r="AA94" s="306"/>
      <c r="AB94" s="306"/>
      <c r="AC94" s="90"/>
      <c r="AD94" s="90"/>
      <c r="AE94" s="90"/>
      <c r="AF94" s="90"/>
      <c r="AG94" s="306"/>
      <c r="AH94" s="90"/>
      <c r="AI94" s="306"/>
      <c r="AJ94" s="90"/>
      <c r="AK94" s="306"/>
      <c r="AL94" s="581"/>
      <c r="AM94" s="581"/>
    </row>
    <row r="95" spans="1:39" s="28" customFormat="1" ht="14.25" customHeight="1">
      <c r="A95" s="68"/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306"/>
      <c r="M95" s="90"/>
      <c r="N95" s="306"/>
      <c r="O95" s="90"/>
      <c r="P95" s="306"/>
      <c r="Q95" s="90"/>
      <c r="R95" s="90"/>
      <c r="S95" s="306"/>
      <c r="T95" s="90"/>
      <c r="U95" s="90"/>
      <c r="V95" s="90"/>
      <c r="W95" s="306"/>
      <c r="X95" s="90"/>
      <c r="Y95" s="90"/>
      <c r="Z95" s="90"/>
      <c r="AA95" s="306"/>
      <c r="AB95" s="306"/>
      <c r="AC95" s="90"/>
      <c r="AD95" s="90"/>
      <c r="AE95" s="90"/>
      <c r="AF95" s="90"/>
      <c r="AG95" s="306"/>
      <c r="AH95" s="90"/>
      <c r="AI95" s="306"/>
      <c r="AJ95" s="90"/>
      <c r="AK95" s="306"/>
      <c r="AL95" s="581"/>
      <c r="AM95" s="581"/>
    </row>
    <row r="96" spans="1:39" s="28" customFormat="1" ht="14.25" customHeight="1">
      <c r="A96" s="68"/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306"/>
      <c r="M96" s="90"/>
      <c r="N96" s="306"/>
      <c r="O96" s="90"/>
      <c r="P96" s="306"/>
      <c r="Q96" s="90"/>
      <c r="R96" s="90"/>
      <c r="S96" s="306"/>
      <c r="T96" s="90"/>
      <c r="U96" s="90"/>
      <c r="V96" s="90"/>
      <c r="W96" s="306"/>
      <c r="X96" s="90"/>
      <c r="Y96" s="90"/>
      <c r="Z96" s="90"/>
      <c r="AA96" s="306"/>
      <c r="AB96" s="306"/>
      <c r="AC96" s="90"/>
      <c r="AD96" s="90"/>
      <c r="AE96" s="90"/>
      <c r="AF96" s="90"/>
      <c r="AG96" s="306"/>
      <c r="AH96" s="90"/>
      <c r="AI96" s="306"/>
      <c r="AJ96" s="90"/>
      <c r="AK96" s="306"/>
      <c r="AL96" s="581"/>
      <c r="AM96" s="581"/>
    </row>
    <row r="97" spans="1:39" s="28" customFormat="1" ht="14.25" customHeight="1">
      <c r="A97" s="68"/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306"/>
      <c r="M97" s="90"/>
      <c r="N97" s="306"/>
      <c r="O97" s="90"/>
      <c r="P97" s="306"/>
      <c r="Q97" s="90"/>
      <c r="R97" s="90"/>
      <c r="S97" s="306"/>
      <c r="T97" s="90"/>
      <c r="U97" s="90"/>
      <c r="V97" s="90"/>
      <c r="W97" s="306"/>
      <c r="X97" s="90"/>
      <c r="Y97" s="90"/>
      <c r="Z97" s="90"/>
      <c r="AA97" s="306"/>
      <c r="AB97" s="306"/>
      <c r="AC97" s="90"/>
      <c r="AD97" s="90"/>
      <c r="AE97" s="90"/>
      <c r="AF97" s="90"/>
      <c r="AG97" s="306"/>
      <c r="AH97" s="90"/>
      <c r="AI97" s="306"/>
      <c r="AJ97" s="90"/>
      <c r="AK97" s="306"/>
      <c r="AL97" s="581"/>
      <c r="AM97" s="581"/>
    </row>
    <row r="98" spans="1:39" s="28" customFormat="1" ht="14.25" customHeight="1">
      <c r="A98" s="68"/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306"/>
      <c r="M98" s="90"/>
      <c r="N98" s="306"/>
      <c r="O98" s="90"/>
      <c r="P98" s="306"/>
      <c r="Q98" s="90"/>
      <c r="R98" s="90"/>
      <c r="S98" s="306"/>
      <c r="T98" s="90"/>
      <c r="U98" s="90"/>
      <c r="V98" s="90"/>
      <c r="W98" s="306"/>
      <c r="X98" s="90"/>
      <c r="Y98" s="90"/>
      <c r="Z98" s="90"/>
      <c r="AA98" s="306"/>
      <c r="AB98" s="306"/>
      <c r="AC98" s="90"/>
      <c r="AD98" s="90"/>
      <c r="AE98" s="90"/>
      <c r="AF98" s="90"/>
      <c r="AG98" s="306"/>
      <c r="AH98" s="90"/>
      <c r="AI98" s="306"/>
      <c r="AJ98" s="90"/>
      <c r="AK98" s="306"/>
      <c r="AL98" s="581"/>
      <c r="AM98" s="581"/>
    </row>
    <row r="99" spans="1:39" s="28" customFormat="1" ht="14.25" customHeight="1">
      <c r="A99" s="68"/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306"/>
      <c r="M99" s="90"/>
      <c r="N99" s="306"/>
      <c r="O99" s="90"/>
      <c r="P99" s="306"/>
      <c r="Q99" s="90"/>
      <c r="R99" s="90"/>
      <c r="S99" s="306"/>
      <c r="T99" s="90"/>
      <c r="U99" s="90"/>
      <c r="V99" s="90"/>
      <c r="W99" s="306"/>
      <c r="X99" s="90"/>
      <c r="Y99" s="90"/>
      <c r="Z99" s="90"/>
      <c r="AA99" s="306"/>
      <c r="AB99" s="306"/>
      <c r="AC99" s="90"/>
      <c r="AD99" s="90"/>
      <c r="AE99" s="90"/>
      <c r="AF99" s="90"/>
      <c r="AG99" s="306"/>
      <c r="AH99" s="90"/>
      <c r="AI99" s="306"/>
      <c r="AJ99" s="90"/>
      <c r="AK99" s="306"/>
      <c r="AL99" s="581"/>
      <c r="AM99" s="581"/>
    </row>
    <row r="100" spans="1:39" s="28" customFormat="1" ht="14.25" customHeight="1">
      <c r="A100" s="68"/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306"/>
      <c r="M100" s="90"/>
      <c r="N100" s="306"/>
      <c r="O100" s="90"/>
      <c r="P100" s="306"/>
      <c r="Q100" s="90"/>
      <c r="R100" s="90"/>
      <c r="S100" s="306"/>
      <c r="T100" s="90"/>
      <c r="U100" s="90"/>
      <c r="V100" s="90"/>
      <c r="W100" s="306"/>
      <c r="X100" s="90"/>
      <c r="Y100" s="90"/>
      <c r="Z100" s="90"/>
      <c r="AA100" s="306"/>
      <c r="AB100" s="306"/>
      <c r="AC100" s="90"/>
      <c r="AD100" s="90"/>
      <c r="AE100" s="90"/>
      <c r="AF100" s="90"/>
      <c r="AG100" s="306"/>
      <c r="AH100" s="90"/>
      <c r="AI100" s="306"/>
      <c r="AJ100" s="90"/>
      <c r="AK100" s="306"/>
      <c r="AL100" s="581"/>
      <c r="AM100" s="581"/>
    </row>
    <row r="101" spans="1:39" s="28" customFormat="1" ht="14.25" customHeight="1">
      <c r="A101" s="68"/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306"/>
      <c r="M101" s="90"/>
      <c r="N101" s="306"/>
      <c r="O101" s="90"/>
      <c r="P101" s="306"/>
      <c r="Q101" s="90"/>
      <c r="R101" s="90"/>
      <c r="S101" s="306"/>
      <c r="T101" s="90"/>
      <c r="U101" s="90"/>
      <c r="V101" s="90"/>
      <c r="W101" s="306"/>
      <c r="X101" s="90"/>
      <c r="Y101" s="90"/>
      <c r="Z101" s="90"/>
      <c r="AA101" s="306"/>
      <c r="AB101" s="306"/>
      <c r="AC101" s="90"/>
      <c r="AD101" s="90"/>
      <c r="AE101" s="90"/>
      <c r="AF101" s="90"/>
      <c r="AG101" s="306"/>
      <c r="AH101" s="90"/>
      <c r="AI101" s="306"/>
      <c r="AJ101" s="90"/>
      <c r="AK101" s="306"/>
      <c r="AL101" s="581"/>
      <c r="AM101" s="581"/>
    </row>
    <row r="102" spans="1:39" s="28" customFormat="1" ht="14.25" customHeight="1">
      <c r="A102" s="68"/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306"/>
      <c r="M102" s="90"/>
      <c r="N102" s="306"/>
      <c r="O102" s="90"/>
      <c r="P102" s="306"/>
      <c r="Q102" s="90"/>
      <c r="R102" s="90"/>
      <c r="S102" s="306"/>
      <c r="T102" s="90"/>
      <c r="U102" s="90"/>
      <c r="V102" s="90"/>
      <c r="W102" s="306"/>
      <c r="X102" s="90"/>
      <c r="Y102" s="90"/>
      <c r="Z102" s="90"/>
      <c r="AA102" s="306"/>
      <c r="AB102" s="306"/>
      <c r="AC102" s="90"/>
      <c r="AD102" s="90"/>
      <c r="AE102" s="90"/>
      <c r="AF102" s="90"/>
      <c r="AG102" s="306"/>
      <c r="AH102" s="90"/>
      <c r="AI102" s="306"/>
      <c r="AJ102" s="90"/>
      <c r="AK102" s="306"/>
      <c r="AL102" s="581"/>
      <c r="AM102" s="581"/>
    </row>
    <row r="103" spans="1:39" s="28" customFormat="1" ht="14.25" customHeight="1">
      <c r="A103" s="68"/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306"/>
      <c r="M103" s="90"/>
      <c r="N103" s="306"/>
      <c r="O103" s="90"/>
      <c r="P103" s="306"/>
      <c r="Q103" s="90"/>
      <c r="R103" s="90"/>
      <c r="S103" s="306"/>
      <c r="T103" s="90"/>
      <c r="U103" s="90"/>
      <c r="V103" s="90"/>
      <c r="W103" s="306"/>
      <c r="X103" s="90"/>
      <c r="Y103" s="90"/>
      <c r="Z103" s="90"/>
      <c r="AA103" s="306"/>
      <c r="AB103" s="306"/>
      <c r="AC103" s="90"/>
      <c r="AD103" s="90"/>
      <c r="AE103" s="90"/>
      <c r="AF103" s="90"/>
      <c r="AG103" s="306"/>
      <c r="AH103" s="90"/>
      <c r="AI103" s="306"/>
      <c r="AJ103" s="90"/>
      <c r="AK103" s="306"/>
      <c r="AL103" s="581"/>
      <c r="AM103" s="581"/>
    </row>
    <row r="104" spans="1:39" s="28" customFormat="1" ht="14.25" customHeight="1">
      <c r="A104" s="68"/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306"/>
      <c r="M104" s="90"/>
      <c r="N104" s="306"/>
      <c r="O104" s="90"/>
      <c r="P104" s="306"/>
      <c r="Q104" s="90"/>
      <c r="R104" s="90"/>
      <c r="S104" s="306"/>
      <c r="T104" s="90"/>
      <c r="U104" s="90"/>
      <c r="V104" s="90"/>
      <c r="W104" s="306"/>
      <c r="X104" s="90"/>
      <c r="Y104" s="90"/>
      <c r="Z104" s="90"/>
      <c r="AA104" s="306"/>
      <c r="AB104" s="306"/>
      <c r="AC104" s="90"/>
      <c r="AD104" s="90"/>
      <c r="AE104" s="90"/>
      <c r="AF104" s="90"/>
      <c r="AG104" s="306"/>
      <c r="AH104" s="90"/>
      <c r="AI104" s="306"/>
      <c r="AJ104" s="90"/>
      <c r="AK104" s="306"/>
      <c r="AL104" s="581"/>
      <c r="AM104" s="581"/>
    </row>
    <row r="105" spans="1:39" s="28" customFormat="1" ht="14.25" customHeight="1">
      <c r="A105" s="68"/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306"/>
      <c r="M105" s="90"/>
      <c r="N105" s="306"/>
      <c r="O105" s="90"/>
      <c r="P105" s="306"/>
      <c r="Q105" s="90"/>
      <c r="R105" s="90"/>
      <c r="S105" s="306"/>
      <c r="T105" s="90"/>
      <c r="U105" s="90"/>
      <c r="V105" s="90"/>
      <c r="W105" s="306"/>
      <c r="X105" s="90"/>
      <c r="Y105" s="90"/>
      <c r="Z105" s="90"/>
      <c r="AA105" s="306"/>
      <c r="AB105" s="306"/>
      <c r="AC105" s="90"/>
      <c r="AD105" s="90"/>
      <c r="AE105" s="90"/>
      <c r="AF105" s="90"/>
      <c r="AG105" s="306"/>
      <c r="AH105" s="90"/>
      <c r="AI105" s="306"/>
      <c r="AJ105" s="90"/>
      <c r="AK105" s="306"/>
      <c r="AL105" s="581"/>
      <c r="AM105" s="581"/>
    </row>
    <row r="106" spans="1:39" s="28" customFormat="1" ht="14.25" customHeight="1">
      <c r="A106" s="68"/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306"/>
      <c r="M106" s="90"/>
      <c r="N106" s="306"/>
      <c r="O106" s="90"/>
      <c r="P106" s="306"/>
      <c r="Q106" s="90"/>
      <c r="R106" s="90"/>
      <c r="S106" s="306"/>
      <c r="T106" s="90"/>
      <c r="U106" s="90"/>
      <c r="V106" s="90"/>
      <c r="W106" s="306"/>
      <c r="X106" s="90"/>
      <c r="Y106" s="90"/>
      <c r="Z106" s="90"/>
      <c r="AA106" s="306"/>
      <c r="AB106" s="306"/>
      <c r="AC106" s="90"/>
      <c r="AD106" s="90"/>
      <c r="AE106" s="90"/>
      <c r="AF106" s="90"/>
      <c r="AG106" s="306"/>
      <c r="AH106" s="90"/>
      <c r="AI106" s="306"/>
      <c r="AJ106" s="90"/>
      <c r="AK106" s="306"/>
      <c r="AL106" s="581"/>
      <c r="AM106" s="581"/>
    </row>
    <row r="107" spans="1:39" s="28" customFormat="1" ht="14.25" customHeight="1">
      <c r="A107" s="68"/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306"/>
      <c r="M107" s="90"/>
      <c r="N107" s="306"/>
      <c r="O107" s="90"/>
      <c r="P107" s="306"/>
      <c r="Q107" s="90"/>
      <c r="R107" s="90"/>
      <c r="S107" s="306"/>
      <c r="T107" s="90"/>
      <c r="U107" s="90"/>
      <c r="V107" s="90"/>
      <c r="W107" s="306"/>
      <c r="X107" s="90"/>
      <c r="Y107" s="90"/>
      <c r="Z107" s="90"/>
      <c r="AA107" s="306"/>
      <c r="AB107" s="306"/>
      <c r="AC107" s="90"/>
      <c r="AD107" s="90"/>
      <c r="AE107" s="90"/>
      <c r="AF107" s="90"/>
      <c r="AG107" s="306"/>
      <c r="AH107" s="90"/>
      <c r="AI107" s="306"/>
      <c r="AJ107" s="90"/>
      <c r="AK107" s="306"/>
      <c r="AL107" s="581"/>
      <c r="AM107" s="581"/>
    </row>
    <row r="108" spans="1:39" s="28" customFormat="1" ht="14.25" customHeight="1">
      <c r="A108" s="68"/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306"/>
      <c r="M108" s="90"/>
      <c r="N108" s="306"/>
      <c r="O108" s="90"/>
      <c r="P108" s="306"/>
      <c r="Q108" s="90"/>
      <c r="R108" s="90"/>
      <c r="S108" s="306"/>
      <c r="T108" s="90"/>
      <c r="U108" s="90"/>
      <c r="V108" s="90"/>
      <c r="W108" s="306"/>
      <c r="X108" s="90"/>
      <c r="Y108" s="90"/>
      <c r="Z108" s="90"/>
      <c r="AA108" s="306"/>
      <c r="AB108" s="306"/>
      <c r="AC108" s="90"/>
      <c r="AD108" s="90"/>
      <c r="AE108" s="90"/>
      <c r="AF108" s="90"/>
      <c r="AG108" s="306"/>
      <c r="AH108" s="90"/>
      <c r="AI108" s="306"/>
      <c r="AJ108" s="90"/>
      <c r="AK108" s="306"/>
      <c r="AL108" s="581"/>
      <c r="AM108" s="581"/>
    </row>
    <row r="109" spans="1:39" s="28" customFormat="1" ht="14.25" customHeight="1">
      <c r="A109" s="68"/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306"/>
      <c r="M109" s="90"/>
      <c r="N109" s="306"/>
      <c r="O109" s="90"/>
      <c r="P109" s="306"/>
      <c r="Q109" s="90"/>
      <c r="R109" s="90"/>
      <c r="S109" s="306"/>
      <c r="T109" s="90"/>
      <c r="U109" s="90"/>
      <c r="V109" s="90"/>
      <c r="W109" s="306"/>
      <c r="X109" s="90"/>
      <c r="Y109" s="90"/>
      <c r="Z109" s="90"/>
      <c r="AA109" s="306"/>
      <c r="AB109" s="306"/>
      <c r="AC109" s="90"/>
      <c r="AD109" s="90"/>
      <c r="AE109" s="90"/>
      <c r="AF109" s="90"/>
      <c r="AG109" s="306"/>
      <c r="AH109" s="90"/>
      <c r="AI109" s="306"/>
      <c r="AJ109" s="90"/>
      <c r="AK109" s="306"/>
      <c r="AL109" s="581"/>
      <c r="AM109" s="581"/>
    </row>
    <row r="110" spans="1:39" s="28" customFormat="1" ht="14.25" customHeight="1">
      <c r="A110" s="68"/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306"/>
      <c r="M110" s="90"/>
      <c r="N110" s="306"/>
      <c r="O110" s="90"/>
      <c r="P110" s="306"/>
      <c r="Q110" s="90"/>
      <c r="R110" s="90"/>
      <c r="S110" s="306"/>
      <c r="T110" s="90"/>
      <c r="U110" s="90"/>
      <c r="V110" s="90"/>
      <c r="W110" s="306"/>
      <c r="X110" s="90"/>
      <c r="Y110" s="90"/>
      <c r="Z110" s="90"/>
      <c r="AA110" s="306"/>
      <c r="AB110" s="306"/>
      <c r="AC110" s="90"/>
      <c r="AD110" s="90"/>
      <c r="AE110" s="90"/>
      <c r="AF110" s="90"/>
      <c r="AG110" s="306"/>
      <c r="AH110" s="90"/>
      <c r="AI110" s="306"/>
      <c r="AJ110" s="90"/>
      <c r="AK110" s="306"/>
      <c r="AL110" s="581"/>
      <c r="AM110" s="581"/>
    </row>
    <row r="111" spans="1:39" s="28" customFormat="1" ht="14.25" customHeight="1">
      <c r="A111" s="68"/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306"/>
      <c r="M111" s="90"/>
      <c r="N111" s="306"/>
      <c r="O111" s="90"/>
      <c r="P111" s="306"/>
      <c r="Q111" s="90"/>
      <c r="R111" s="90"/>
      <c r="S111" s="306"/>
      <c r="T111" s="90"/>
      <c r="U111" s="90"/>
      <c r="V111" s="90"/>
      <c r="W111" s="306"/>
      <c r="X111" s="90"/>
      <c r="Y111" s="90"/>
      <c r="Z111" s="90"/>
      <c r="AA111" s="306"/>
      <c r="AB111" s="306"/>
      <c r="AC111" s="90"/>
      <c r="AD111" s="90"/>
      <c r="AE111" s="90"/>
      <c r="AF111" s="90"/>
      <c r="AG111" s="306"/>
      <c r="AH111" s="90"/>
      <c r="AI111" s="306"/>
      <c r="AJ111" s="90"/>
      <c r="AK111" s="306"/>
      <c r="AL111" s="581"/>
      <c r="AM111" s="581"/>
    </row>
    <row r="112" spans="1:39" s="28" customFormat="1" ht="14.25" customHeight="1">
      <c r="A112" s="68"/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306"/>
      <c r="M112" s="90"/>
      <c r="N112" s="306"/>
      <c r="O112" s="90"/>
      <c r="P112" s="306"/>
      <c r="Q112" s="90"/>
      <c r="R112" s="90"/>
      <c r="S112" s="306"/>
      <c r="T112" s="90"/>
      <c r="U112" s="90"/>
      <c r="V112" s="90"/>
      <c r="W112" s="306"/>
      <c r="X112" s="90"/>
      <c r="Y112" s="90"/>
      <c r="Z112" s="90"/>
      <c r="AA112" s="306"/>
      <c r="AB112" s="306"/>
      <c r="AC112" s="90"/>
      <c r="AD112" s="90"/>
      <c r="AE112" s="90"/>
      <c r="AF112" s="90"/>
      <c r="AG112" s="306"/>
      <c r="AH112" s="90"/>
      <c r="AI112" s="306"/>
      <c r="AJ112" s="90"/>
      <c r="AK112" s="306"/>
      <c r="AL112" s="581"/>
      <c r="AM112" s="581"/>
    </row>
    <row r="113" spans="1:39" s="28" customFormat="1" ht="14.25" customHeight="1">
      <c r="A113" s="68"/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306"/>
      <c r="M113" s="90"/>
      <c r="N113" s="306"/>
      <c r="O113" s="90"/>
      <c r="P113" s="306"/>
      <c r="Q113" s="90"/>
      <c r="R113" s="90"/>
      <c r="S113" s="306"/>
      <c r="T113" s="90"/>
      <c r="U113" s="90"/>
      <c r="V113" s="90"/>
      <c r="W113" s="306"/>
      <c r="X113" s="90"/>
      <c r="Y113" s="90"/>
      <c r="Z113" s="90"/>
      <c r="AA113" s="306"/>
      <c r="AB113" s="306"/>
      <c r="AC113" s="90"/>
      <c r="AD113" s="90"/>
      <c r="AE113" s="90"/>
      <c r="AF113" s="90"/>
      <c r="AG113" s="306"/>
      <c r="AH113" s="90"/>
      <c r="AI113" s="306"/>
      <c r="AJ113" s="90"/>
      <c r="AK113" s="306"/>
      <c r="AL113" s="581"/>
      <c r="AM113" s="581"/>
    </row>
    <row r="114" spans="1:39" s="28" customFormat="1" ht="14.25" customHeight="1">
      <c r="A114" s="68"/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306"/>
      <c r="M114" s="90"/>
      <c r="N114" s="306"/>
      <c r="O114" s="90"/>
      <c r="P114" s="306"/>
      <c r="Q114" s="90"/>
      <c r="R114" s="90"/>
      <c r="S114" s="306"/>
      <c r="T114" s="90"/>
      <c r="U114" s="90"/>
      <c r="V114" s="90"/>
      <c r="W114" s="306"/>
      <c r="X114" s="90"/>
      <c r="Y114" s="90"/>
      <c r="Z114" s="90"/>
      <c r="AA114" s="306"/>
      <c r="AB114" s="306"/>
      <c r="AC114" s="90"/>
      <c r="AD114" s="90"/>
      <c r="AE114" s="90"/>
      <c r="AF114" s="90"/>
      <c r="AG114" s="306"/>
      <c r="AH114" s="90"/>
      <c r="AI114" s="306"/>
      <c r="AJ114" s="90"/>
      <c r="AK114" s="306"/>
      <c r="AL114" s="581"/>
      <c r="AM114" s="581"/>
    </row>
    <row r="115" spans="1:39" s="28" customFormat="1" ht="14.25" customHeight="1">
      <c r="A115" s="68"/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306"/>
      <c r="M115" s="90"/>
      <c r="N115" s="306"/>
      <c r="O115" s="90"/>
      <c r="P115" s="306"/>
      <c r="Q115" s="90"/>
      <c r="R115" s="90"/>
      <c r="S115" s="306"/>
      <c r="T115" s="90"/>
      <c r="U115" s="90"/>
      <c r="V115" s="90"/>
      <c r="W115" s="306"/>
      <c r="X115" s="90"/>
      <c r="Y115" s="90"/>
      <c r="Z115" s="90"/>
      <c r="AA115" s="306"/>
      <c r="AB115" s="306"/>
      <c r="AC115" s="90"/>
      <c r="AD115" s="90"/>
      <c r="AE115" s="90"/>
      <c r="AF115" s="90"/>
      <c r="AG115" s="306"/>
      <c r="AH115" s="90"/>
      <c r="AI115" s="306"/>
      <c r="AJ115" s="90"/>
      <c r="AK115" s="306"/>
      <c r="AL115" s="581"/>
      <c r="AM115" s="581"/>
    </row>
    <row r="116" spans="1:39" s="28" customFormat="1" ht="14.25" customHeight="1">
      <c r="A116" s="68"/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306"/>
      <c r="M116" s="90"/>
      <c r="N116" s="306"/>
      <c r="O116" s="90"/>
      <c r="P116" s="306"/>
      <c r="Q116" s="90"/>
      <c r="R116" s="90"/>
      <c r="S116" s="306"/>
      <c r="T116" s="90"/>
      <c r="U116" s="90"/>
      <c r="V116" s="90"/>
      <c r="W116" s="306"/>
      <c r="X116" s="90"/>
      <c r="Y116" s="90"/>
      <c r="Z116" s="90"/>
      <c r="AA116" s="306"/>
      <c r="AB116" s="306"/>
      <c r="AC116" s="90"/>
      <c r="AD116" s="90"/>
      <c r="AE116" s="90"/>
      <c r="AF116" s="90"/>
      <c r="AG116" s="306"/>
      <c r="AH116" s="90"/>
      <c r="AI116" s="306"/>
      <c r="AJ116" s="90"/>
      <c r="AK116" s="306"/>
      <c r="AL116" s="581"/>
      <c r="AM116" s="581"/>
    </row>
    <row r="117" spans="1:39" s="28" customFormat="1" ht="14.25" customHeight="1">
      <c r="A117" s="68"/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306"/>
      <c r="M117" s="90"/>
      <c r="N117" s="306"/>
      <c r="O117" s="90"/>
      <c r="P117" s="306"/>
      <c r="Q117" s="90"/>
      <c r="R117" s="90"/>
      <c r="S117" s="306"/>
      <c r="T117" s="90"/>
      <c r="U117" s="90"/>
      <c r="V117" s="90"/>
      <c r="W117" s="306"/>
      <c r="X117" s="90"/>
      <c r="Y117" s="90"/>
      <c r="Z117" s="90"/>
      <c r="AA117" s="306"/>
      <c r="AB117" s="306"/>
      <c r="AC117" s="90"/>
      <c r="AD117" s="90"/>
      <c r="AE117" s="90"/>
      <c r="AF117" s="90"/>
      <c r="AG117" s="306"/>
      <c r="AH117" s="90"/>
      <c r="AI117" s="306"/>
      <c r="AJ117" s="90"/>
      <c r="AK117" s="306"/>
      <c r="AL117" s="581"/>
      <c r="AM117" s="581"/>
    </row>
    <row r="118" spans="1:39" s="28" customFormat="1" ht="14.25" customHeight="1">
      <c r="A118" s="68"/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306"/>
      <c r="M118" s="90"/>
      <c r="N118" s="306"/>
      <c r="O118" s="90"/>
      <c r="P118" s="306"/>
      <c r="Q118" s="90"/>
      <c r="R118" s="90"/>
      <c r="S118" s="306"/>
      <c r="T118" s="90"/>
      <c r="U118" s="90"/>
      <c r="V118" s="90"/>
      <c r="W118" s="306"/>
      <c r="X118" s="90"/>
      <c r="Y118" s="90"/>
      <c r="Z118" s="90"/>
      <c r="AA118" s="306"/>
      <c r="AB118" s="306"/>
      <c r="AC118" s="90"/>
      <c r="AD118" s="90"/>
      <c r="AE118" s="90"/>
      <c r="AF118" s="90"/>
      <c r="AG118" s="306"/>
      <c r="AH118" s="90"/>
      <c r="AI118" s="306"/>
      <c r="AJ118" s="90"/>
      <c r="AK118" s="306"/>
      <c r="AL118" s="581"/>
      <c r="AM118" s="581"/>
    </row>
    <row r="119" spans="1:39" s="28" customFormat="1" ht="14.25" customHeight="1">
      <c r="A119" s="68"/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306"/>
      <c r="M119" s="90"/>
      <c r="N119" s="306"/>
      <c r="O119" s="90"/>
      <c r="P119" s="306"/>
      <c r="Q119" s="90"/>
      <c r="R119" s="90"/>
      <c r="S119" s="306"/>
      <c r="T119" s="90"/>
      <c r="U119" s="90"/>
      <c r="V119" s="90"/>
      <c r="W119" s="306"/>
      <c r="X119" s="90"/>
      <c r="Y119" s="90"/>
      <c r="Z119" s="90"/>
      <c r="AA119" s="306"/>
      <c r="AB119" s="306"/>
      <c r="AC119" s="90"/>
      <c r="AD119" s="90"/>
      <c r="AE119" s="90"/>
      <c r="AF119" s="90"/>
      <c r="AG119" s="306"/>
      <c r="AH119" s="90"/>
      <c r="AI119" s="306"/>
      <c r="AJ119" s="90"/>
      <c r="AK119" s="306"/>
      <c r="AL119" s="581"/>
      <c r="AM119" s="581"/>
    </row>
  </sheetData>
  <mergeCells count="12">
    <mergeCell ref="AY1:BD1"/>
    <mergeCell ref="BE1:BJ1"/>
    <mergeCell ref="AP1:AX1"/>
    <mergeCell ref="B1:L1"/>
    <mergeCell ref="AC1:AG1"/>
    <mergeCell ref="AJ1:AK1"/>
    <mergeCell ref="M1:N1"/>
    <mergeCell ref="O1:P1"/>
    <mergeCell ref="Q1:S1"/>
    <mergeCell ref="T1:W1"/>
    <mergeCell ref="X1:AA1"/>
    <mergeCell ref="AH1:AI1"/>
  </mergeCells>
  <phoneticPr fontId="2" type="noConversion"/>
  <conditionalFormatting sqref="D4:D18 D20:D33">
    <cfRule type="cellIs" dxfId="17" priority="60" stopIfTrue="1" operator="greaterThan">
      <formula>500</formula>
    </cfRule>
  </conditionalFormatting>
  <conditionalFormatting sqref="G4:G18 G20:G33">
    <cfRule type="cellIs" dxfId="16" priority="59" stopIfTrue="1" operator="greaterThan">
      <formula>10000</formula>
    </cfRule>
  </conditionalFormatting>
  <conditionalFormatting sqref="F4:F18 F20:F34">
    <cfRule type="cellIs" dxfId="15" priority="18" stopIfTrue="1" operator="greaterThan">
      <formula>10000</formula>
    </cfRule>
  </conditionalFormatting>
  <conditionalFormatting sqref="E4:E18 E20:E34">
    <cfRule type="cellIs" dxfId="14" priority="17" stopIfTrue="1" operator="greaterThan">
      <formula>10000</formula>
    </cfRule>
  </conditionalFormatting>
  <conditionalFormatting sqref="D34">
    <cfRule type="cellIs" dxfId="13" priority="16" stopIfTrue="1" operator="greaterThan">
      <formula>500</formula>
    </cfRule>
  </conditionalFormatting>
  <conditionalFormatting sqref="G34">
    <cfRule type="cellIs" dxfId="12" priority="15" stopIfTrue="1" operator="greaterThan">
      <formula>10000</formula>
    </cfRule>
  </conditionalFormatting>
  <conditionalFormatting sqref="D19">
    <cfRule type="cellIs" dxfId="11" priority="8" stopIfTrue="1" operator="greaterThan">
      <formula>500</formula>
    </cfRule>
  </conditionalFormatting>
  <conditionalFormatting sqref="G19">
    <cfRule type="cellIs" dxfId="10" priority="7" stopIfTrue="1" operator="greaterThan">
      <formula>10000</formula>
    </cfRule>
  </conditionalFormatting>
  <conditionalFormatting sqref="F19">
    <cfRule type="cellIs" dxfId="9" priority="6" stopIfTrue="1" operator="greaterThan">
      <formula>10000</formula>
    </cfRule>
  </conditionalFormatting>
  <conditionalFormatting sqref="E19">
    <cfRule type="cellIs" dxfId="8" priority="5" stopIfTrue="1" operator="greaterThan">
      <formula>10000</formula>
    </cfRule>
  </conditionalFormatting>
  <conditionalFormatting sqref="D41">
    <cfRule type="cellIs" dxfId="7" priority="4" stopIfTrue="1" operator="greaterThan">
      <formula>500</formula>
    </cfRule>
  </conditionalFormatting>
  <conditionalFormatting sqref="G41">
    <cfRule type="cellIs" dxfId="6" priority="3" stopIfTrue="1" operator="greaterThan">
      <formula>10000</formula>
    </cfRule>
  </conditionalFormatting>
  <conditionalFormatting sqref="F41">
    <cfRule type="cellIs" dxfId="5" priority="2" stopIfTrue="1" operator="greaterThan">
      <formula>10000</formula>
    </cfRule>
  </conditionalFormatting>
  <conditionalFormatting sqref="E41">
    <cfRule type="cellIs" dxfId="4" priority="1" stopIfTrue="1" operator="greaterThan">
      <formula>10000</formula>
    </cfRule>
  </conditionalFormatting>
  <pageMargins left="0.75" right="0.75" top="0.7" bottom="0.53" header="0.3" footer="0.21"/>
  <pageSetup paperSize="9"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tabColor rgb="FF00B050"/>
  </sheetPr>
  <dimension ref="A1:ME69"/>
  <sheetViews>
    <sheetView zoomScaleNormal="100" zoomScaleSheetLayoutView="100" workbookViewId="0">
      <pane xSplit="1" ySplit="3" topLeftCell="LK19" activePane="bottomRight" state="frozen"/>
      <selection activeCell="A41" sqref="A41:XFD41"/>
      <selection pane="topRight" activeCell="A41" sqref="A41:XFD41"/>
      <selection pane="bottomLeft" activeCell="A41" sqref="A41:XFD41"/>
      <selection pane="bottomRight" sqref="A1:LW34"/>
    </sheetView>
  </sheetViews>
  <sheetFormatPr defaultRowHeight="14.25" customHeight="1"/>
  <cols>
    <col min="1" max="1" width="9.33203125" style="10" customWidth="1"/>
    <col min="2" max="2" width="9.88671875" style="10" customWidth="1"/>
    <col min="3" max="3" width="9.88671875" style="562" customWidth="1"/>
    <col min="4" max="4" width="9.88671875" style="83" customWidth="1"/>
    <col min="5" max="5" width="9.88671875" style="10" customWidth="1"/>
    <col min="6" max="6" width="9.88671875" style="91" customWidth="1"/>
    <col min="7" max="7" width="9.88671875" style="108" customWidth="1"/>
    <col min="8" max="10" width="9.88671875" style="100" customWidth="1"/>
    <col min="11" max="12" width="9.88671875" style="116" customWidth="1"/>
    <col min="13" max="13" width="9.88671875" style="189" customWidth="1"/>
    <col min="14" max="14" width="9.88671875" style="278" customWidth="1"/>
    <col min="15" max="16" width="9.88671875" style="187" customWidth="1"/>
    <col min="17" max="17" width="9.88671875" style="9" customWidth="1"/>
    <col min="18" max="18" width="9.88671875" style="2" customWidth="1"/>
    <col min="19" max="20" width="9.88671875" style="7" customWidth="1"/>
    <col min="21" max="21" width="9.88671875" style="1" customWidth="1"/>
    <col min="22" max="23" width="9.88671875" style="8" customWidth="1"/>
    <col min="24" max="24" width="9.88671875" style="5" customWidth="1"/>
    <col min="25" max="30" width="9.88671875" style="19" customWidth="1"/>
    <col min="31" max="31" width="9.88671875" style="9" customWidth="1"/>
    <col min="32" max="32" width="9.88671875" style="2" customWidth="1"/>
    <col min="33" max="35" width="9.88671875" style="3" customWidth="1"/>
    <col min="36" max="37" width="9.88671875" style="4" customWidth="1"/>
    <col min="38" max="38" width="9.88671875" style="1" customWidth="1"/>
    <col min="39" max="39" width="9.88671875" style="9" customWidth="1"/>
    <col min="40" max="40" width="9.88671875" style="2" customWidth="1"/>
    <col min="41" max="43" width="9.88671875" style="3" customWidth="1"/>
    <col min="44" max="45" width="9.88671875" style="4" customWidth="1"/>
    <col min="46" max="46" width="9.88671875" style="1" customWidth="1"/>
    <col min="47" max="52" width="9.88671875" style="17" customWidth="1"/>
    <col min="53" max="53" width="9.88671875" style="9" customWidth="1"/>
    <col min="54" max="54" width="9.88671875" style="2" customWidth="1"/>
    <col min="55" max="57" width="9.88671875" style="3" customWidth="1"/>
    <col min="58" max="59" width="9.88671875" style="4" customWidth="1"/>
    <col min="60" max="60" width="9.88671875" style="1" customWidth="1"/>
    <col min="61" max="61" width="9.88671875" style="9" customWidth="1"/>
    <col min="62" max="62" width="9.88671875" style="2" customWidth="1"/>
    <col min="63" max="65" width="9.88671875" style="3" customWidth="1"/>
    <col min="66" max="67" width="9.88671875" style="4" customWidth="1"/>
    <col min="68" max="68" width="9.88671875" style="1" customWidth="1"/>
    <col min="69" max="74" width="9.88671875" style="17" customWidth="1"/>
    <col min="75" max="75" width="9.88671875" style="9" customWidth="1"/>
    <col min="76" max="76" width="9.88671875" style="2" customWidth="1"/>
    <col min="77" max="79" width="9.88671875" style="3" customWidth="1"/>
    <col min="80" max="81" width="9.88671875" style="4" customWidth="1"/>
    <col min="82" max="82" width="9.88671875" style="1" customWidth="1"/>
    <col min="83" max="83" width="9.88671875" style="9" customWidth="1"/>
    <col min="84" max="84" width="9.88671875" style="2" customWidth="1"/>
    <col min="85" max="87" width="9.88671875" style="3" customWidth="1"/>
    <col min="88" max="89" width="9.88671875" style="4" customWidth="1"/>
    <col min="90" max="90" width="9.88671875" style="1" customWidth="1"/>
    <col min="91" max="96" width="9.88671875" style="17" customWidth="1"/>
    <col min="97" max="97" width="9.88671875" style="9" customWidth="1"/>
    <col min="98" max="98" width="9.88671875" style="2" customWidth="1"/>
    <col min="99" max="101" width="9.88671875" style="3" customWidth="1"/>
    <col min="102" max="103" width="9.88671875" style="4" customWidth="1"/>
    <col min="104" max="104" width="9.88671875" style="1" customWidth="1"/>
    <col min="105" max="115" width="9.88671875" style="17" customWidth="1"/>
    <col min="116" max="116" width="9.88671875" style="9" customWidth="1"/>
    <col min="117" max="117" width="9.88671875" style="2" customWidth="1"/>
    <col min="118" max="121" width="9.88671875" style="3" customWidth="1"/>
    <col min="122" max="122" width="9.88671875" style="4" customWidth="1"/>
    <col min="123" max="123" width="9.88671875" style="17" customWidth="1"/>
    <col min="124" max="124" width="9.88671875" style="9" hidden="1" customWidth="1"/>
    <col min="125" max="125" width="9.88671875" style="2" hidden="1" customWidth="1"/>
    <col min="126" max="129" width="9.88671875" style="3" hidden="1" customWidth="1"/>
    <col min="130" max="130" width="9.88671875" style="4" hidden="1" customWidth="1"/>
    <col min="131" max="131" width="9.88671875" style="17" hidden="1" customWidth="1"/>
    <col min="132" max="132" width="9.88671875" style="9" hidden="1" customWidth="1"/>
    <col min="133" max="133" width="9.88671875" style="2" hidden="1" customWidth="1"/>
    <col min="134" max="137" width="9.88671875" style="3" hidden="1" customWidth="1"/>
    <col min="138" max="138" width="9.88671875" style="4" hidden="1" customWidth="1"/>
    <col min="139" max="139" width="9.88671875" style="17" hidden="1" customWidth="1"/>
    <col min="140" max="144" width="9.88671875" style="17" customWidth="1"/>
    <col min="145" max="145" width="9.88671875" style="182" customWidth="1"/>
    <col min="146" max="146" width="9.88671875" style="17" customWidth="1"/>
    <col min="147" max="147" width="9.88671875" style="9" customWidth="1"/>
    <col min="148" max="148" width="9.88671875" style="2" customWidth="1"/>
    <col min="149" max="152" width="9.88671875" style="3" customWidth="1"/>
    <col min="153" max="153" width="9.88671875" style="4" customWidth="1"/>
    <col min="154" max="154" width="9.88671875" style="17" customWidth="1"/>
    <col min="155" max="155" width="9.88671875" style="9" customWidth="1"/>
    <col min="156" max="156" width="9.88671875" style="2" customWidth="1"/>
    <col min="157" max="159" width="9.88671875" style="3" customWidth="1"/>
    <col min="160" max="161" width="9.88671875" style="4" customWidth="1"/>
    <col min="162" max="162" width="9.88671875" style="1" customWidth="1"/>
    <col min="163" max="163" width="9.88671875" style="9" customWidth="1"/>
    <col min="164" max="164" width="9.88671875" style="2" customWidth="1"/>
    <col min="165" max="167" width="9.88671875" style="3" customWidth="1"/>
    <col min="168" max="169" width="9.88671875" style="4" customWidth="1"/>
    <col min="170" max="170" width="9.88671875" style="1" customWidth="1"/>
    <col min="171" max="171" width="9.88671875" style="9" customWidth="1"/>
    <col min="172" max="172" width="9.88671875" style="2" customWidth="1"/>
    <col min="173" max="175" width="9.88671875" style="3" customWidth="1"/>
    <col min="176" max="177" width="9.88671875" style="4" customWidth="1"/>
    <col min="178" max="178" width="9.88671875" style="1" customWidth="1"/>
    <col min="179" max="179" width="9.88671875" style="9" customWidth="1"/>
    <col min="180" max="181" width="9.88671875" style="3" customWidth="1"/>
    <col min="182" max="183" width="9.88671875" style="4" customWidth="1"/>
    <col min="184" max="184" width="9.88671875" style="285" customWidth="1"/>
    <col min="185" max="189" width="9.88671875" style="17" customWidth="1"/>
    <col min="190" max="190" width="9.88671875" style="9" customWidth="1"/>
    <col min="191" max="192" width="9.88671875" style="3" customWidth="1"/>
    <col min="193" max="194" width="9.88671875" style="4" customWidth="1"/>
    <col min="195" max="198" width="9.88671875" style="17" customWidth="1"/>
    <col min="199" max="199" width="9.88671875" style="9" customWidth="1"/>
    <col min="200" max="200" width="9.88671875" style="2" customWidth="1"/>
    <col min="201" max="203" width="9.88671875" style="3" customWidth="1"/>
    <col min="204" max="205" width="9.88671875" style="4" customWidth="1"/>
    <col min="206" max="206" width="9.88671875" style="1" customWidth="1"/>
    <col min="207" max="207" width="9.88671875" style="9" customWidth="1"/>
    <col min="208" max="208" width="9.88671875" style="2" customWidth="1"/>
    <col min="209" max="211" width="9.88671875" style="3" customWidth="1"/>
    <col min="212" max="213" width="9.88671875" style="4" customWidth="1"/>
    <col min="214" max="214" width="9.88671875" style="1" customWidth="1"/>
    <col min="215" max="215" width="9.88671875" style="20" customWidth="1"/>
    <col min="216" max="217" width="9.88671875" style="6" customWidth="1"/>
    <col min="218" max="331" width="8.88671875" style="6"/>
    <col min="332" max="332" width="9" style="6" bestFit="1" customWidth="1"/>
    <col min="333" max="333" width="13.44140625" style="6" bestFit="1" customWidth="1"/>
    <col min="334" max="334" width="8.88671875" style="6"/>
    <col min="335" max="335" width="11.77734375" style="6" customWidth="1"/>
    <col min="336" max="16384" width="8.88671875" style="6"/>
  </cols>
  <sheetData>
    <row r="1" spans="1:343" s="192" customFormat="1" ht="26.25" customHeight="1">
      <c r="A1" s="191" t="s">
        <v>16</v>
      </c>
      <c r="C1" s="554"/>
      <c r="D1" s="193"/>
      <c r="E1" s="244"/>
      <c r="F1" s="990" t="s">
        <v>36</v>
      </c>
      <c r="G1" s="991"/>
      <c r="H1" s="991"/>
      <c r="I1" s="991"/>
      <c r="J1" s="991"/>
      <c r="K1" s="991"/>
      <c r="L1" s="991"/>
      <c r="M1" s="991"/>
      <c r="N1" s="991"/>
      <c r="O1" s="991"/>
      <c r="P1" s="992"/>
      <c r="Q1" s="998" t="s">
        <v>34</v>
      </c>
      <c r="R1" s="991"/>
      <c r="S1" s="991"/>
      <c r="T1" s="991"/>
      <c r="U1" s="991"/>
      <c r="V1" s="991"/>
      <c r="W1" s="991"/>
      <c r="X1" s="991"/>
      <c r="Y1" s="991"/>
      <c r="Z1" s="991"/>
      <c r="AA1" s="1010"/>
      <c r="AB1" s="990" t="s">
        <v>142</v>
      </c>
      <c r="AC1" s="991"/>
      <c r="AD1" s="992"/>
      <c r="AE1" s="998" t="s">
        <v>35</v>
      </c>
      <c r="AF1" s="991"/>
      <c r="AG1" s="991"/>
      <c r="AH1" s="991"/>
      <c r="AI1" s="991"/>
      <c r="AJ1" s="991"/>
      <c r="AK1" s="991"/>
      <c r="AL1" s="1010"/>
      <c r="AM1" s="990" t="s">
        <v>32</v>
      </c>
      <c r="AN1" s="991"/>
      <c r="AO1" s="991"/>
      <c r="AP1" s="991"/>
      <c r="AQ1" s="991"/>
      <c r="AR1" s="991"/>
      <c r="AS1" s="991"/>
      <c r="AT1" s="991"/>
      <c r="AU1" s="991"/>
      <c r="AV1" s="991"/>
      <c r="AW1" s="991"/>
      <c r="AX1" s="991"/>
      <c r="AY1" s="991"/>
      <c r="AZ1" s="992"/>
      <c r="BA1" s="990" t="s">
        <v>10</v>
      </c>
      <c r="BB1" s="991"/>
      <c r="BC1" s="991"/>
      <c r="BD1" s="991"/>
      <c r="BE1" s="991"/>
      <c r="BF1" s="991"/>
      <c r="BG1" s="991"/>
      <c r="BH1" s="991"/>
      <c r="BI1" s="991"/>
      <c r="BJ1" s="991"/>
      <c r="BK1" s="991"/>
      <c r="BL1" s="991"/>
      <c r="BM1" s="991"/>
      <c r="BN1" s="991"/>
      <c r="BO1" s="991"/>
      <c r="BP1" s="991"/>
      <c r="BQ1" s="991"/>
      <c r="BR1" s="991"/>
      <c r="BS1" s="991"/>
      <c r="BT1" s="991"/>
      <c r="BU1" s="991"/>
      <c r="BV1" s="992"/>
      <c r="BW1" s="998" t="s">
        <v>40</v>
      </c>
      <c r="BX1" s="991"/>
      <c r="BY1" s="991"/>
      <c r="BZ1" s="991"/>
      <c r="CA1" s="991"/>
      <c r="CB1" s="991"/>
      <c r="CC1" s="991"/>
      <c r="CD1" s="991"/>
      <c r="CE1" s="991"/>
      <c r="CF1" s="991"/>
      <c r="CG1" s="991"/>
      <c r="CH1" s="991"/>
      <c r="CI1" s="991"/>
      <c r="CJ1" s="991"/>
      <c r="CK1" s="991"/>
      <c r="CL1" s="1010"/>
      <c r="CM1" s="191"/>
      <c r="CO1" s="244"/>
      <c r="CP1" s="191"/>
      <c r="CR1" s="244"/>
      <c r="CS1" s="990" t="s">
        <v>41</v>
      </c>
      <c r="CT1" s="991"/>
      <c r="CU1" s="991"/>
      <c r="CV1" s="991"/>
      <c r="CW1" s="991"/>
      <c r="CX1" s="991"/>
      <c r="CY1" s="991"/>
      <c r="CZ1" s="992"/>
      <c r="DA1" s="241"/>
      <c r="DC1" s="244"/>
      <c r="DD1" s="191"/>
      <c r="DK1" s="244"/>
      <c r="DL1" s="998" t="s">
        <v>51</v>
      </c>
      <c r="DM1" s="991"/>
      <c r="DN1" s="991"/>
      <c r="DO1" s="991"/>
      <c r="DP1" s="991"/>
      <c r="DQ1" s="991"/>
      <c r="DR1" s="991"/>
      <c r="DS1" s="991"/>
      <c r="DT1" s="991"/>
      <c r="DU1" s="991"/>
      <c r="DV1" s="991"/>
      <c r="DW1" s="991"/>
      <c r="DX1" s="991"/>
      <c r="DY1" s="991"/>
      <c r="DZ1" s="991"/>
      <c r="EA1" s="991"/>
      <c r="EB1" s="991"/>
      <c r="EC1" s="991"/>
      <c r="ED1" s="991"/>
      <c r="EE1" s="991"/>
      <c r="EF1" s="991"/>
      <c r="EG1" s="991"/>
      <c r="EH1" s="991"/>
      <c r="EI1" s="991"/>
      <c r="EJ1" s="991"/>
      <c r="EK1" s="991"/>
      <c r="EL1" s="991"/>
      <c r="EM1" s="991"/>
      <c r="EN1" s="991"/>
      <c r="EO1" s="991"/>
      <c r="EP1" s="991"/>
      <c r="EQ1" s="991"/>
      <c r="ER1" s="991"/>
      <c r="ES1" s="991"/>
      <c r="ET1" s="991"/>
      <c r="EU1" s="991"/>
      <c r="EV1" s="991"/>
      <c r="EW1" s="991"/>
      <c r="EX1" s="991"/>
      <c r="EY1" s="991" t="s">
        <v>12</v>
      </c>
      <c r="EZ1" s="991"/>
      <c r="FA1" s="991"/>
      <c r="FB1" s="991"/>
      <c r="FC1" s="991"/>
      <c r="FD1" s="991"/>
      <c r="FE1" s="991"/>
      <c r="FF1" s="991"/>
      <c r="FG1" s="991"/>
      <c r="FH1" s="991"/>
      <c r="FI1" s="991"/>
      <c r="FJ1" s="991"/>
      <c r="FK1" s="991"/>
      <c r="FL1" s="991"/>
      <c r="FM1" s="991"/>
      <c r="FN1" s="991"/>
      <c r="FO1" s="991"/>
      <c r="FP1" s="991"/>
      <c r="FQ1" s="991"/>
      <c r="FR1" s="991"/>
      <c r="FS1" s="991"/>
      <c r="FT1" s="991"/>
      <c r="FU1" s="991"/>
      <c r="FV1" s="991"/>
      <c r="FW1" s="991" t="s">
        <v>48</v>
      </c>
      <c r="FX1" s="991"/>
      <c r="FY1" s="991"/>
      <c r="FZ1" s="991"/>
      <c r="GA1" s="991"/>
      <c r="GB1" s="991"/>
      <c r="GC1" s="991"/>
      <c r="GD1" s="991"/>
      <c r="GE1" s="991"/>
      <c r="GF1" s="991"/>
      <c r="GG1" s="991"/>
      <c r="GH1" s="991"/>
      <c r="GI1" s="991"/>
      <c r="GJ1" s="991"/>
      <c r="GK1" s="991"/>
      <c r="GL1" s="991"/>
      <c r="GM1" s="241"/>
      <c r="GP1" s="244"/>
      <c r="GQ1" s="1012" t="s">
        <v>46</v>
      </c>
      <c r="GR1" s="1011"/>
      <c r="GS1" s="1011"/>
      <c r="GT1" s="1011"/>
      <c r="GU1" s="1011"/>
      <c r="GV1" s="1011"/>
      <c r="GW1" s="1011"/>
      <c r="GX1" s="1011"/>
      <c r="GY1" s="1011"/>
      <c r="GZ1" s="1011"/>
      <c r="HA1" s="1011"/>
      <c r="HB1" s="1011"/>
      <c r="HC1" s="1011"/>
      <c r="HD1" s="1011"/>
      <c r="HE1" s="1011"/>
      <c r="HF1" s="998"/>
      <c r="HG1" s="1010" t="s">
        <v>316</v>
      </c>
      <c r="HH1" s="1011"/>
      <c r="HI1" s="1011"/>
      <c r="HJ1" s="1011"/>
      <c r="HK1" s="1011"/>
      <c r="HL1" s="1011"/>
      <c r="HM1" s="1011"/>
      <c r="HN1" s="998"/>
      <c r="HO1" s="1010" t="s">
        <v>12</v>
      </c>
      <c r="HP1" s="1011"/>
      <c r="HQ1" s="1011"/>
      <c r="HR1" s="1011"/>
      <c r="HS1" s="1011"/>
      <c r="HT1" s="1011"/>
      <c r="HU1" s="1011"/>
      <c r="HV1" s="1011"/>
      <c r="HW1" s="1011"/>
      <c r="HX1" s="1011"/>
      <c r="HY1" s="1011"/>
      <c r="HZ1" s="1011"/>
      <c r="IA1" s="1011"/>
      <c r="IB1" s="1011"/>
      <c r="IC1" s="1011"/>
      <c r="ID1" s="1011"/>
      <c r="IE1" s="1011"/>
      <c r="IF1" s="1011"/>
      <c r="IG1" s="1011"/>
      <c r="IH1" s="1011"/>
      <c r="II1" s="1011"/>
      <c r="IJ1" s="1011"/>
      <c r="IK1" s="1011"/>
      <c r="IL1" s="1011"/>
      <c r="IM1" s="1011"/>
      <c r="IN1" s="1011"/>
      <c r="IO1" s="1011"/>
      <c r="IP1" s="1011"/>
      <c r="IQ1" s="1011"/>
      <c r="IR1" s="1011"/>
      <c r="IS1" s="1011"/>
      <c r="IT1" s="998"/>
      <c r="IU1" s="605"/>
      <c r="IV1" s="605"/>
      <c r="IW1" s="605"/>
      <c r="IX1" s="605"/>
      <c r="IY1" s="605"/>
      <c r="IZ1" s="605"/>
      <c r="JA1" s="605"/>
      <c r="JB1" s="605"/>
      <c r="JC1" s="605"/>
      <c r="JD1" s="605"/>
      <c r="JE1" s="605"/>
      <c r="JF1" s="605"/>
      <c r="JG1" s="605"/>
      <c r="JH1" s="605"/>
      <c r="JI1" s="605"/>
      <c r="JJ1" s="605"/>
      <c r="JL1" s="1010" t="s">
        <v>390</v>
      </c>
      <c r="JM1" s="1011"/>
      <c r="JN1" s="1011"/>
      <c r="JO1" s="1011"/>
      <c r="JP1" s="1011"/>
      <c r="JQ1" s="1011"/>
      <c r="JR1" s="1011"/>
      <c r="JS1" s="998"/>
      <c r="JT1" s="634"/>
      <c r="JU1" s="634"/>
      <c r="JV1" s="634"/>
      <c r="JW1" s="1010" t="s">
        <v>391</v>
      </c>
      <c r="JX1" s="1011"/>
      <c r="JY1" s="1011"/>
      <c r="JZ1" s="1011"/>
      <c r="KA1" s="1011"/>
      <c r="KB1" s="1011"/>
      <c r="KC1" s="1011"/>
      <c r="KD1" s="1011"/>
      <c r="KE1" s="1011"/>
      <c r="KF1" s="1011"/>
      <c r="KG1" s="1011"/>
      <c r="KH1" s="1011"/>
      <c r="KI1" s="1011"/>
      <c r="KJ1" s="1011"/>
      <c r="KK1" s="1011"/>
      <c r="KL1" s="1011"/>
      <c r="KM1" s="1011"/>
      <c r="KN1" s="1011"/>
      <c r="KO1" s="1011"/>
      <c r="KP1" s="1011"/>
      <c r="KQ1" s="1011"/>
      <c r="KR1" s="998"/>
      <c r="KS1" s="1010" t="s">
        <v>393</v>
      </c>
      <c r="KT1" s="1011"/>
      <c r="KU1" s="1011"/>
      <c r="KV1" s="1011"/>
      <c r="KW1" s="1011"/>
      <c r="KX1" s="998"/>
      <c r="KY1" s="1010" t="s">
        <v>394</v>
      </c>
      <c r="KZ1" s="1011"/>
      <c r="LA1" s="1011"/>
      <c r="LB1" s="1011"/>
      <c r="LC1" s="1011"/>
      <c r="LD1" s="1011"/>
      <c r="LE1" s="1011"/>
      <c r="LF1" s="1011"/>
      <c r="LG1" s="998"/>
      <c r="LH1" s="1010" t="s">
        <v>395</v>
      </c>
      <c r="LI1" s="1011"/>
      <c r="LJ1" s="1011"/>
      <c r="LK1" s="1011"/>
      <c r="LL1" s="1011"/>
      <c r="LM1" s="1011"/>
      <c r="LN1" s="1011"/>
      <c r="LO1" s="1011"/>
      <c r="LP1" s="1011"/>
      <c r="LQ1" s="1011"/>
      <c r="LR1" s="1011"/>
      <c r="LS1" s="1011"/>
      <c r="LT1" s="1011"/>
      <c r="LU1" s="1011"/>
      <c r="LV1" s="1011"/>
      <c r="LW1" s="998"/>
    </row>
    <row r="2" spans="1:343" s="194" customFormat="1" ht="26.25" customHeight="1">
      <c r="A2" s="993" t="s">
        <v>24</v>
      </c>
      <c r="B2" s="989" t="s">
        <v>171</v>
      </c>
      <c r="C2" s="1005" t="s">
        <v>304</v>
      </c>
      <c r="D2" s="1002" t="s">
        <v>172</v>
      </c>
      <c r="E2" s="994" t="s">
        <v>173</v>
      </c>
      <c r="F2" s="1007" t="s">
        <v>37</v>
      </c>
      <c r="G2" s="1008"/>
      <c r="H2" s="1008"/>
      <c r="I2" s="1008"/>
      <c r="J2" s="1008"/>
      <c r="K2" s="1008"/>
      <c r="L2" s="1008"/>
      <c r="M2" s="1008"/>
      <c r="N2" s="1008"/>
      <c r="O2" s="1008"/>
      <c r="P2" s="1009"/>
      <c r="Q2" s="988" t="s">
        <v>38</v>
      </c>
      <c r="R2" s="989"/>
      <c r="S2" s="989"/>
      <c r="T2" s="989"/>
      <c r="U2" s="989"/>
      <c r="V2" s="989"/>
      <c r="W2" s="989"/>
      <c r="X2" s="1000"/>
      <c r="Y2" s="993" t="s">
        <v>8</v>
      </c>
      <c r="Z2" s="989"/>
      <c r="AA2" s="1000"/>
      <c r="AB2" s="993" t="s">
        <v>179</v>
      </c>
      <c r="AC2" s="989"/>
      <c r="AD2" s="994"/>
      <c r="AE2" s="988" t="s">
        <v>39</v>
      </c>
      <c r="AF2" s="989"/>
      <c r="AG2" s="989"/>
      <c r="AH2" s="989"/>
      <c r="AI2" s="989"/>
      <c r="AJ2" s="989"/>
      <c r="AK2" s="989"/>
      <c r="AL2" s="1000"/>
      <c r="AM2" s="993" t="s">
        <v>18</v>
      </c>
      <c r="AN2" s="989"/>
      <c r="AO2" s="989"/>
      <c r="AP2" s="989"/>
      <c r="AQ2" s="989"/>
      <c r="AR2" s="989"/>
      <c r="AS2" s="989"/>
      <c r="AT2" s="1000"/>
      <c r="AU2" s="281"/>
      <c r="AW2" s="259"/>
      <c r="AX2" s="989" t="s">
        <v>9</v>
      </c>
      <c r="AY2" s="989"/>
      <c r="AZ2" s="994"/>
      <c r="BA2" s="993" t="s">
        <v>432</v>
      </c>
      <c r="BB2" s="989"/>
      <c r="BC2" s="989"/>
      <c r="BD2" s="989"/>
      <c r="BE2" s="989"/>
      <c r="BF2" s="989"/>
      <c r="BG2" s="989"/>
      <c r="BH2" s="1000"/>
      <c r="BI2" s="993" t="s">
        <v>323</v>
      </c>
      <c r="BJ2" s="989"/>
      <c r="BK2" s="989"/>
      <c r="BL2" s="989"/>
      <c r="BM2" s="989"/>
      <c r="BN2" s="989"/>
      <c r="BO2" s="989"/>
      <c r="BP2" s="994"/>
      <c r="BQ2" s="240"/>
      <c r="BS2" s="259"/>
      <c r="BT2" s="989" t="s">
        <v>180</v>
      </c>
      <c r="BU2" s="989"/>
      <c r="BV2" s="994"/>
      <c r="BW2" s="993" t="s">
        <v>17</v>
      </c>
      <c r="BX2" s="989"/>
      <c r="BY2" s="989"/>
      <c r="BZ2" s="989"/>
      <c r="CA2" s="989"/>
      <c r="CB2" s="989"/>
      <c r="CC2" s="989"/>
      <c r="CD2" s="994"/>
      <c r="CE2" s="988" t="s">
        <v>323</v>
      </c>
      <c r="CF2" s="989"/>
      <c r="CG2" s="989"/>
      <c r="CH2" s="989"/>
      <c r="CI2" s="989"/>
      <c r="CJ2" s="989"/>
      <c r="CK2" s="989"/>
      <c r="CL2" s="1000"/>
      <c r="CM2" s="281"/>
      <c r="CO2" s="259"/>
      <c r="CP2" s="993" t="s">
        <v>181</v>
      </c>
      <c r="CQ2" s="989"/>
      <c r="CR2" s="994"/>
      <c r="CS2" s="993" t="s">
        <v>42</v>
      </c>
      <c r="CT2" s="989"/>
      <c r="CU2" s="989"/>
      <c r="CV2" s="989"/>
      <c r="CW2" s="989"/>
      <c r="CX2" s="989"/>
      <c r="CY2" s="989"/>
      <c r="CZ2" s="994"/>
      <c r="DA2" s="240"/>
      <c r="DC2" s="259"/>
      <c r="DD2" s="993" t="s">
        <v>237</v>
      </c>
      <c r="DE2" s="989"/>
      <c r="DF2" s="989"/>
      <c r="DG2" s="989"/>
      <c r="DH2" s="989"/>
      <c r="DI2" s="989"/>
      <c r="DJ2" s="989"/>
      <c r="DK2" s="994"/>
      <c r="DL2" s="993" t="s">
        <v>53</v>
      </c>
      <c r="DM2" s="989"/>
      <c r="DN2" s="989"/>
      <c r="DO2" s="989"/>
      <c r="DP2" s="989"/>
      <c r="DQ2" s="989"/>
      <c r="DR2" s="989"/>
      <c r="DS2" s="994"/>
      <c r="DT2" s="988" t="s">
        <v>54</v>
      </c>
      <c r="DU2" s="989"/>
      <c r="DV2" s="989"/>
      <c r="DW2" s="989"/>
      <c r="DX2" s="989"/>
      <c r="DY2" s="989"/>
      <c r="DZ2" s="989"/>
      <c r="EB2" s="989" t="s">
        <v>55</v>
      </c>
      <c r="EC2" s="989"/>
      <c r="ED2" s="989"/>
      <c r="EE2" s="989"/>
      <c r="EF2" s="989"/>
      <c r="EG2" s="989"/>
      <c r="EH2" s="989"/>
      <c r="EJ2" s="989" t="s">
        <v>246</v>
      </c>
      <c r="EK2" s="989"/>
      <c r="EL2" s="989"/>
      <c r="EM2" s="989"/>
      <c r="EN2" s="989"/>
      <c r="EO2" s="989"/>
      <c r="EP2" s="994"/>
      <c r="EQ2" s="995" t="s">
        <v>52</v>
      </c>
      <c r="ER2" s="996"/>
      <c r="ES2" s="996"/>
      <c r="ET2" s="996"/>
      <c r="EU2" s="996"/>
      <c r="EV2" s="996"/>
      <c r="EW2" s="996"/>
      <c r="EX2" s="997"/>
      <c r="EY2" s="993" t="s">
        <v>43</v>
      </c>
      <c r="EZ2" s="989"/>
      <c r="FA2" s="989"/>
      <c r="FB2" s="989"/>
      <c r="FC2" s="989"/>
      <c r="FD2" s="989"/>
      <c r="FE2" s="989"/>
      <c r="FF2" s="994"/>
      <c r="FG2" s="993" t="s">
        <v>44</v>
      </c>
      <c r="FH2" s="989"/>
      <c r="FI2" s="989"/>
      <c r="FJ2" s="989"/>
      <c r="FK2" s="989"/>
      <c r="FL2" s="989"/>
      <c r="FM2" s="989"/>
      <c r="FN2" s="994"/>
      <c r="FO2" s="993" t="s">
        <v>45</v>
      </c>
      <c r="FP2" s="989"/>
      <c r="FQ2" s="989"/>
      <c r="FR2" s="989"/>
      <c r="FS2" s="989"/>
      <c r="FT2" s="989"/>
      <c r="FU2" s="989"/>
      <c r="FV2" s="994"/>
      <c r="FW2" s="993" t="s">
        <v>155</v>
      </c>
      <c r="FX2" s="989"/>
      <c r="FY2" s="989"/>
      <c r="FZ2" s="989"/>
      <c r="GA2" s="989"/>
      <c r="GB2" s="989"/>
      <c r="GC2" s="989"/>
      <c r="GD2" s="989"/>
      <c r="GE2" s="989"/>
      <c r="GF2" s="989"/>
      <c r="GG2" s="994"/>
      <c r="GH2" s="993" t="s">
        <v>49</v>
      </c>
      <c r="GI2" s="989"/>
      <c r="GJ2" s="989"/>
      <c r="GK2" s="989"/>
      <c r="GL2" s="994"/>
      <c r="GM2" s="240"/>
      <c r="GP2" s="259"/>
      <c r="GQ2" s="993" t="s">
        <v>47</v>
      </c>
      <c r="GR2" s="989"/>
      <c r="GS2" s="989"/>
      <c r="GT2" s="989"/>
      <c r="GU2" s="989"/>
      <c r="GV2" s="989"/>
      <c r="GW2" s="989"/>
      <c r="GX2" s="994"/>
      <c r="GY2" s="988" t="s">
        <v>324</v>
      </c>
      <c r="GZ2" s="989"/>
      <c r="HA2" s="989"/>
      <c r="HB2" s="989"/>
      <c r="HC2" s="989"/>
      <c r="HD2" s="989"/>
      <c r="HE2" s="989"/>
      <c r="HF2" s="989"/>
      <c r="HG2" s="988" t="s">
        <v>317</v>
      </c>
      <c r="HH2" s="989"/>
      <c r="HI2" s="989"/>
      <c r="HJ2" s="989"/>
      <c r="HK2" s="989"/>
      <c r="HL2" s="989"/>
      <c r="HM2" s="989"/>
      <c r="HN2" s="989"/>
      <c r="HO2" s="988" t="s">
        <v>319</v>
      </c>
      <c r="HP2" s="989"/>
      <c r="HQ2" s="989"/>
      <c r="HR2" s="989"/>
      <c r="HS2" s="989"/>
      <c r="HT2" s="989"/>
      <c r="HU2" s="989"/>
      <c r="HV2" s="989"/>
      <c r="HW2" s="988" t="s">
        <v>318</v>
      </c>
      <c r="HX2" s="989"/>
      <c r="HY2" s="989"/>
      <c r="HZ2" s="989"/>
      <c r="IA2" s="989"/>
      <c r="IB2" s="989"/>
      <c r="IC2" s="989"/>
      <c r="ID2" s="989"/>
      <c r="IE2" s="988" t="s">
        <v>325</v>
      </c>
      <c r="IF2" s="989"/>
      <c r="IG2" s="989"/>
      <c r="IH2" s="989"/>
      <c r="II2" s="989"/>
      <c r="IJ2" s="989"/>
      <c r="IK2" s="989"/>
      <c r="IL2" s="989"/>
      <c r="IM2" s="988" t="s">
        <v>326</v>
      </c>
      <c r="IN2" s="989"/>
      <c r="IO2" s="989"/>
      <c r="IP2" s="989"/>
      <c r="IQ2" s="989"/>
      <c r="IR2" s="989"/>
      <c r="IS2" s="989"/>
      <c r="IT2" s="989"/>
      <c r="IU2" s="988" t="s">
        <v>330</v>
      </c>
      <c r="IV2" s="989"/>
      <c r="IW2" s="989"/>
      <c r="IX2" s="989"/>
      <c r="IY2" s="989"/>
      <c r="IZ2" s="989"/>
      <c r="JA2" s="989"/>
      <c r="JB2" s="989"/>
      <c r="JC2" s="988" t="s">
        <v>331</v>
      </c>
      <c r="JD2" s="989"/>
      <c r="JE2" s="989"/>
      <c r="JF2" s="989"/>
      <c r="JG2" s="989"/>
      <c r="JH2" s="989"/>
      <c r="JI2" s="989"/>
      <c r="JJ2" s="989"/>
      <c r="JK2" s="194" t="s">
        <v>327</v>
      </c>
      <c r="JL2" s="993" t="s">
        <v>17</v>
      </c>
      <c r="JM2" s="989"/>
      <c r="JN2" s="989"/>
      <c r="JO2" s="989"/>
      <c r="JP2" s="989"/>
      <c r="JQ2" s="989"/>
      <c r="JR2" s="989"/>
      <c r="JS2" s="994"/>
      <c r="JT2" s="636"/>
      <c r="JU2" s="636"/>
      <c r="JV2" s="636"/>
      <c r="JW2" s="993" t="s">
        <v>343</v>
      </c>
      <c r="JX2" s="989"/>
      <c r="JY2" s="989"/>
      <c r="JZ2" s="989"/>
      <c r="KA2" s="989"/>
      <c r="KB2" s="989"/>
      <c r="KC2" s="989"/>
      <c r="KD2" s="1000"/>
      <c r="KE2" s="1000"/>
      <c r="KF2" s="1000"/>
      <c r="KG2" s="994"/>
      <c r="KH2" s="993" t="s">
        <v>344</v>
      </c>
      <c r="KI2" s="989"/>
      <c r="KJ2" s="989"/>
      <c r="KK2" s="989"/>
      <c r="KL2" s="989"/>
      <c r="KM2" s="989"/>
      <c r="KN2" s="989"/>
      <c r="KO2" s="1000"/>
      <c r="KP2" s="1000"/>
      <c r="KQ2" s="1000"/>
      <c r="KR2" s="994"/>
      <c r="KS2" s="989" t="s">
        <v>392</v>
      </c>
      <c r="KT2" s="989"/>
      <c r="KU2" s="994"/>
      <c r="KV2" s="989" t="s">
        <v>180</v>
      </c>
      <c r="KW2" s="989"/>
      <c r="KX2" s="994"/>
      <c r="KY2" s="993" t="s">
        <v>49</v>
      </c>
      <c r="KZ2" s="989"/>
      <c r="LA2" s="989"/>
      <c r="LB2" s="989"/>
      <c r="LC2" s="994"/>
      <c r="LD2" s="635"/>
      <c r="LE2" s="632"/>
      <c r="LF2" s="632"/>
      <c r="LG2" s="633"/>
      <c r="LH2" s="993" t="s">
        <v>395</v>
      </c>
      <c r="LI2" s="989"/>
      <c r="LJ2" s="989"/>
      <c r="LK2" s="989"/>
      <c r="LL2" s="989"/>
      <c r="LM2" s="989"/>
      <c r="LN2" s="989"/>
      <c r="LO2" s="994"/>
      <c r="LP2" s="993" t="s">
        <v>396</v>
      </c>
      <c r="LQ2" s="989"/>
      <c r="LR2" s="989"/>
      <c r="LS2" s="989"/>
      <c r="LT2" s="989"/>
      <c r="LU2" s="989"/>
      <c r="LV2" s="989"/>
      <c r="LW2" s="994"/>
      <c r="LX2" s="993"/>
      <c r="LY2" s="989"/>
      <c r="LZ2" s="989"/>
      <c r="MA2" s="989"/>
      <c r="MB2" s="989"/>
      <c r="MC2" s="989"/>
      <c r="MD2" s="989"/>
      <c r="ME2" s="994"/>
    </row>
    <row r="3" spans="1:343" s="222" customFormat="1" ht="27" customHeight="1" thickBot="1">
      <c r="A3" s="999"/>
      <c r="B3" s="1001"/>
      <c r="C3" s="1006"/>
      <c r="D3" s="1003"/>
      <c r="E3" s="1004"/>
      <c r="F3" s="230" t="s">
        <v>25</v>
      </c>
      <c r="G3" s="213" t="s">
        <v>26</v>
      </c>
      <c r="H3" s="212" t="s">
        <v>27</v>
      </c>
      <c r="I3" s="212" t="s">
        <v>429</v>
      </c>
      <c r="J3" s="212" t="s">
        <v>28</v>
      </c>
      <c r="K3" s="214" t="s">
        <v>29</v>
      </c>
      <c r="L3" s="214" t="s">
        <v>30</v>
      </c>
      <c r="M3" s="269" t="s">
        <v>31</v>
      </c>
      <c r="N3" s="271" t="s">
        <v>248</v>
      </c>
      <c r="O3" s="232" t="s">
        <v>329</v>
      </c>
      <c r="P3" s="251" t="s">
        <v>250</v>
      </c>
      <c r="Q3" s="237" t="s">
        <v>25</v>
      </c>
      <c r="R3" s="216" t="s">
        <v>26</v>
      </c>
      <c r="S3" s="217" t="s">
        <v>27</v>
      </c>
      <c r="T3" s="217" t="s">
        <v>431</v>
      </c>
      <c r="U3" s="218" t="s">
        <v>28</v>
      </c>
      <c r="V3" s="219" t="s">
        <v>29</v>
      </c>
      <c r="W3" s="219" t="s">
        <v>30</v>
      </c>
      <c r="X3" s="256" t="s">
        <v>31</v>
      </c>
      <c r="Y3" s="238" t="s">
        <v>5</v>
      </c>
      <c r="Z3" s="220" t="s">
        <v>6</v>
      </c>
      <c r="AA3" s="279" t="s">
        <v>11</v>
      </c>
      <c r="AB3" s="280" t="s">
        <v>5</v>
      </c>
      <c r="AC3" s="220" t="s">
        <v>6</v>
      </c>
      <c r="AD3" s="256" t="s">
        <v>11</v>
      </c>
      <c r="AE3" s="237" t="s">
        <v>25</v>
      </c>
      <c r="AF3" s="216" t="s">
        <v>26</v>
      </c>
      <c r="AG3" s="215" t="s">
        <v>27</v>
      </c>
      <c r="AH3" s="215" t="s">
        <v>431</v>
      </c>
      <c r="AI3" s="215" t="s">
        <v>28</v>
      </c>
      <c r="AJ3" s="221" t="s">
        <v>29</v>
      </c>
      <c r="AK3" s="221" t="s">
        <v>30</v>
      </c>
      <c r="AL3" s="256" t="s">
        <v>31</v>
      </c>
      <c r="AM3" s="237" t="s">
        <v>7</v>
      </c>
      <c r="AN3" s="216" t="s">
        <v>4</v>
      </c>
      <c r="AO3" s="215" t="s">
        <v>0</v>
      </c>
      <c r="AP3" s="215" t="s">
        <v>428</v>
      </c>
      <c r="AQ3" s="215" t="s">
        <v>28</v>
      </c>
      <c r="AR3" s="221" t="s">
        <v>29</v>
      </c>
      <c r="AS3" s="221" t="s">
        <v>30</v>
      </c>
      <c r="AT3" s="279" t="s">
        <v>31</v>
      </c>
      <c r="AU3" s="280" t="s">
        <v>248</v>
      </c>
      <c r="AV3" s="220" t="s">
        <v>249</v>
      </c>
      <c r="AW3" s="256" t="s">
        <v>250</v>
      </c>
      <c r="AX3" s="238" t="s">
        <v>5</v>
      </c>
      <c r="AY3" s="220" t="s">
        <v>6</v>
      </c>
      <c r="AZ3" s="256" t="s">
        <v>11</v>
      </c>
      <c r="BA3" s="282" t="s">
        <v>7</v>
      </c>
      <c r="BB3" s="216" t="s">
        <v>4</v>
      </c>
      <c r="BC3" s="215" t="s">
        <v>0</v>
      </c>
      <c r="BD3" s="215" t="s">
        <v>433</v>
      </c>
      <c r="BE3" s="215" t="s">
        <v>28</v>
      </c>
      <c r="BF3" s="221" t="s">
        <v>29</v>
      </c>
      <c r="BG3" s="221" t="s">
        <v>30</v>
      </c>
      <c r="BH3" s="256" t="s">
        <v>31</v>
      </c>
      <c r="BI3" s="237" t="s">
        <v>7</v>
      </c>
      <c r="BJ3" s="216" t="s">
        <v>4</v>
      </c>
      <c r="BK3" s="215" t="s">
        <v>0</v>
      </c>
      <c r="BL3" s="215" t="s">
        <v>428</v>
      </c>
      <c r="BM3" s="215" t="s">
        <v>28</v>
      </c>
      <c r="BN3" s="221" t="s">
        <v>29</v>
      </c>
      <c r="BO3" s="221" t="s">
        <v>30</v>
      </c>
      <c r="BP3" s="256" t="s">
        <v>31</v>
      </c>
      <c r="BQ3" s="238" t="s">
        <v>248</v>
      </c>
      <c r="BR3" s="220" t="s">
        <v>329</v>
      </c>
      <c r="BS3" s="256" t="s">
        <v>250</v>
      </c>
      <c r="BT3" s="238" t="s">
        <v>5</v>
      </c>
      <c r="BU3" s="220" t="s">
        <v>6</v>
      </c>
      <c r="BV3" s="256" t="s">
        <v>11</v>
      </c>
      <c r="BW3" s="282" t="s">
        <v>7</v>
      </c>
      <c r="BX3" s="216" t="s">
        <v>4</v>
      </c>
      <c r="BY3" s="215" t="s">
        <v>0</v>
      </c>
      <c r="BZ3" s="215" t="s">
        <v>428</v>
      </c>
      <c r="CA3" s="215" t="s">
        <v>28</v>
      </c>
      <c r="CB3" s="221" t="s">
        <v>29</v>
      </c>
      <c r="CC3" s="221" t="s">
        <v>30</v>
      </c>
      <c r="CD3" s="256" t="s">
        <v>31</v>
      </c>
      <c r="CE3" s="237" t="s">
        <v>7</v>
      </c>
      <c r="CF3" s="216" t="s">
        <v>4</v>
      </c>
      <c r="CG3" s="215" t="s">
        <v>0</v>
      </c>
      <c r="CH3" s="215" t="s">
        <v>428</v>
      </c>
      <c r="CI3" s="215" t="s">
        <v>28</v>
      </c>
      <c r="CJ3" s="221" t="s">
        <v>29</v>
      </c>
      <c r="CK3" s="221" t="s">
        <v>30</v>
      </c>
      <c r="CL3" s="279" t="s">
        <v>31</v>
      </c>
      <c r="CM3" s="280" t="s">
        <v>248</v>
      </c>
      <c r="CN3" s="220" t="s">
        <v>249</v>
      </c>
      <c r="CO3" s="256" t="s">
        <v>250</v>
      </c>
      <c r="CP3" s="280" t="s">
        <v>5</v>
      </c>
      <c r="CQ3" s="220" t="s">
        <v>6</v>
      </c>
      <c r="CR3" s="256" t="s">
        <v>11</v>
      </c>
      <c r="CS3" s="282" t="s">
        <v>7</v>
      </c>
      <c r="CT3" s="216" t="s">
        <v>4</v>
      </c>
      <c r="CU3" s="215" t="s">
        <v>0</v>
      </c>
      <c r="CV3" s="215" t="s">
        <v>428</v>
      </c>
      <c r="CW3" s="215" t="s">
        <v>28</v>
      </c>
      <c r="CX3" s="221" t="s">
        <v>29</v>
      </c>
      <c r="CY3" s="221" t="s">
        <v>30</v>
      </c>
      <c r="CZ3" s="256" t="s">
        <v>31</v>
      </c>
      <c r="DA3" s="238" t="s">
        <v>248</v>
      </c>
      <c r="DB3" s="220" t="s">
        <v>249</v>
      </c>
      <c r="DC3" s="256" t="s">
        <v>250</v>
      </c>
      <c r="DD3" s="280" t="s">
        <v>239</v>
      </c>
      <c r="DE3" s="220" t="s">
        <v>240</v>
      </c>
      <c r="DF3" s="220" t="s">
        <v>242</v>
      </c>
      <c r="DG3" s="220" t="s">
        <v>243</v>
      </c>
      <c r="DH3" s="220" t="s">
        <v>244</v>
      </c>
      <c r="DI3" s="220" t="s">
        <v>241</v>
      </c>
      <c r="DJ3" s="220" t="s">
        <v>245</v>
      </c>
      <c r="DK3" s="256" t="s">
        <v>247</v>
      </c>
      <c r="DL3" s="282" t="s">
        <v>7</v>
      </c>
      <c r="DM3" s="216" t="s">
        <v>4</v>
      </c>
      <c r="DN3" s="215" t="s">
        <v>13</v>
      </c>
      <c r="DO3" s="215" t="s">
        <v>14</v>
      </c>
      <c r="DP3" s="215" t="s">
        <v>238</v>
      </c>
      <c r="DQ3" s="215" t="s">
        <v>15</v>
      </c>
      <c r="DR3" s="221" t="s">
        <v>50</v>
      </c>
      <c r="DS3" s="256" t="s">
        <v>11</v>
      </c>
      <c r="DT3" s="237" t="s">
        <v>7</v>
      </c>
      <c r="DU3" s="216" t="s">
        <v>4</v>
      </c>
      <c r="DV3" s="215" t="s">
        <v>13</v>
      </c>
      <c r="DW3" s="215" t="s">
        <v>14</v>
      </c>
      <c r="DX3" s="215" t="s">
        <v>238</v>
      </c>
      <c r="DY3" s="215" t="s">
        <v>15</v>
      </c>
      <c r="DZ3" s="221" t="s">
        <v>50</v>
      </c>
      <c r="EA3" s="220" t="s">
        <v>11</v>
      </c>
      <c r="EB3" s="215" t="s">
        <v>7</v>
      </c>
      <c r="EC3" s="216" t="s">
        <v>4</v>
      </c>
      <c r="ED3" s="215" t="s">
        <v>13</v>
      </c>
      <c r="EE3" s="215" t="s">
        <v>14</v>
      </c>
      <c r="EF3" s="215" t="s">
        <v>238</v>
      </c>
      <c r="EG3" s="215" t="s">
        <v>15</v>
      </c>
      <c r="EH3" s="221" t="s">
        <v>50</v>
      </c>
      <c r="EI3" s="220" t="s">
        <v>11</v>
      </c>
      <c r="EJ3" s="220" t="s">
        <v>239</v>
      </c>
      <c r="EK3" s="220" t="s">
        <v>240</v>
      </c>
      <c r="EL3" s="220" t="s">
        <v>242</v>
      </c>
      <c r="EM3" s="220" t="s">
        <v>243</v>
      </c>
      <c r="EN3" s="220" t="s">
        <v>244</v>
      </c>
      <c r="EO3" s="220" t="s">
        <v>241</v>
      </c>
      <c r="EP3" s="256" t="s">
        <v>247</v>
      </c>
      <c r="EQ3" s="237" t="s">
        <v>7</v>
      </c>
      <c r="ER3" s="216" t="s">
        <v>4</v>
      </c>
      <c r="ES3" s="215" t="s">
        <v>13</v>
      </c>
      <c r="ET3" s="215" t="s">
        <v>14</v>
      </c>
      <c r="EU3" s="215" t="s">
        <v>238</v>
      </c>
      <c r="EV3" s="215" t="s">
        <v>15</v>
      </c>
      <c r="EW3" s="221" t="s">
        <v>50</v>
      </c>
      <c r="EX3" s="256" t="s">
        <v>11</v>
      </c>
      <c r="EY3" s="282" t="s">
        <v>7</v>
      </c>
      <c r="EZ3" s="216" t="s">
        <v>4</v>
      </c>
      <c r="FA3" s="215" t="s">
        <v>0</v>
      </c>
      <c r="FB3" s="215" t="s">
        <v>428</v>
      </c>
      <c r="FC3" s="215" t="s">
        <v>28</v>
      </c>
      <c r="FD3" s="221" t="s">
        <v>29</v>
      </c>
      <c r="FE3" s="221" t="s">
        <v>30</v>
      </c>
      <c r="FF3" s="256" t="s">
        <v>31</v>
      </c>
      <c r="FG3" s="282" t="s">
        <v>7</v>
      </c>
      <c r="FH3" s="216" t="s">
        <v>4</v>
      </c>
      <c r="FI3" s="215" t="s">
        <v>0</v>
      </c>
      <c r="FJ3" s="215" t="s">
        <v>428</v>
      </c>
      <c r="FK3" s="215" t="s">
        <v>28</v>
      </c>
      <c r="FL3" s="221" t="s">
        <v>29</v>
      </c>
      <c r="FM3" s="221" t="s">
        <v>30</v>
      </c>
      <c r="FN3" s="256" t="s">
        <v>31</v>
      </c>
      <c r="FO3" s="282" t="s">
        <v>7</v>
      </c>
      <c r="FP3" s="216" t="s">
        <v>4</v>
      </c>
      <c r="FQ3" s="215" t="s">
        <v>0</v>
      </c>
      <c r="FR3" s="215" t="s">
        <v>428</v>
      </c>
      <c r="FS3" s="215" t="s">
        <v>28</v>
      </c>
      <c r="FT3" s="221" t="s">
        <v>29</v>
      </c>
      <c r="FU3" s="221" t="s">
        <v>30</v>
      </c>
      <c r="FV3" s="256" t="s">
        <v>31</v>
      </c>
      <c r="FW3" s="237" t="s">
        <v>0</v>
      </c>
      <c r="FX3" s="215" t="s">
        <v>428</v>
      </c>
      <c r="FY3" s="215" t="s">
        <v>28</v>
      </c>
      <c r="FZ3" s="221" t="s">
        <v>29</v>
      </c>
      <c r="GA3" s="286" t="s">
        <v>30</v>
      </c>
      <c r="GB3" s="280" t="s">
        <v>174</v>
      </c>
      <c r="GC3" s="238" t="s">
        <v>175</v>
      </c>
      <c r="GD3" s="220" t="s">
        <v>11</v>
      </c>
      <c r="GE3" s="220" t="s">
        <v>176</v>
      </c>
      <c r="GF3" s="220" t="s">
        <v>177</v>
      </c>
      <c r="GG3" s="256" t="s">
        <v>11</v>
      </c>
      <c r="GH3" s="237" t="s">
        <v>0</v>
      </c>
      <c r="GI3" s="215" t="s">
        <v>431</v>
      </c>
      <c r="GJ3" s="215" t="s">
        <v>28</v>
      </c>
      <c r="GK3" s="221" t="s">
        <v>29</v>
      </c>
      <c r="GL3" s="262" t="s">
        <v>30</v>
      </c>
      <c r="GM3" s="238" t="s">
        <v>174</v>
      </c>
      <c r="GN3" s="220" t="s">
        <v>175</v>
      </c>
      <c r="GO3" s="220" t="s">
        <v>11</v>
      </c>
      <c r="GP3" s="256" t="s">
        <v>178</v>
      </c>
      <c r="GQ3" s="237" t="s">
        <v>7</v>
      </c>
      <c r="GR3" s="216" t="s">
        <v>4</v>
      </c>
      <c r="GS3" s="215" t="s">
        <v>0</v>
      </c>
      <c r="GT3" s="215" t="s">
        <v>429</v>
      </c>
      <c r="GU3" s="215" t="s">
        <v>28</v>
      </c>
      <c r="GV3" s="221" t="s">
        <v>29</v>
      </c>
      <c r="GW3" s="221" t="s">
        <v>30</v>
      </c>
      <c r="GX3" s="256" t="s">
        <v>31</v>
      </c>
      <c r="GY3" s="237" t="s">
        <v>7</v>
      </c>
      <c r="GZ3" s="216" t="s">
        <v>4</v>
      </c>
      <c r="HA3" s="215" t="s">
        <v>0</v>
      </c>
      <c r="HB3" s="215" t="s">
        <v>428</v>
      </c>
      <c r="HC3" s="215" t="s">
        <v>28</v>
      </c>
      <c r="HD3" s="221" t="s">
        <v>29</v>
      </c>
      <c r="HE3" s="221" t="s">
        <v>30</v>
      </c>
      <c r="HF3" s="256" t="s">
        <v>31</v>
      </c>
      <c r="HG3" s="237" t="s">
        <v>7</v>
      </c>
      <c r="HH3" s="216" t="s">
        <v>4</v>
      </c>
      <c r="HI3" s="215" t="s">
        <v>0</v>
      </c>
      <c r="HJ3" s="215" t="s">
        <v>429</v>
      </c>
      <c r="HK3" s="215" t="s">
        <v>28</v>
      </c>
      <c r="HL3" s="221" t="s">
        <v>29</v>
      </c>
      <c r="HM3" s="221" t="s">
        <v>30</v>
      </c>
      <c r="HN3" s="256" t="s">
        <v>31</v>
      </c>
      <c r="HO3" s="237" t="s">
        <v>7</v>
      </c>
      <c r="HP3" s="216" t="s">
        <v>4</v>
      </c>
      <c r="HQ3" s="215" t="s">
        <v>0</v>
      </c>
      <c r="HR3" s="215" t="s">
        <v>428</v>
      </c>
      <c r="HS3" s="215" t="s">
        <v>28</v>
      </c>
      <c r="HT3" s="221" t="s">
        <v>29</v>
      </c>
      <c r="HU3" s="221" t="s">
        <v>30</v>
      </c>
      <c r="HV3" s="256" t="s">
        <v>31</v>
      </c>
      <c r="HW3" s="237" t="s">
        <v>7</v>
      </c>
      <c r="HX3" s="216" t="s">
        <v>4</v>
      </c>
      <c r="HY3" s="215" t="s">
        <v>0</v>
      </c>
      <c r="HZ3" s="215" t="s">
        <v>428</v>
      </c>
      <c r="IA3" s="215" t="s">
        <v>28</v>
      </c>
      <c r="IB3" s="221" t="s">
        <v>29</v>
      </c>
      <c r="IC3" s="221" t="s">
        <v>30</v>
      </c>
      <c r="ID3" s="256" t="s">
        <v>31</v>
      </c>
      <c r="IE3" s="237" t="s">
        <v>7</v>
      </c>
      <c r="IF3" s="216" t="s">
        <v>4</v>
      </c>
      <c r="IG3" s="215" t="s">
        <v>0</v>
      </c>
      <c r="IH3" s="215" t="s">
        <v>428</v>
      </c>
      <c r="II3" s="215" t="s">
        <v>28</v>
      </c>
      <c r="IJ3" s="221" t="s">
        <v>29</v>
      </c>
      <c r="IK3" s="221" t="s">
        <v>30</v>
      </c>
      <c r="IL3" s="256" t="s">
        <v>31</v>
      </c>
      <c r="IM3" s="237" t="s">
        <v>7</v>
      </c>
      <c r="IN3" s="216" t="s">
        <v>4</v>
      </c>
      <c r="IO3" s="215" t="s">
        <v>0</v>
      </c>
      <c r="IP3" s="215" t="s">
        <v>428</v>
      </c>
      <c r="IQ3" s="215" t="s">
        <v>28</v>
      </c>
      <c r="IR3" s="221" t="s">
        <v>29</v>
      </c>
      <c r="IS3" s="221" t="s">
        <v>30</v>
      </c>
      <c r="IT3" s="256" t="s">
        <v>31</v>
      </c>
      <c r="IU3" s="237" t="s">
        <v>7</v>
      </c>
      <c r="IV3" s="216" t="s">
        <v>4</v>
      </c>
      <c r="IW3" s="215" t="s">
        <v>0</v>
      </c>
      <c r="IX3" s="215" t="s">
        <v>428</v>
      </c>
      <c r="IY3" s="215" t="s">
        <v>28</v>
      </c>
      <c r="IZ3" s="221" t="s">
        <v>29</v>
      </c>
      <c r="JA3" s="221" t="s">
        <v>30</v>
      </c>
      <c r="JB3" s="256" t="s">
        <v>31</v>
      </c>
      <c r="JC3" s="237" t="s">
        <v>7</v>
      </c>
      <c r="JD3" s="216" t="s">
        <v>4</v>
      </c>
      <c r="JE3" s="215" t="s">
        <v>0</v>
      </c>
      <c r="JF3" s="215" t="s">
        <v>428</v>
      </c>
      <c r="JG3" s="215" t="s">
        <v>28</v>
      </c>
      <c r="JH3" s="221" t="s">
        <v>29</v>
      </c>
      <c r="JI3" s="221" t="s">
        <v>30</v>
      </c>
      <c r="JJ3" s="256" t="s">
        <v>31</v>
      </c>
      <c r="JL3" s="282" t="s">
        <v>7</v>
      </c>
      <c r="JM3" s="216" t="s">
        <v>4</v>
      </c>
      <c r="JN3" s="215" t="s">
        <v>0</v>
      </c>
      <c r="JO3" s="215" t="s">
        <v>428</v>
      </c>
      <c r="JP3" s="215" t="s">
        <v>28</v>
      </c>
      <c r="JQ3" s="221" t="s">
        <v>29</v>
      </c>
      <c r="JR3" s="221" t="s">
        <v>30</v>
      </c>
      <c r="JS3" s="256" t="s">
        <v>31</v>
      </c>
      <c r="JT3" s="643" t="s">
        <v>398</v>
      </c>
      <c r="JU3" s="643" t="s">
        <v>400</v>
      </c>
      <c r="JV3" s="643" t="s">
        <v>402</v>
      </c>
      <c r="JW3" s="282" t="s">
        <v>7</v>
      </c>
      <c r="JX3" s="216" t="s">
        <v>4</v>
      </c>
      <c r="JY3" s="215" t="s">
        <v>0</v>
      </c>
      <c r="JZ3" s="215" t="s">
        <v>428</v>
      </c>
      <c r="KA3" s="215" t="s">
        <v>28</v>
      </c>
      <c r="KB3" s="221" t="s">
        <v>29</v>
      </c>
      <c r="KC3" s="221" t="s">
        <v>30</v>
      </c>
      <c r="KD3" s="256" t="s">
        <v>31</v>
      </c>
      <c r="KE3" s="286" t="s">
        <v>397</v>
      </c>
      <c r="KF3" s="286" t="s">
        <v>399</v>
      </c>
      <c r="KG3" s="256" t="s">
        <v>401</v>
      </c>
      <c r="KH3" s="282" t="s">
        <v>7</v>
      </c>
      <c r="KI3" s="216" t="s">
        <v>4</v>
      </c>
      <c r="KJ3" s="215" t="s">
        <v>0</v>
      </c>
      <c r="KK3" s="215" t="s">
        <v>428</v>
      </c>
      <c r="KL3" s="215" t="s">
        <v>28</v>
      </c>
      <c r="KM3" s="221" t="s">
        <v>29</v>
      </c>
      <c r="KN3" s="221" t="s">
        <v>30</v>
      </c>
      <c r="KO3" s="256" t="s">
        <v>31</v>
      </c>
      <c r="KP3" s="286" t="s">
        <v>397</v>
      </c>
      <c r="KQ3" s="286" t="s">
        <v>399</v>
      </c>
      <c r="KR3" s="256" t="s">
        <v>401</v>
      </c>
      <c r="KS3" s="238" t="s">
        <v>5</v>
      </c>
      <c r="KT3" s="220" t="s">
        <v>6</v>
      </c>
      <c r="KU3" s="256" t="s">
        <v>11</v>
      </c>
      <c r="KV3" s="238" t="s">
        <v>5</v>
      </c>
      <c r="KW3" s="220" t="s">
        <v>6</v>
      </c>
      <c r="KX3" s="256" t="s">
        <v>11</v>
      </c>
      <c r="KY3" s="237" t="s">
        <v>0</v>
      </c>
      <c r="KZ3" s="215" t="s">
        <v>428</v>
      </c>
      <c r="LA3" s="215" t="s">
        <v>28</v>
      </c>
      <c r="LB3" s="221" t="s">
        <v>29</v>
      </c>
      <c r="LC3" s="262" t="s">
        <v>30</v>
      </c>
      <c r="LD3" s="238" t="s">
        <v>174</v>
      </c>
      <c r="LE3" s="220" t="s">
        <v>175</v>
      </c>
      <c r="LF3" s="220" t="s">
        <v>11</v>
      </c>
      <c r="LG3" s="256" t="s">
        <v>178</v>
      </c>
      <c r="LH3" s="282" t="s">
        <v>7</v>
      </c>
      <c r="LI3" s="216" t="s">
        <v>4</v>
      </c>
      <c r="LJ3" s="215" t="s">
        <v>13</v>
      </c>
      <c r="LK3" s="215" t="s">
        <v>14</v>
      </c>
      <c r="LL3" s="215" t="s">
        <v>238</v>
      </c>
      <c r="LM3" s="215" t="s">
        <v>15</v>
      </c>
      <c r="LN3" s="221" t="s">
        <v>50</v>
      </c>
      <c r="LO3" s="256" t="s">
        <v>11</v>
      </c>
      <c r="LP3" s="280" t="s">
        <v>239</v>
      </c>
      <c r="LQ3" s="220" t="s">
        <v>240</v>
      </c>
      <c r="LR3" s="220" t="s">
        <v>242</v>
      </c>
      <c r="LS3" s="220" t="s">
        <v>243</v>
      </c>
      <c r="LT3" s="220" t="s">
        <v>244</v>
      </c>
      <c r="LU3" s="220" t="s">
        <v>241</v>
      </c>
      <c r="LV3" s="220" t="s">
        <v>245</v>
      </c>
      <c r="LW3" s="256" t="s">
        <v>247</v>
      </c>
      <c r="LX3" s="280"/>
      <c r="LY3" s="220"/>
      <c r="LZ3" s="220"/>
      <c r="MA3" s="220"/>
      <c r="MB3" s="220"/>
      <c r="MC3" s="220"/>
      <c r="MD3" s="220"/>
      <c r="ME3" s="256"/>
    </row>
    <row r="4" spans="1:343" s="131" customFormat="1" ht="18" customHeight="1" thickTop="1">
      <c r="A4" s="200">
        <f>[66]일반사항!$B$4</f>
        <v>44197</v>
      </c>
      <c r="B4" s="201" t="str">
        <f>[66]일반사항!$C$6</f>
        <v>맑음</v>
      </c>
      <c r="C4" s="555"/>
      <c r="D4" s="202">
        <f>[66]일반사항!$E$6</f>
        <v>-0.9</v>
      </c>
      <c r="E4" s="245">
        <f>[66]일반사항!$H$6</f>
        <v>0</v>
      </c>
      <c r="F4" s="231">
        <f>[66]일반사항!$C$26</f>
        <v>10.9</v>
      </c>
      <c r="G4" s="204">
        <f>[66]일반사항!$D$26</f>
        <v>7.56</v>
      </c>
      <c r="H4" s="203">
        <f>[66]BOD!$K$26</f>
        <v>242.25</v>
      </c>
      <c r="I4" s="203">
        <f>[66]TOC!$H$28</f>
        <v>163.560183410528</v>
      </c>
      <c r="J4" s="203">
        <f>[66]SS!$K$28</f>
        <v>233.33333333333334</v>
      </c>
      <c r="K4" s="205">
        <f>[66]TN!$H$28</f>
        <v>51.2376</v>
      </c>
      <c r="L4" s="205">
        <f>[66]TP!$H$28</f>
        <v>5.0411999999999999</v>
      </c>
      <c r="M4" s="270">
        <f>[66]총대장균!$J$28</f>
        <v>190000</v>
      </c>
      <c r="N4" s="272">
        <f>[66]일반사항!$H$26</f>
        <v>35.866319999999995</v>
      </c>
      <c r="O4" s="233">
        <f>[66]일반사항!$I$26</f>
        <v>2.5618800000000004</v>
      </c>
      <c r="P4" s="252">
        <f>[66]일반사항!$K$26</f>
        <v>4.5411999999999999</v>
      </c>
      <c r="Q4" s="231">
        <f>[66]일반사항!$C$27</f>
        <v>10.8</v>
      </c>
      <c r="R4" s="204">
        <f>[66]일반사항!$D$27</f>
        <v>7.44</v>
      </c>
      <c r="S4" s="203">
        <f>[66]BOD!$K$27</f>
        <v>177.75</v>
      </c>
      <c r="T4" s="203">
        <f>[66]TOC!$H$29</f>
        <v>113.85560268320801</v>
      </c>
      <c r="U4" s="203">
        <f>[66]SS!$K$29</f>
        <v>186.66666666666649</v>
      </c>
      <c r="V4" s="205">
        <f>[66]TN!$H$29</f>
        <v>38.5488</v>
      </c>
      <c r="W4" s="205">
        <f>[66]TP!$H$29</f>
        <v>3.7787999999999995</v>
      </c>
      <c r="X4" s="257">
        <f>[66]총대장균!$J$29</f>
        <v>150000</v>
      </c>
      <c r="Y4" s="239">
        <f>'[66]TS,VS,함수율'!$I$31</f>
        <v>0</v>
      </c>
      <c r="Z4" s="206">
        <f>'[66]TS,VS,함수율'!$K$31</f>
        <v>0</v>
      </c>
      <c r="AA4" s="594">
        <f t="shared" ref="AA4:AA9" si="0">IF(ISERROR(Z4/Y4)=FALSE, Z4/Y4, "0")*100</f>
        <v>0</v>
      </c>
      <c r="AB4" s="239">
        <f>'[66]TS,VS,함수율'!$I$35</f>
        <v>0</v>
      </c>
      <c r="AC4" s="206">
        <f>'[66]TS,VS,함수율'!$K$35</f>
        <v>0</v>
      </c>
      <c r="AD4" s="257">
        <f t="shared" ref="AD4:AD9" si="1">IF(ISERROR(AC4/AB4)=FALSE, AC4/AB4, "0")*100</f>
        <v>0</v>
      </c>
      <c r="AE4" s="231">
        <f>[66]일반사항!$C$28</f>
        <v>0</v>
      </c>
      <c r="AF4" s="204">
        <f>[66]일반사항!$D$28</f>
        <v>0</v>
      </c>
      <c r="AG4" s="203">
        <f>[66]BOD!$K$28</f>
        <v>0</v>
      </c>
      <c r="AH4" s="203">
        <f>[66]TOC!$H$30</f>
        <v>0</v>
      </c>
      <c r="AI4" s="203">
        <f>[66]SS!$K$30</f>
        <v>0</v>
      </c>
      <c r="AJ4" s="205">
        <f>[66]TN!$H$30</f>
        <v>0</v>
      </c>
      <c r="AK4" s="205">
        <f>[66]TP!$H$30</f>
        <v>0</v>
      </c>
      <c r="AL4" s="257">
        <f>[66]총대장균!$J$30</f>
        <v>0</v>
      </c>
      <c r="AM4" s="231">
        <f>[66]일반사항!$C$29</f>
        <v>0</v>
      </c>
      <c r="AN4" s="204">
        <f>[66]일반사항!$D$29</f>
        <v>0</v>
      </c>
      <c r="AO4" s="203">
        <f>[66]BOD!$K$29</f>
        <v>0</v>
      </c>
      <c r="AP4" s="203">
        <f>[66]TOC!$H$31</f>
        <v>0</v>
      </c>
      <c r="AQ4" s="203">
        <f>[66]SS!$K$31</f>
        <v>0</v>
      </c>
      <c r="AR4" s="205">
        <f>[66]TN!$H$31</f>
        <v>0</v>
      </c>
      <c r="AS4" s="205">
        <f>[66]TP!$H$31</f>
        <v>0</v>
      </c>
      <c r="AT4" s="257">
        <f>[66]총대장균!$J$31</f>
        <v>0</v>
      </c>
      <c r="AU4" s="233">
        <f>[66]일반사항!$H$29</f>
        <v>0</v>
      </c>
      <c r="AV4" s="207">
        <f>[66]일반사항!$I$29</f>
        <v>0</v>
      </c>
      <c r="AW4" s="260">
        <f>[66]일반사항!$K$29</f>
        <v>-0.03</v>
      </c>
      <c r="AX4" s="239">
        <f>'[66]TS,VS,함수율'!$I$32</f>
        <v>0</v>
      </c>
      <c r="AY4" s="206">
        <f>'[66]TS,VS,함수율'!$K$32</f>
        <v>0</v>
      </c>
      <c r="AZ4" s="594">
        <f t="shared" ref="AZ4:AZ9" si="2">IF(ISERROR(AY4/AX4)=FALSE, AY4/AX4, "0")*100</f>
        <v>0</v>
      </c>
      <c r="BA4" s="231">
        <f>[66]일반사항!$C$30</f>
        <v>0</v>
      </c>
      <c r="BB4" s="204">
        <f>[66]일반사항!$D$30</f>
        <v>0</v>
      </c>
      <c r="BC4" s="203">
        <f>[66]BOD!$K$30</f>
        <v>0</v>
      </c>
      <c r="BD4" s="203">
        <f>[66]TOC!$H$32</f>
        <v>0</v>
      </c>
      <c r="BE4" s="203">
        <f>[66]SS!$K$32</f>
        <v>0</v>
      </c>
      <c r="BF4" s="205">
        <f>[66]TN!$H$32</f>
        <v>0</v>
      </c>
      <c r="BG4" s="205">
        <f>[66]TP!$H$32</f>
        <v>0</v>
      </c>
      <c r="BH4" s="257">
        <f>[66]총대장균!$J$32</f>
        <v>0</v>
      </c>
      <c r="BI4" s="231">
        <f>[66]일반사항!$C$31</f>
        <v>0</v>
      </c>
      <c r="BJ4" s="204">
        <f>[66]일반사항!$D$31</f>
        <v>0</v>
      </c>
      <c r="BK4" s="203">
        <f>[66]BOD!$K$31</f>
        <v>0</v>
      </c>
      <c r="BL4" s="203">
        <f>[66]TOC!$H$33</f>
        <v>0</v>
      </c>
      <c r="BM4" s="203">
        <f>[66]SS!$K$33</f>
        <v>0</v>
      </c>
      <c r="BN4" s="205">
        <f>[66]TN!$H$33</f>
        <v>0</v>
      </c>
      <c r="BO4" s="205">
        <f>[66]TP!$H$33</f>
        <v>0</v>
      </c>
      <c r="BP4" s="257">
        <f>[66]총대장균!$J$33</f>
        <v>0</v>
      </c>
      <c r="BQ4" s="233">
        <f>[66]일반사항!$H$31</f>
        <v>0</v>
      </c>
      <c r="BR4" s="207">
        <f>[66]일반사항!$I$31</f>
        <v>0</v>
      </c>
      <c r="BS4" s="260">
        <f>[66]일반사항!$K$31</f>
        <v>-7.0000000000000007E-2</v>
      </c>
      <c r="BT4" s="239">
        <f>'[66]TS,VS,함수율'!$I$33</f>
        <v>0</v>
      </c>
      <c r="BU4" s="206">
        <f>'[66]TS,VS,함수율'!$K$33</f>
        <v>0</v>
      </c>
      <c r="BV4" s="594">
        <f t="shared" ref="BV4:BV9" si="3">IF(ISERROR(BU4/BT4)=FALSE, BU4/BT4, "0")*100</f>
        <v>0</v>
      </c>
      <c r="BW4" s="598">
        <f>[66]일반사항!$C$32</f>
        <v>0</v>
      </c>
      <c r="BX4" s="599">
        <f>[66]일반사항!$D$32</f>
        <v>0</v>
      </c>
      <c r="BY4" s="600">
        <f>[66]BOD!$K$32</f>
        <v>0</v>
      </c>
      <c r="BZ4" s="600">
        <f>[66]TOC!$H$34</f>
        <v>0</v>
      </c>
      <c r="CA4" s="203">
        <f>[66]SS!$K$34</f>
        <v>0</v>
      </c>
      <c r="CB4" s="205">
        <f>[66]TN!$H$34</f>
        <v>0</v>
      </c>
      <c r="CC4" s="205">
        <f>[66]TP!$H$34</f>
        <v>0</v>
      </c>
      <c r="CD4" s="257">
        <f>[66]총대장균!$J$34</f>
        <v>0</v>
      </c>
      <c r="CE4" s="231">
        <f>[66]일반사항!$C$33</f>
        <v>0</v>
      </c>
      <c r="CF4" s="204">
        <f>[66]일반사항!$D$33</f>
        <v>0</v>
      </c>
      <c r="CG4" s="203">
        <f>[66]BOD!$K$33</f>
        <v>0</v>
      </c>
      <c r="CH4" s="203">
        <f>[66]TOC!$H$35</f>
        <v>0</v>
      </c>
      <c r="CI4" s="203">
        <f>[66]SS!$K$35</f>
        <v>0</v>
      </c>
      <c r="CJ4" s="205">
        <f>[66]TN!$H$35</f>
        <v>0</v>
      </c>
      <c r="CK4" s="205">
        <f>[66]TP!$H$35</f>
        <v>0</v>
      </c>
      <c r="CL4" s="257">
        <f>[66]총대장균!$J$35</f>
        <v>0</v>
      </c>
      <c r="CM4" s="233">
        <f>[66]일반사항!$H$33</f>
        <v>0</v>
      </c>
      <c r="CN4" s="207">
        <f>[66]일반사항!$I$33</f>
        <v>0</v>
      </c>
      <c r="CO4" s="260">
        <f>[66]일반사항!$K$33</f>
        <v>-0.01</v>
      </c>
      <c r="CP4" s="239">
        <f>'[66]TS,VS,함수율'!$I$34</f>
        <v>0</v>
      </c>
      <c r="CQ4" s="206">
        <f>'[66]TS,VS,함수율'!$K$34</f>
        <v>0</v>
      </c>
      <c r="CR4" s="594">
        <f t="shared" ref="CR4:CR9" si="4">IF(ISERROR(CQ4/CP4)=FALSE, CQ4/CP4, "0")*100</f>
        <v>0</v>
      </c>
      <c r="CS4" s="231">
        <f>[66]일반사항!$C$34</f>
        <v>11</v>
      </c>
      <c r="CT4" s="204">
        <f>[66]일반사항!$D$34</f>
        <v>6.9</v>
      </c>
      <c r="CU4" s="203">
        <f>[66]BOD!$K$34</f>
        <v>0.84999999999999964</v>
      </c>
      <c r="CV4" s="203">
        <f>[66]TOC!$H$36</f>
        <v>8.0527865290059992</v>
      </c>
      <c r="CW4" s="203">
        <f>[66]SS!$K$36</f>
        <v>2.9</v>
      </c>
      <c r="CX4" s="205">
        <f>[66]TN!$H$36</f>
        <v>8.4789999999999992</v>
      </c>
      <c r="CY4" s="205">
        <f>[66]TP!$H$36</f>
        <v>8.6999999999999994E-2</v>
      </c>
      <c r="CZ4" s="257">
        <f>[66]총대장균!$J$36</f>
        <v>3.5</v>
      </c>
      <c r="DA4" s="233">
        <f>[66]일반사항!$H$34</f>
        <v>1.6958</v>
      </c>
      <c r="DB4" s="207">
        <f>[66]일반사항!$I$34</f>
        <v>6.7831999999999999</v>
      </c>
      <c r="DC4" s="260">
        <f>[66]일반사항!$K$34</f>
        <v>7.6999999999999999E-2</v>
      </c>
      <c r="DD4" s="242">
        <f>(AG4*('수질 DATA관리'!L4-'수질 DATA관리'!J4))/3120/1000</f>
        <v>0</v>
      </c>
      <c r="DE4" s="209">
        <f>IF((DQ4=0),0,(AG4*('수질 DATA관리'!L4-'수질 DATA관리'!J4))/DQ4/3120)</f>
        <v>0</v>
      </c>
      <c r="DF4" s="208">
        <f t="shared" ref="DF4:DF9" si="5">IF((AJ4=0),0,AG4/AJ4)</f>
        <v>0</v>
      </c>
      <c r="DG4" s="207">
        <f t="shared" ref="DG4:DG9" si="6">IF((AK4=0),0,(AG4/AK4))</f>
        <v>0</v>
      </c>
      <c r="DH4" s="207">
        <f>(3120/('수질 DATA관리'!L4-'수질 DATA관리'!J4))*24</f>
        <v>16.925476368074861</v>
      </c>
      <c r="DI4" s="207">
        <f>(3120*DQ4)/('수질 DATA관리'!Q4*'수질 DATA관리'!S4)/10000</f>
        <v>0</v>
      </c>
      <c r="DJ4" s="207">
        <f>('수질 DATA관리'!R4/('수질 DATA관리'!L4-'수질 DATA관리'!J4))*100</f>
        <v>88.770597409642633</v>
      </c>
      <c r="DK4" s="261" t="str">
        <f>[66]일반사항!$G$49</f>
        <v>Acineta외 다수</v>
      </c>
      <c r="DL4" s="243">
        <f>[66]일반사항!$C$49</f>
        <v>0</v>
      </c>
      <c r="DM4" s="210">
        <f>[66]일반사항!$D$49</f>
        <v>0</v>
      </c>
      <c r="DN4" s="210">
        <f>[66]일반사항!$E$49</f>
        <v>0</v>
      </c>
      <c r="DO4" s="210">
        <f>[66]일반사항!$F$49</f>
        <v>0</v>
      </c>
      <c r="DP4" s="210" t="e">
        <f t="shared" ref="DP4:DP10" si="7">DO4/DQ4*10000</f>
        <v>#DIV/0!</v>
      </c>
      <c r="DQ4" s="206">
        <f>[66]SS!$K$61</f>
        <v>0</v>
      </c>
      <c r="DR4" s="206">
        <f>'[66]TS,VS,함수율'!$K$61</f>
        <v>0</v>
      </c>
      <c r="DS4" s="257">
        <f t="shared" ref="DS4" si="8">IF(ISERROR(DR4/DQ4)=FALSE, DR4/DQ4, "0")*100</f>
        <v>0</v>
      </c>
      <c r="DT4" s="243">
        <f>'[67]1'!$O$45</f>
        <v>0</v>
      </c>
      <c r="DU4" s="211">
        <f>'[67]1'!$O$46</f>
        <v>0</v>
      </c>
      <c r="DV4" s="210">
        <f>'[67]1'!$O$47</f>
        <v>0</v>
      </c>
      <c r="DW4" s="210">
        <f>'[67]1'!$O$48</f>
        <v>0</v>
      </c>
      <c r="DX4" s="210" t="e">
        <f t="shared" ref="DX4:DX10" si="9">DW4/DY4*10000</f>
        <v>#DIV/0!</v>
      </c>
      <c r="DY4" s="206">
        <f>'[67]1'!$O$53</f>
        <v>0</v>
      </c>
      <c r="DZ4" s="206">
        <f>'[67]1'!$O$54</f>
        <v>0</v>
      </c>
      <c r="EA4" s="203">
        <f t="shared" ref="EA4:EA9" si="10">IF(ISERROR(DZ4/DY4)=FALSE, DZ4/DY4, "0")*100</f>
        <v>0</v>
      </c>
      <c r="EB4" s="210">
        <f>'[67]1'!$P$45</f>
        <v>0</v>
      </c>
      <c r="EC4" s="211">
        <f>'[67]1'!$P$46</f>
        <v>0</v>
      </c>
      <c r="ED4" s="210">
        <f>'[67]1'!$P$47</f>
        <v>0</v>
      </c>
      <c r="EE4" s="210">
        <f>'[67]1'!$P$48</f>
        <v>0</v>
      </c>
      <c r="EF4" s="210" t="e">
        <f t="shared" ref="EF4:EF10" si="11">EE4/EG4*10000</f>
        <v>#DIV/0!</v>
      </c>
      <c r="EG4" s="206">
        <f>'[67]1'!$P$53</f>
        <v>0</v>
      </c>
      <c r="EH4" s="206">
        <f>'[67]1'!$P$54</f>
        <v>0</v>
      </c>
      <c r="EI4" s="206">
        <f t="shared" ref="EI4:EI9" si="12">IF(ISERROR(EH4/EG4)=FALSE, EH4/EG4, "0")*100</f>
        <v>0</v>
      </c>
      <c r="EJ4" s="208">
        <f>(BC4*'수질 DATA관리'!J4)/1980/1000</f>
        <v>0</v>
      </c>
      <c r="EK4" s="209" t="e">
        <f>(BC4*'수질 DATA관리'!J4)/1980/EV4</f>
        <v>#DIV/0!</v>
      </c>
      <c r="EL4" s="208" t="e">
        <f t="shared" ref="EL4:EL9" si="13">BC4/BF4</f>
        <v>#DIV/0!</v>
      </c>
      <c r="EM4" s="207" t="e">
        <f t="shared" ref="EM4:EM9" si="14">BC4/BG4</f>
        <v>#DIV/0!</v>
      </c>
      <c r="EN4" s="207">
        <f>(1980/'수질 DATA관리'!J4*24)</f>
        <v>33.44359208952072</v>
      </c>
      <c r="EO4" s="207">
        <f>(1980*EV4)/('수질 DATA관리'!Y4*'수질 DATA관리'!AA4)/10000</f>
        <v>0</v>
      </c>
      <c r="EP4" s="261" t="str">
        <f>[66]일반사항!$G$50</f>
        <v>Vorticella외 다수</v>
      </c>
      <c r="EQ4" s="243">
        <f>[66]일반사항!$C$50</f>
        <v>0</v>
      </c>
      <c r="ER4" s="211">
        <f>[66]일반사항!$D$50</f>
        <v>0</v>
      </c>
      <c r="ES4" s="210">
        <f>[66]일반사항!$E$50</f>
        <v>0</v>
      </c>
      <c r="ET4" s="210">
        <f>[66]일반사항!$F$50</f>
        <v>0</v>
      </c>
      <c r="EU4" s="210" t="e">
        <f t="shared" ref="EU4:EU10" si="15">ET4/EV4*10000</f>
        <v>#DIV/0!</v>
      </c>
      <c r="EV4" s="206">
        <f>[66]SS!$K$62</f>
        <v>0</v>
      </c>
      <c r="EW4" s="206">
        <f>'[66]TS,VS,함수율'!$K$62</f>
        <v>0</v>
      </c>
      <c r="EX4" s="594">
        <f t="shared" ref="EX4:EX9" si="16">IF(ISERROR(EW4/EV4)=FALSE, EW4/EV4, "0")*100</f>
        <v>0</v>
      </c>
      <c r="EY4" s="231">
        <f>[66]일반사항!$C$35</f>
        <v>0</v>
      </c>
      <c r="EZ4" s="204">
        <f>[66]일반사항!$D$35</f>
        <v>0</v>
      </c>
      <c r="FA4" s="203">
        <f>[66]BOD!$K$35</f>
        <v>0</v>
      </c>
      <c r="FB4" s="203">
        <f>[66]TOC!$H$37</f>
        <v>0</v>
      </c>
      <c r="FC4" s="203">
        <f>'[66]TS,VS,함수율'!$I$36</f>
        <v>0</v>
      </c>
      <c r="FD4" s="205">
        <f>[66]TN!$H$37</f>
        <v>0</v>
      </c>
      <c r="FE4" s="205">
        <f>[66]TP!$H$37</f>
        <v>0</v>
      </c>
      <c r="FF4" s="257">
        <f>[66]총대장균!$J$37</f>
        <v>0</v>
      </c>
      <c r="FG4" s="231">
        <f>[66]일반사항!$C$36</f>
        <v>0</v>
      </c>
      <c r="FH4" s="204">
        <f>[66]일반사항!$D$36</f>
        <v>0</v>
      </c>
      <c r="FI4" s="203">
        <f>[66]BOD!$K$36</f>
        <v>0</v>
      </c>
      <c r="FJ4" s="203">
        <f>[66]TOC!$H$38</f>
        <v>0</v>
      </c>
      <c r="FK4" s="203">
        <f>'[66]TS,VS,함수율'!$I$37</f>
        <v>0</v>
      </c>
      <c r="FL4" s="205">
        <f>[66]TN!$H$38</f>
        <v>0</v>
      </c>
      <c r="FM4" s="205">
        <f>[66]TP!$H$38</f>
        <v>0</v>
      </c>
      <c r="FN4" s="257">
        <f>[66]총대장균!$J$38</f>
        <v>0</v>
      </c>
      <c r="FO4" s="231">
        <f>[66]일반사항!$C$37</f>
        <v>0</v>
      </c>
      <c r="FP4" s="204">
        <f>[66]일반사항!$D$37</f>
        <v>0</v>
      </c>
      <c r="FQ4" s="203">
        <f>[66]BOD!$K$37</f>
        <v>0</v>
      </c>
      <c r="FR4" s="203">
        <f>[66]TOC!$H$39</f>
        <v>0</v>
      </c>
      <c r="FS4" s="203">
        <f>[66]SS!$K$39</f>
        <v>0</v>
      </c>
      <c r="FT4" s="205">
        <f>[66]TN!$H$39</f>
        <v>0</v>
      </c>
      <c r="FU4" s="205">
        <f>[66]TP!$H$39</f>
        <v>0</v>
      </c>
      <c r="FV4" s="257">
        <f>[66]총대장균!$J$39</f>
        <v>0</v>
      </c>
      <c r="FW4" s="231">
        <f>[66]BOD!$K$38</f>
        <v>0</v>
      </c>
      <c r="FX4" s="203">
        <f>[66]TOC!$H$40</f>
        <v>0</v>
      </c>
      <c r="FY4" s="203">
        <f>[66]SS!$K$40</f>
        <v>0</v>
      </c>
      <c r="FZ4" s="205">
        <f>[66]TN!$H$40</f>
        <v>0</v>
      </c>
      <c r="GA4" s="287">
        <f>[66]TP!$H$40</f>
        <v>0</v>
      </c>
      <c r="GB4" s="293">
        <f>'[66]TS,VS,함수율'!$I$28</f>
        <v>0</v>
      </c>
      <c r="GC4" s="239">
        <f>'[66]TS,VS,함수율'!$K$28</f>
        <v>0</v>
      </c>
      <c r="GD4" s="206">
        <f t="shared" ref="GD4" si="17">IF(ISERROR(GC4/GB4)=FALSE, GC4/GB4, "0")*100</f>
        <v>0</v>
      </c>
      <c r="GE4" s="206">
        <f>'[66]TS,VS,함수율'!$I$29</f>
        <v>0</v>
      </c>
      <c r="GF4" s="206">
        <f>'[66]TS,VS,함수율'!$K$29</f>
        <v>0</v>
      </c>
      <c r="GG4" s="257">
        <f t="shared" ref="GG4:GG9" si="18">IF(ISERROR(GF4/GE4)=FALSE, GF4/GE4, "0")*100</f>
        <v>0</v>
      </c>
      <c r="GH4" s="231">
        <f>[66]BOD!$K$39</f>
        <v>0</v>
      </c>
      <c r="GI4" s="203">
        <f>[66]TOC!$H$41</f>
        <v>0</v>
      </c>
      <c r="GJ4" s="203">
        <f>[66]SS!$K$41</f>
        <v>0</v>
      </c>
      <c r="GK4" s="205">
        <f>[66]TN!$H$41</f>
        <v>0</v>
      </c>
      <c r="GL4" s="263">
        <f>[66]TP!$H$41</f>
        <v>0</v>
      </c>
      <c r="GM4" s="239">
        <f>'[66]TS,VS,함수율'!$I$30</f>
        <v>0</v>
      </c>
      <c r="GN4" s="206">
        <f>'[66]TS,VS,함수율'!$K$30</f>
        <v>0</v>
      </c>
      <c r="GO4" s="206">
        <f t="shared" ref="GO4:GO9" si="19">IF(ISERROR(GN4/GM4)=FALSE, GN4/GM4, "0")*100</f>
        <v>0</v>
      </c>
      <c r="GP4" s="252">
        <f>'[66]TS,VS,함수율'!$I$69</f>
        <v>0</v>
      </c>
      <c r="GQ4" s="231">
        <f>[66]일반사항!$C$40</f>
        <v>0</v>
      </c>
      <c r="GR4" s="204">
        <f>[66]일반사항!$D$40</f>
        <v>0</v>
      </c>
      <c r="GS4" s="203">
        <f>[66]BOD!$K$40</f>
        <v>0</v>
      </c>
      <c r="GT4" s="203">
        <f>[66]TOC!$H$42</f>
        <v>0</v>
      </c>
      <c r="GU4" s="203">
        <f>[66]SS!$K$42</f>
        <v>0</v>
      </c>
      <c r="GV4" s="205">
        <f>[66]TN!$H$42</f>
        <v>0</v>
      </c>
      <c r="GW4" s="205">
        <f>[66]TP!$H$42</f>
        <v>0</v>
      </c>
      <c r="GX4" s="257">
        <f>[66]총대장균!$J$42</f>
        <v>0</v>
      </c>
      <c r="GY4" s="231">
        <f>[66]일반사항!$C$41</f>
        <v>0</v>
      </c>
      <c r="GZ4" s="204">
        <f>[66]일반사항!$D$41</f>
        <v>0</v>
      </c>
      <c r="HA4" s="203">
        <f>[66]BOD!$K$41</f>
        <v>0</v>
      </c>
      <c r="HB4" s="203">
        <f>[66]TOC!$H$43</f>
        <v>0</v>
      </c>
      <c r="HC4" s="203">
        <f>[66]SS!$K$43</f>
        <v>0</v>
      </c>
      <c r="HD4" s="205">
        <f>[66]TN!$H$43</f>
        <v>0</v>
      </c>
      <c r="HE4" s="205">
        <f>[66]TP!$H$43</f>
        <v>0</v>
      </c>
      <c r="HF4" s="257">
        <f>[66]총대장균!$J$43</f>
        <v>0</v>
      </c>
      <c r="HG4" s="231">
        <f>[66]일반사항!$C$48</f>
        <v>0</v>
      </c>
      <c r="HH4" s="204">
        <f>[66]일반사항!$D$48</f>
        <v>0</v>
      </c>
      <c r="HI4" s="203">
        <f>[66]BOD!$K$48</f>
        <v>0</v>
      </c>
      <c r="HJ4" s="203">
        <f>[66]TOC!$H$50</f>
        <v>0</v>
      </c>
      <c r="HK4" s="203">
        <f>[66]SS!$K$50</f>
        <v>0</v>
      </c>
      <c r="HL4" s="205">
        <f>[66]TN!$H$50</f>
        <v>0</v>
      </c>
      <c r="HM4" s="205">
        <f>[66]TP!$H$50</f>
        <v>0</v>
      </c>
      <c r="HN4" s="257">
        <f>[66]총대장균!$J$50</f>
        <v>0</v>
      </c>
      <c r="HO4" s="601">
        <f>[66]일반사항!$C$42</f>
        <v>0</v>
      </c>
      <c r="HP4" s="602">
        <f>[66]일반사항!$D$42</f>
        <v>0</v>
      </c>
      <c r="HQ4" s="603">
        <f>[66]BOD!$K$42</f>
        <v>0</v>
      </c>
      <c r="HR4" s="603">
        <f>[66]TOC!$H$44</f>
        <v>0</v>
      </c>
      <c r="HS4" s="203">
        <f>[66]SS!$K$44</f>
        <v>0</v>
      </c>
      <c r="HT4" s="205">
        <f>[66]TN!$H$44</f>
        <v>0</v>
      </c>
      <c r="HU4" s="205">
        <f>[66]TP!$H$44</f>
        <v>0</v>
      </c>
      <c r="HV4" s="257">
        <f>[66]총대장균!$J$44</f>
        <v>0</v>
      </c>
      <c r="HW4" s="231">
        <f>[66]일반사항!$K$47</f>
        <v>0</v>
      </c>
      <c r="HX4" s="204">
        <f>[66]일반사항!$K$47</f>
        <v>0</v>
      </c>
      <c r="HY4" s="203">
        <f>[66]BOD!$K$47</f>
        <v>0</v>
      </c>
      <c r="HZ4" s="203">
        <f>[66]TOC!$H$49</f>
        <v>0</v>
      </c>
      <c r="IA4" s="203">
        <f>[66]SS!$K$49</f>
        <v>0</v>
      </c>
      <c r="IB4" s="205">
        <f>[66]TN!$H$49</f>
        <v>0</v>
      </c>
      <c r="IC4" s="205">
        <f>[66]TP!$H$49</f>
        <v>0</v>
      </c>
      <c r="ID4" s="257">
        <f>[66]총대장균!$J$49</f>
        <v>0</v>
      </c>
      <c r="IE4" s="231">
        <f>[66]일반사항!$C$43</f>
        <v>0</v>
      </c>
      <c r="IF4" s="204">
        <f>[66]일반사항!$D$43</f>
        <v>0</v>
      </c>
      <c r="IG4" s="203">
        <f>[66]BOD!$K$43</f>
        <v>0</v>
      </c>
      <c r="IH4" s="203">
        <f>[66]TOC!$H$45</f>
        <v>0</v>
      </c>
      <c r="II4" s="203">
        <f>[66]SS!$K$45</f>
        <v>0</v>
      </c>
      <c r="IJ4" s="205">
        <f>[66]TN!$H$45</f>
        <v>0</v>
      </c>
      <c r="IK4" s="205">
        <f>[66]TP!$H$45</f>
        <v>0</v>
      </c>
      <c r="IL4" s="257">
        <f>[66]총대장균!$J$45</f>
        <v>0</v>
      </c>
      <c r="IM4" s="231">
        <f>[66]일반사항!$C$44</f>
        <v>0</v>
      </c>
      <c r="IN4" s="204">
        <f>[66]일반사항!$D$44</f>
        <v>0</v>
      </c>
      <c r="IO4" s="203">
        <f>[66]BOD!$K$44</f>
        <v>0</v>
      </c>
      <c r="IP4" s="203">
        <f>[66]TOC!$H$46</f>
        <v>0</v>
      </c>
      <c r="IQ4" s="203">
        <f>[66]SS!$K$46</f>
        <v>0</v>
      </c>
      <c r="IR4" s="205">
        <f>[66]TN!$H$46</f>
        <v>0</v>
      </c>
      <c r="IS4" s="205">
        <f>[66]TP!$H$46</f>
        <v>0</v>
      </c>
      <c r="IT4" s="257">
        <f>[66]총대장균!$J$46</f>
        <v>0</v>
      </c>
      <c r="IU4" s="231">
        <f>[66]일반사항!$C$45</f>
        <v>0</v>
      </c>
      <c r="IV4" s="204">
        <f>[66]일반사항!$D$45</f>
        <v>0</v>
      </c>
      <c r="IW4" s="203">
        <f>[66]BOD!$K$45</f>
        <v>0</v>
      </c>
      <c r="IX4" s="203">
        <f>[66]TOC!$H$47</f>
        <v>0</v>
      </c>
      <c r="IY4" s="203">
        <f>[66]SS!$K$47</f>
        <v>0</v>
      </c>
      <c r="IZ4" s="205">
        <f>[66]TN!$H$47</f>
        <v>0</v>
      </c>
      <c r="JA4" s="205">
        <f>[66]TP!$H$47</f>
        <v>0</v>
      </c>
      <c r="JB4" s="257">
        <f>[66]총대장균!$J$47</f>
        <v>0</v>
      </c>
      <c r="JC4" s="231">
        <f>[66]일반사항!$C$46</f>
        <v>0</v>
      </c>
      <c r="JD4" s="204">
        <f>[66]일반사항!$D$46</f>
        <v>0</v>
      </c>
      <c r="JE4" s="203">
        <f>[66]BOD!$K$46</f>
        <v>0</v>
      </c>
      <c r="JF4" s="203">
        <f>[66]TOC!$H$48</f>
        <v>0</v>
      </c>
      <c r="JG4" s="203">
        <f>[66]SS!$K$48</f>
        <v>0</v>
      </c>
      <c r="JH4" s="205">
        <f>[66]TN!$H$48</f>
        <v>0</v>
      </c>
      <c r="JI4" s="205">
        <f>[66]TP!$H$48</f>
        <v>0</v>
      </c>
      <c r="JJ4" s="257">
        <f>[66]총대장균!$J$48</f>
        <v>0</v>
      </c>
      <c r="JK4" s="595"/>
      <c r="JL4" s="131">
        <f>[66]일반사항!$C$52</f>
        <v>0</v>
      </c>
      <c r="JM4" s="644">
        <f>[66]일반사항!$D$52</f>
        <v>0</v>
      </c>
      <c r="JN4" s="131">
        <f>[66]BOD!$K$49</f>
        <v>0</v>
      </c>
      <c r="JO4" s="131">
        <f>[66]TOC!$H$51</f>
        <v>0</v>
      </c>
      <c r="JP4" s="131">
        <f>[66]SS!$K$51</f>
        <v>0</v>
      </c>
      <c r="JQ4" s="131">
        <f>[66]TN!$H$51</f>
        <v>0</v>
      </c>
      <c r="JR4" s="131">
        <f>[66]TP!$H$51</f>
        <v>0</v>
      </c>
      <c r="JS4" s="131">
        <f>[66]총대장균!$J$51</f>
        <v>0</v>
      </c>
      <c r="JT4" s="645" t="e">
        <f>[66]일반사항!$H$52</f>
        <v>#REF!</v>
      </c>
      <c r="JU4" s="645" t="e">
        <f>[66]일반사항!$I$52</f>
        <v>#REF!</v>
      </c>
      <c r="JV4" s="644" t="e">
        <f>[66]일반사항!$K$52</f>
        <v>#REF!</v>
      </c>
      <c r="JW4" s="131">
        <f>[66]일반사항!$C$53</f>
        <v>0</v>
      </c>
      <c r="JX4" s="644">
        <f>[66]일반사항!$D$53</f>
        <v>0</v>
      </c>
      <c r="JY4" s="131">
        <f>[66]BOD!$K$50</f>
        <v>0</v>
      </c>
      <c r="JZ4" s="131">
        <f>[66]TOC!$H$52</f>
        <v>0</v>
      </c>
      <c r="KA4" s="131">
        <f>[66]SS!$K$52</f>
        <v>0</v>
      </c>
      <c r="KB4" s="131">
        <f>[66]TN!$H$52</f>
        <v>0</v>
      </c>
      <c r="KC4" s="131">
        <f>[66]TP!$H$52</f>
        <v>0</v>
      </c>
      <c r="KD4" s="131">
        <f>[66]총대장균!$J$52</f>
        <v>0</v>
      </c>
      <c r="KE4" s="645" t="e">
        <f>[66]일반사항!$H$53</f>
        <v>#REF!</v>
      </c>
      <c r="KF4" s="645" t="e">
        <f>[66]일반사항!$I$53</f>
        <v>#REF!</v>
      </c>
      <c r="KG4" s="644" t="e">
        <f>[66]일반사항!$K$53</f>
        <v>#REF!</v>
      </c>
      <c r="KH4" s="645">
        <f>[66]일반사항!$C$54</f>
        <v>0</v>
      </c>
      <c r="KI4" s="645">
        <f>[66]일반사항!$D$54</f>
        <v>0</v>
      </c>
      <c r="KJ4" s="131">
        <f>[66]BOD!$K$51</f>
        <v>0</v>
      </c>
      <c r="KK4" s="131">
        <f>[66]TOC!$H$53</f>
        <v>0</v>
      </c>
      <c r="KL4" s="131">
        <f>[66]SS!$K$53</f>
        <v>0</v>
      </c>
      <c r="KM4" s="131">
        <f>[66]TN!$H$53</f>
        <v>0</v>
      </c>
      <c r="KN4" s="131">
        <f>[66]TP!$H$53</f>
        <v>0</v>
      </c>
      <c r="KO4" s="131">
        <f>[66]총대장균!$J$53</f>
        <v>0</v>
      </c>
      <c r="KP4" s="645" t="e">
        <f>[66]일반사항!$H$54</f>
        <v>#REF!</v>
      </c>
      <c r="KQ4" s="645" t="e">
        <f>[66]일반사항!$I$54</f>
        <v>#REF!</v>
      </c>
      <c r="KR4" s="644" t="e">
        <f>[66]일반사항!$K$54</f>
        <v>#REF!</v>
      </c>
      <c r="KS4" s="131">
        <f>'[66]TS,VS,함수율'!$I$39</f>
        <v>0</v>
      </c>
      <c r="KT4" s="131">
        <f>'[66]TS,VS,함수율'!$K$39</f>
        <v>0</v>
      </c>
      <c r="KU4" s="93">
        <f t="shared" ref="KU4" si="20">IF(ISERROR(KT4/KS4)=FALSE, KT4/KS4, "0")*100</f>
        <v>0</v>
      </c>
      <c r="KV4" s="131">
        <f t="shared" ref="KV4" si="21">KS4</f>
        <v>0</v>
      </c>
      <c r="KW4" s="131">
        <f t="shared" ref="KW4" si="22">KT4</f>
        <v>0</v>
      </c>
      <c r="KX4" s="667">
        <f t="shared" ref="KX4" si="23">KU4</f>
        <v>0</v>
      </c>
      <c r="KY4" s="131">
        <f>[66]BOD!$K$52</f>
        <v>0</v>
      </c>
      <c r="KZ4" s="131">
        <f>[66]TOC!$H$54</f>
        <v>0</v>
      </c>
      <c r="LA4" s="131">
        <f>[66]SS!$K$54</f>
        <v>0</v>
      </c>
      <c r="LB4" s="131">
        <f>[66]TN!$H$54</f>
        <v>0</v>
      </c>
      <c r="LC4" s="131">
        <f>[66]TP!$H$54</f>
        <v>0</v>
      </c>
      <c r="LD4" s="131">
        <f>'[66]TS,VS,함수율'!$I$38</f>
        <v>0</v>
      </c>
      <c r="LE4" s="131">
        <f>'[66]TS,VS,함수율'!$K$38</f>
        <v>0</v>
      </c>
      <c r="LF4" s="667">
        <f t="shared" ref="LF4" si="24">KU4</f>
        <v>0</v>
      </c>
      <c r="LG4" s="666">
        <f>'[66]TS,VS,함수율'!$I$70</f>
        <v>0</v>
      </c>
      <c r="LH4" s="131">
        <f>[66]일반사항!$C$51</f>
        <v>0</v>
      </c>
      <c r="LI4" s="644">
        <f>[66]일반사항!$D$51</f>
        <v>0</v>
      </c>
      <c r="LJ4" s="131">
        <f>[66]일반사항!$E$51</f>
        <v>0</v>
      </c>
      <c r="LM4" s="666">
        <f>[66]SS!$K$63</f>
        <v>0</v>
      </c>
      <c r="LN4" s="131">
        <f>'[66]TS,VS,함수율'!$K$63</f>
        <v>0</v>
      </c>
      <c r="LO4" s="93">
        <f t="shared" ref="LO4" si="25">IF(ISERROR(LN4/LM4)=FALSE, LN4/LM4, "0")*100</f>
        <v>0</v>
      </c>
      <c r="LP4" s="131">
        <f>(JL4*'수질 DATA관리'!AP4)/1315.6/1000</f>
        <v>0</v>
      </c>
      <c r="LQ4" s="209">
        <f>IF((LM4=0),0,(JN4*'수질 DATA관리'!AP4)/LM4/1315.6)</f>
        <v>0</v>
      </c>
      <c r="LR4" s="208">
        <f t="shared" ref="LR4" si="26">IF((JN4=0),0,JN4/JQ4)</f>
        <v>0</v>
      </c>
      <c r="LS4" s="208">
        <f t="shared" ref="LS4" si="27">IF((JN4=0),0,JN4/JR4)</f>
        <v>0</v>
      </c>
      <c r="LT4" s="645">
        <f>(1315.6/'수질 DATA관리'!AP4)*24</f>
        <v>20.009125475285167</v>
      </c>
      <c r="LU4" s="704" t="str">
        <f>IFERROR((1315.6*LM4)/('수질 DATA관리'!BD4*LM4),"-")</f>
        <v>-</v>
      </c>
      <c r="LV4" s="644">
        <f>('수질 DATA관리'!AY4+'수질 DATA관리'!AZ4)/'수질 DATA관리'!AP4</f>
        <v>1.6780735107731306</v>
      </c>
      <c r="LW4" s="131" t="str">
        <f>[66]일반사항!$G$51</f>
        <v>Tokophrya 외 소수</v>
      </c>
    </row>
    <row r="5" spans="1:343" s="14" customFormat="1" ht="18" customHeight="1">
      <c r="A5" s="200">
        <f>[68]일반사항!$B$4</f>
        <v>44198</v>
      </c>
      <c r="B5" s="81" t="str">
        <f>[68]일반사항!$C$6</f>
        <v>맑음</v>
      </c>
      <c r="C5" s="556"/>
      <c r="D5" s="195">
        <f>[68]일반사항!$E$6</f>
        <v>-2.1</v>
      </c>
      <c r="E5" s="246">
        <f>[68]일반사항!$H$6</f>
        <v>0</v>
      </c>
      <c r="F5" s="85">
        <f>[68]일반사항!$C$26</f>
        <v>11.8</v>
      </c>
      <c r="G5" s="101">
        <f>[68]일반사항!$D$26</f>
        <v>7.39</v>
      </c>
      <c r="H5" s="93">
        <f>[68]BOD!$K$26</f>
        <v>233.25000000000003</v>
      </c>
      <c r="I5" s="93">
        <f>[68]TOC!$H$28</f>
        <v>133.42499408366001</v>
      </c>
      <c r="J5" s="93">
        <f>[68]SS!$K$28</f>
        <v>240.00000000000009</v>
      </c>
      <c r="K5" s="109">
        <f>[68]TN!$H$28</f>
        <v>45.107999999999997</v>
      </c>
      <c r="L5" s="109">
        <f>[68]TP!$H$28</f>
        <v>4.17408</v>
      </c>
      <c r="M5" s="176">
        <f>[68]총대장균!$J$28</f>
        <v>190000</v>
      </c>
      <c r="N5" s="188">
        <f>[68]일반사항!$H$26</f>
        <v>31.575599999999994</v>
      </c>
      <c r="O5" s="234">
        <f>[68]일반사항!$I$26</f>
        <v>2.2553999999999998</v>
      </c>
      <c r="P5" s="181">
        <f>[68]일반사항!$K$26</f>
        <v>3.67408</v>
      </c>
      <c r="Q5" s="85">
        <f>[68]일반사항!$C$27</f>
        <v>11.7</v>
      </c>
      <c r="R5" s="101">
        <f>[68]일반사항!$D$27</f>
        <v>7.38</v>
      </c>
      <c r="S5" s="93">
        <f>[68]BOD!$K$27</f>
        <v>151.49999999999997</v>
      </c>
      <c r="T5" s="93">
        <f>[68]TOC!$H$29</f>
        <v>53.314427483486</v>
      </c>
      <c r="U5" s="93">
        <f>[68]SS!$K$29</f>
        <v>136.66666666666694</v>
      </c>
      <c r="V5" s="109">
        <f>[68]TN!$H$29</f>
        <v>37.267200000000003</v>
      </c>
      <c r="W5" s="109">
        <f>[68]TP!$H$29</f>
        <v>3.5975999999999999</v>
      </c>
      <c r="X5" s="117">
        <f>[68]총대장균!$J$29</f>
        <v>170000</v>
      </c>
      <c r="Y5" s="235">
        <f>'[68]TS,VS,함수율'!$I$31</f>
        <v>0</v>
      </c>
      <c r="Z5" s="125">
        <f>'[68]TS,VS,함수율'!$K$31</f>
        <v>0</v>
      </c>
      <c r="AA5" s="126">
        <f t="shared" si="0"/>
        <v>0</v>
      </c>
      <c r="AB5" s="235">
        <f>'[68]TS,VS,함수율'!$I$35</f>
        <v>0</v>
      </c>
      <c r="AC5" s="125">
        <f>'[68]TS,VS,함수율'!$K$35</f>
        <v>0</v>
      </c>
      <c r="AD5" s="126">
        <f t="shared" si="1"/>
        <v>0</v>
      </c>
      <c r="AE5" s="85">
        <f>[68]일반사항!$C$28</f>
        <v>0</v>
      </c>
      <c r="AF5" s="101">
        <f>[68]일반사항!$D$28</f>
        <v>0</v>
      </c>
      <c r="AG5" s="93">
        <f>[68]BOD!$K$28</f>
        <v>81.799999999999983</v>
      </c>
      <c r="AH5" s="93">
        <f>[68]TOC!$H$30</f>
        <v>0</v>
      </c>
      <c r="AI5" s="93">
        <f>[68]SS!$K$30</f>
        <v>0</v>
      </c>
      <c r="AJ5" s="109">
        <f>[68]TN!$H$30</f>
        <v>0</v>
      </c>
      <c r="AK5" s="109">
        <f>[68]TP!$H$30</f>
        <v>0</v>
      </c>
      <c r="AL5" s="117">
        <f>[68]총대장균!$J$30</f>
        <v>0</v>
      </c>
      <c r="AM5" s="85">
        <f>[68]일반사항!$C$29</f>
        <v>0</v>
      </c>
      <c r="AN5" s="101">
        <f>[68]일반사항!$D$29</f>
        <v>0</v>
      </c>
      <c r="AO5" s="93">
        <f>[68]BOD!$K$29</f>
        <v>1.3080000000000009</v>
      </c>
      <c r="AP5" s="93">
        <f>[68]TOC!$H$31</f>
        <v>0</v>
      </c>
      <c r="AQ5" s="93">
        <f>[68]SS!$K$31</f>
        <v>0</v>
      </c>
      <c r="AR5" s="109">
        <f>[68]TN!$H$31</f>
        <v>0</v>
      </c>
      <c r="AS5" s="109">
        <f>[68]TP!$H$31</f>
        <v>0</v>
      </c>
      <c r="AT5" s="117">
        <f>[68]총대장균!$J$31</f>
        <v>0</v>
      </c>
      <c r="AU5" s="234">
        <f>[68]일반사항!$H$29</f>
        <v>0</v>
      </c>
      <c r="AV5" s="175">
        <f>[68]일반사항!$I$29</f>
        <v>0</v>
      </c>
      <c r="AW5" s="190">
        <f>[68]일반사항!$K$29</f>
        <v>-0.03</v>
      </c>
      <c r="AX5" s="235">
        <f>'[68]TS,VS,함수율'!$I$32</f>
        <v>0</v>
      </c>
      <c r="AY5" s="125">
        <f>'[68]TS,VS,함수율'!$K$32</f>
        <v>0</v>
      </c>
      <c r="AZ5" s="126">
        <f t="shared" si="2"/>
        <v>0</v>
      </c>
      <c r="BA5" s="85">
        <f>[68]일반사항!$C$30</f>
        <v>0</v>
      </c>
      <c r="BB5" s="101">
        <f>[68]일반사항!$D$30</f>
        <v>0</v>
      </c>
      <c r="BC5" s="93">
        <f>[68]BOD!$K$30</f>
        <v>197.25000000000003</v>
      </c>
      <c r="BD5" s="93">
        <f>[68]TOC!$H$32</f>
        <v>0</v>
      </c>
      <c r="BE5" s="93">
        <f>[68]SS!$K$32</f>
        <v>0</v>
      </c>
      <c r="BF5" s="109">
        <f>[68]TN!$H$32</f>
        <v>0</v>
      </c>
      <c r="BG5" s="109">
        <f>[68]TP!$H$32</f>
        <v>0</v>
      </c>
      <c r="BH5" s="117">
        <f>[68]총대장균!$J$32</f>
        <v>0</v>
      </c>
      <c r="BI5" s="85">
        <f>[68]일반사항!$C$31</f>
        <v>0</v>
      </c>
      <c r="BJ5" s="101">
        <f>[68]일반사항!$D$31</f>
        <v>0</v>
      </c>
      <c r="BK5" s="93">
        <f>[68]BOD!$K$31</f>
        <v>1.6920000000000002</v>
      </c>
      <c r="BL5" s="93">
        <f>[68]TOC!$H$33</f>
        <v>0</v>
      </c>
      <c r="BM5" s="93">
        <f>[68]SS!$K$33</f>
        <v>0</v>
      </c>
      <c r="BN5" s="109">
        <f>[68]TN!$H$33</f>
        <v>0</v>
      </c>
      <c r="BO5" s="109">
        <f>[68]TP!$H$33</f>
        <v>0</v>
      </c>
      <c r="BP5" s="117">
        <f>[68]총대장균!$J$33</f>
        <v>0</v>
      </c>
      <c r="BQ5" s="234">
        <f>[68]일반사항!$H$31</f>
        <v>0</v>
      </c>
      <c r="BR5" s="175">
        <f>[68]일반사항!$I$31</f>
        <v>0</v>
      </c>
      <c r="BS5" s="190">
        <f>[68]일반사항!$K$31</f>
        <v>-7.0000000000000007E-2</v>
      </c>
      <c r="BT5" s="235">
        <f>'[68]TS,VS,함수율'!$I$33</f>
        <v>0</v>
      </c>
      <c r="BU5" s="125">
        <f>'[68]TS,VS,함수율'!$K$33</f>
        <v>0</v>
      </c>
      <c r="BV5" s="126">
        <f t="shared" si="3"/>
        <v>0</v>
      </c>
      <c r="BW5" s="85">
        <f>[68]일반사항!$C$32</f>
        <v>0</v>
      </c>
      <c r="BX5" s="101">
        <f>[68]일반사항!$D$32</f>
        <v>0</v>
      </c>
      <c r="BY5" s="93">
        <f>[68]BOD!$K$32</f>
        <v>1.992</v>
      </c>
      <c r="BZ5" s="93">
        <f>[68]TOC!$H$34</f>
        <v>0</v>
      </c>
      <c r="CA5" s="93">
        <f>[68]SS!$K$34</f>
        <v>0</v>
      </c>
      <c r="CB5" s="109">
        <f>[68]TN!$H$34</f>
        <v>0</v>
      </c>
      <c r="CC5" s="109">
        <f>[68]TP!$H$34</f>
        <v>0</v>
      </c>
      <c r="CD5" s="117">
        <f>[68]총대장균!$J$34</f>
        <v>0</v>
      </c>
      <c r="CE5" s="85">
        <f>[68]일반사항!$C$33</f>
        <v>0</v>
      </c>
      <c r="CF5" s="101">
        <f>[68]일반사항!$D$33</f>
        <v>0</v>
      </c>
      <c r="CG5" s="93">
        <f>[68]BOD!$K$33</f>
        <v>0.79999999999999893</v>
      </c>
      <c r="CH5" s="93">
        <f>[68]TOC!$H$35</f>
        <v>0</v>
      </c>
      <c r="CI5" s="93">
        <f>[68]SS!$K$35</f>
        <v>0</v>
      </c>
      <c r="CJ5" s="109">
        <f>[68]TN!$H$35</f>
        <v>0</v>
      </c>
      <c r="CK5" s="109">
        <f>[68]TP!$H$35</f>
        <v>0</v>
      </c>
      <c r="CL5" s="117">
        <f>[68]총대장균!$J$35</f>
        <v>0</v>
      </c>
      <c r="CM5" s="234">
        <f>[68]일반사항!$H$33</f>
        <v>0</v>
      </c>
      <c r="CN5" s="175">
        <f>[68]일반사항!$I$33</f>
        <v>0</v>
      </c>
      <c r="CO5" s="190">
        <f>[68]일반사항!$K$33</f>
        <v>-0.01</v>
      </c>
      <c r="CP5" s="235">
        <f>'[68]TS,VS,함수율'!$I$34</f>
        <v>0</v>
      </c>
      <c r="CQ5" s="125">
        <f>'[68]TS,VS,함수율'!$K$34</f>
        <v>0</v>
      </c>
      <c r="CR5" s="126">
        <f t="shared" si="4"/>
        <v>0</v>
      </c>
      <c r="CS5" s="85">
        <f>[68]일반사항!$C$34</f>
        <v>11.4</v>
      </c>
      <c r="CT5" s="101">
        <f>[68]일반사항!$D$34</f>
        <v>6.49</v>
      </c>
      <c r="CU5" s="93">
        <f>[68]BOD!$K$34</f>
        <v>2.120000000000001</v>
      </c>
      <c r="CV5" s="93">
        <f>[68]TOC!$H$36</f>
        <v>5.4317648698059999</v>
      </c>
      <c r="CW5" s="93">
        <f>[68]SS!$K$36</f>
        <v>2.8</v>
      </c>
      <c r="CX5" s="109">
        <f>[68]TN!$H$36</f>
        <v>9.1590000000000007</v>
      </c>
      <c r="CY5" s="109">
        <f>[68]TP!$H$36</f>
        <v>7.1999999999999995E-2</v>
      </c>
      <c r="CZ5" s="117">
        <f>[68]총대장균!$J$36</f>
        <v>0.5</v>
      </c>
      <c r="DA5" s="234">
        <f>[68]일반사항!$H$34</f>
        <v>1.8318000000000003</v>
      </c>
      <c r="DB5" s="175">
        <f>[68]일반사항!$I$34</f>
        <v>7.3272000000000013</v>
      </c>
      <c r="DC5" s="190">
        <f>[68]일반사항!$K$34</f>
        <v>6.1999999999999993E-2</v>
      </c>
      <c r="DD5" s="242">
        <f>(AG5*('수질 DATA관리'!L5-'수질 DATA관리'!J5))/3120/1000</f>
        <v>0.11832946794871793</v>
      </c>
      <c r="DE5" s="209">
        <f>IF((DQ5=0),0,(AG5*('수질 DATA관리'!L5-'수질 DATA관리'!J5))/DQ5/3120)</f>
        <v>0</v>
      </c>
      <c r="DF5" s="208">
        <f t="shared" si="5"/>
        <v>0</v>
      </c>
      <c r="DG5" s="207">
        <f t="shared" si="6"/>
        <v>0</v>
      </c>
      <c r="DH5" s="207">
        <f>(3120/('수질 DATA관리'!L5-'수질 DATA관리'!J5))*24</f>
        <v>16.59096448275098</v>
      </c>
      <c r="DI5" s="207">
        <f>(3120*DQ5)/('수질 DATA관리'!Q5*'수질 DATA관리'!S5)/10000</f>
        <v>0</v>
      </c>
      <c r="DJ5" s="207">
        <f>('수질 DATA관리'!R5/('수질 DATA관리'!L5-'수질 DATA관리'!J5))*100</f>
        <v>87.634325216582099</v>
      </c>
      <c r="DK5" s="186" t="str">
        <f>[68]일반사항!$G$49</f>
        <v>Epistylis외 다수</v>
      </c>
      <c r="DL5" s="18">
        <f>[68]일반사항!$C$49</f>
        <v>0</v>
      </c>
      <c r="DM5" s="13">
        <f>[68]일반사항!$D$49</f>
        <v>0</v>
      </c>
      <c r="DN5" s="13">
        <f>[68]일반사항!$E$49</f>
        <v>0</v>
      </c>
      <c r="DO5" s="13">
        <f>[68]일반사항!$F$49</f>
        <v>0</v>
      </c>
      <c r="DP5" s="13" t="e">
        <f t="shared" si="7"/>
        <v>#DIV/0!</v>
      </c>
      <c r="DQ5" s="125">
        <f>[68]SS!$K$61</f>
        <v>0</v>
      </c>
      <c r="DR5" s="125">
        <f>'[68]TS,VS,함수율'!$K$61</f>
        <v>0</v>
      </c>
      <c r="DS5" s="126">
        <f t="shared" ref="DS5:DS6" si="28">IF(ISERROR(DR5/DQ5)=FALSE, DR5/DQ5, "0")*100</f>
        <v>0</v>
      </c>
      <c r="DT5" s="18">
        <f>'[67]1'!$O$45</f>
        <v>0</v>
      </c>
      <c r="DU5" s="12">
        <f>'[67]1'!$O$46</f>
        <v>0</v>
      </c>
      <c r="DV5" s="13">
        <f>'[67]1'!$O$47</f>
        <v>0</v>
      </c>
      <c r="DW5" s="13">
        <f>'[67]1'!$O$48</f>
        <v>0</v>
      </c>
      <c r="DX5" s="13" t="e">
        <f t="shared" si="9"/>
        <v>#DIV/0!</v>
      </c>
      <c r="DY5" s="125">
        <f>'[67]1'!$O$53</f>
        <v>0</v>
      </c>
      <c r="DZ5" s="125">
        <f>'[67]1'!$O$54</f>
        <v>0</v>
      </c>
      <c r="EA5" s="93">
        <f t="shared" si="10"/>
        <v>0</v>
      </c>
      <c r="EB5" s="13">
        <f>'[67]1'!$P$45</f>
        <v>0</v>
      </c>
      <c r="EC5" s="12">
        <f>'[67]1'!$P$46</f>
        <v>0</v>
      </c>
      <c r="ED5" s="13">
        <f>'[67]1'!$P$47</f>
        <v>0</v>
      </c>
      <c r="EE5" s="13">
        <f>'[67]1'!$P$48</f>
        <v>0</v>
      </c>
      <c r="EF5" s="13" t="e">
        <f t="shared" si="11"/>
        <v>#DIV/0!</v>
      </c>
      <c r="EG5" s="125">
        <f>'[67]1'!$P$53</f>
        <v>0</v>
      </c>
      <c r="EH5" s="125">
        <f>'[67]1'!$P$54</f>
        <v>0</v>
      </c>
      <c r="EI5" s="93">
        <f t="shared" si="12"/>
        <v>0</v>
      </c>
      <c r="EJ5" s="174">
        <f>(BC5*'수질 DATA관리'!J5)/1980/1000</f>
        <v>0.13824435606060609</v>
      </c>
      <c r="EK5" s="173" t="e">
        <f>(BC5*'수질 DATA관리'!J5)/1980/EV5</f>
        <v>#DIV/0!</v>
      </c>
      <c r="EL5" s="174" t="e">
        <f t="shared" si="13"/>
        <v>#DIV/0!</v>
      </c>
      <c r="EM5" s="175" t="e">
        <f t="shared" si="14"/>
        <v>#DIV/0!</v>
      </c>
      <c r="EN5" s="175">
        <f>(1980/'수질 DATA관리'!J5*24)</f>
        <v>34.243712618001013</v>
      </c>
      <c r="EO5" s="175">
        <f>(1980*EV5)/('수질 DATA관리'!Y5*'수질 DATA관리'!AA5)/10000</f>
        <v>0</v>
      </c>
      <c r="EP5" s="186" t="str">
        <f>[68]일반사항!$G$50</f>
        <v>Vorticella외 다수</v>
      </c>
      <c r="EQ5" s="18">
        <f>[68]일반사항!$C$50</f>
        <v>0</v>
      </c>
      <c r="ER5" s="12">
        <f>[68]일반사항!$D$50</f>
        <v>0</v>
      </c>
      <c r="ES5" s="13">
        <f>[68]일반사항!$E$50</f>
        <v>0</v>
      </c>
      <c r="ET5" s="13">
        <f>[68]일반사항!$F$50</f>
        <v>0</v>
      </c>
      <c r="EU5" s="13" t="e">
        <f t="shared" si="15"/>
        <v>#DIV/0!</v>
      </c>
      <c r="EV5" s="125">
        <f>[68]SS!$K$62</f>
        <v>0</v>
      </c>
      <c r="EW5" s="125">
        <f>'[68]TS,VS,함수율'!$K$62</f>
        <v>0</v>
      </c>
      <c r="EX5" s="126">
        <f t="shared" si="16"/>
        <v>0</v>
      </c>
      <c r="EY5" s="85">
        <f>[68]일반사항!$C$35</f>
        <v>0</v>
      </c>
      <c r="EZ5" s="101">
        <f>[68]일반사항!$D$35</f>
        <v>0</v>
      </c>
      <c r="FA5" s="93">
        <f>[68]BOD!$K$35</f>
        <v>0</v>
      </c>
      <c r="FB5" s="93">
        <f>[68]TOC!$H$37</f>
        <v>0</v>
      </c>
      <c r="FC5" s="203">
        <f>'[68]TS,VS,함수율'!$I$36</f>
        <v>0</v>
      </c>
      <c r="FD5" s="109">
        <f>[68]TN!$H$37</f>
        <v>0</v>
      </c>
      <c r="FE5" s="109">
        <f>[68]TP!$H$37</f>
        <v>0</v>
      </c>
      <c r="FF5" s="117">
        <f>[68]총대장균!$J$37</f>
        <v>0</v>
      </c>
      <c r="FG5" s="85">
        <f>[68]일반사항!$C$36</f>
        <v>0</v>
      </c>
      <c r="FH5" s="101">
        <f>[68]일반사항!$D$36</f>
        <v>0</v>
      </c>
      <c r="FI5" s="93">
        <f>[68]BOD!$K$36</f>
        <v>0</v>
      </c>
      <c r="FJ5" s="93">
        <f>[68]TOC!$H$38</f>
        <v>0</v>
      </c>
      <c r="FK5" s="203">
        <f>'[68]TS,VS,함수율'!$I$37</f>
        <v>0</v>
      </c>
      <c r="FL5" s="109">
        <f>[68]TN!$H$38</f>
        <v>0</v>
      </c>
      <c r="FM5" s="109">
        <f>[68]TP!$H$38</f>
        <v>0</v>
      </c>
      <c r="FN5" s="117">
        <f>[68]총대장균!$J$38</f>
        <v>0</v>
      </c>
      <c r="FO5" s="85">
        <f>[68]일반사항!$C$37</f>
        <v>0</v>
      </c>
      <c r="FP5" s="101">
        <f>[68]일반사항!$D$37</f>
        <v>0</v>
      </c>
      <c r="FQ5" s="93">
        <f>[68]BOD!$K$37</f>
        <v>0</v>
      </c>
      <c r="FR5" s="93">
        <f>[68]TOC!$H$39</f>
        <v>0</v>
      </c>
      <c r="FS5" s="93">
        <f>[68]SS!$K$39</f>
        <v>0</v>
      </c>
      <c r="FT5" s="109">
        <f>[68]TN!$H$39</f>
        <v>0</v>
      </c>
      <c r="FU5" s="109">
        <f>[68]TP!$H$39</f>
        <v>0</v>
      </c>
      <c r="FV5" s="117">
        <f>[68]총대장균!$J$39</f>
        <v>0</v>
      </c>
      <c r="FW5" s="85">
        <f>[68]BOD!$K$38</f>
        <v>0</v>
      </c>
      <c r="FX5" s="93">
        <f>[68]TOC!$H$40</f>
        <v>0</v>
      </c>
      <c r="FY5" s="93">
        <f>[68]SS!$K$40</f>
        <v>0</v>
      </c>
      <c r="FZ5" s="109">
        <f>[68]TN!$H$40</f>
        <v>0</v>
      </c>
      <c r="GA5" s="288">
        <f>[68]TP!$H$40</f>
        <v>0</v>
      </c>
      <c r="GB5" s="124">
        <f>'[68]TS,VS,함수율'!$I$28</f>
        <v>0</v>
      </c>
      <c r="GC5" s="235">
        <f>'[68]TS,VS,함수율'!$K$28</f>
        <v>0</v>
      </c>
      <c r="GD5" s="93">
        <f t="shared" ref="GD5:GD6" si="29">IF(ISERROR(GC5/GB5)=FALSE, GC5/GB5, "0")*100</f>
        <v>0</v>
      </c>
      <c r="GE5" s="125">
        <f>'[68]TS,VS,함수율'!$I$29</f>
        <v>0</v>
      </c>
      <c r="GF5" s="125">
        <f>'[68]TS,VS,함수율'!$K$29</f>
        <v>0</v>
      </c>
      <c r="GG5" s="126">
        <f t="shared" si="18"/>
        <v>0</v>
      </c>
      <c r="GH5" s="85">
        <f>[68]BOD!$K$39</f>
        <v>0</v>
      </c>
      <c r="GI5" s="93">
        <f>[68]TOC!$H$41</f>
        <v>0</v>
      </c>
      <c r="GJ5" s="93">
        <f>[68]SS!$K$41</f>
        <v>0</v>
      </c>
      <c r="GK5" s="109">
        <f>[68]TN!$H$41</f>
        <v>0</v>
      </c>
      <c r="GL5" s="264">
        <f>[68]TP!$H$41</f>
        <v>0</v>
      </c>
      <c r="GM5" s="235">
        <f>'[68]TS,VS,함수율'!$I$30</f>
        <v>0</v>
      </c>
      <c r="GN5" s="125">
        <f>'[68]TS,VS,함수율'!$K$30</f>
        <v>0</v>
      </c>
      <c r="GO5" s="93">
        <f t="shared" si="19"/>
        <v>0</v>
      </c>
      <c r="GP5" s="181">
        <f>'[68]TS,VS,함수율'!$I$69</f>
        <v>0</v>
      </c>
      <c r="GQ5" s="85">
        <f>[68]일반사항!$C$40</f>
        <v>0</v>
      </c>
      <c r="GR5" s="101">
        <f>[68]일반사항!$D$40</f>
        <v>0</v>
      </c>
      <c r="GS5" s="93">
        <f>[68]BOD!$K$40</f>
        <v>0</v>
      </c>
      <c r="GT5" s="93">
        <f>[68]TOC!$H$42</f>
        <v>0</v>
      </c>
      <c r="GU5" s="93">
        <f>[68]SS!$K$42</f>
        <v>0</v>
      </c>
      <c r="GV5" s="109">
        <f>[68]TN!$H$42</f>
        <v>0</v>
      </c>
      <c r="GW5" s="109">
        <f>[68]TP!$H$42</f>
        <v>0</v>
      </c>
      <c r="GX5" s="117">
        <f>[68]총대장균!$J$42</f>
        <v>0</v>
      </c>
      <c r="GY5" s="85">
        <f>[68]일반사항!$C$41</f>
        <v>0</v>
      </c>
      <c r="GZ5" s="101">
        <f>[68]일반사항!$D$41</f>
        <v>0</v>
      </c>
      <c r="HA5" s="93">
        <f>[68]BOD!$K$41</f>
        <v>0</v>
      </c>
      <c r="HB5" s="93">
        <f>[68]TOC!$H$43</f>
        <v>0</v>
      </c>
      <c r="HC5" s="93">
        <f>[68]SS!$K$43</f>
        <v>0</v>
      </c>
      <c r="HD5" s="109">
        <f>[68]TN!$H$43</f>
        <v>0</v>
      </c>
      <c r="HE5" s="109">
        <f>[68]TP!$H$43</f>
        <v>0</v>
      </c>
      <c r="HF5" s="117">
        <f>[68]총대장균!$J$43</f>
        <v>0</v>
      </c>
      <c r="HG5" s="85">
        <f>[68]일반사항!$C$48</f>
        <v>0</v>
      </c>
      <c r="HH5" s="101">
        <f>[68]일반사항!$D$48</f>
        <v>0</v>
      </c>
      <c r="HI5" s="93">
        <f>[68]BOD!$K$48</f>
        <v>0</v>
      </c>
      <c r="HJ5" s="93">
        <f>[68]TOC!$H$50</f>
        <v>0</v>
      </c>
      <c r="HK5" s="93">
        <f>[68]SS!$K$50</f>
        <v>0</v>
      </c>
      <c r="HL5" s="109">
        <f>[68]TN!$H$50</f>
        <v>0</v>
      </c>
      <c r="HM5" s="109">
        <f>[68]TP!$H$50</f>
        <v>0</v>
      </c>
      <c r="HN5" s="117">
        <f>[68]총대장균!$J$50</f>
        <v>0</v>
      </c>
      <c r="HO5" s="85">
        <f>[68]일반사항!$C$42</f>
        <v>0</v>
      </c>
      <c r="HP5" s="101">
        <f>[68]일반사항!$D$42</f>
        <v>0</v>
      </c>
      <c r="HQ5" s="93">
        <f>[68]BOD!$K$42</f>
        <v>0</v>
      </c>
      <c r="HR5" s="93">
        <f>[68]TOC!$H$44</f>
        <v>0</v>
      </c>
      <c r="HS5" s="93">
        <f>[68]SS!$K$44</f>
        <v>0</v>
      </c>
      <c r="HT5" s="109">
        <f>[68]TN!$H$44</f>
        <v>0</v>
      </c>
      <c r="HU5" s="109">
        <f>[68]TP!$H$44</f>
        <v>0</v>
      </c>
      <c r="HV5" s="117">
        <f>[68]총대장균!$J$44</f>
        <v>0</v>
      </c>
      <c r="HW5" s="85">
        <f>[68]일반사항!$K$47</f>
        <v>0</v>
      </c>
      <c r="HX5" s="101">
        <f>[68]일반사항!$K$47</f>
        <v>0</v>
      </c>
      <c r="HY5" s="93">
        <f>[68]BOD!$K$47</f>
        <v>0</v>
      </c>
      <c r="HZ5" s="93">
        <f>[68]TOC!$H$49</f>
        <v>0</v>
      </c>
      <c r="IA5" s="93">
        <f>[68]SS!$K$49</f>
        <v>0</v>
      </c>
      <c r="IB5" s="109">
        <f>[68]TN!$H$49</f>
        <v>0</v>
      </c>
      <c r="IC5" s="109">
        <f>[68]TP!$H$49</f>
        <v>0</v>
      </c>
      <c r="ID5" s="117">
        <f>[68]총대장균!$J$49</f>
        <v>0</v>
      </c>
      <c r="IE5" s="85">
        <f>[68]일반사항!$C$43</f>
        <v>0</v>
      </c>
      <c r="IF5" s="101">
        <f>[68]일반사항!$D$43</f>
        <v>0</v>
      </c>
      <c r="IG5" s="93">
        <f>[68]BOD!$K$43</f>
        <v>0</v>
      </c>
      <c r="IH5" s="93">
        <f>[68]TOC!$H$45</f>
        <v>0</v>
      </c>
      <c r="II5" s="93">
        <f>[68]SS!$K$45</f>
        <v>0</v>
      </c>
      <c r="IJ5" s="109">
        <f>[68]TN!$H$45</f>
        <v>0</v>
      </c>
      <c r="IK5" s="109">
        <f>[68]TP!$H$45</f>
        <v>0</v>
      </c>
      <c r="IL5" s="117">
        <f>[68]총대장균!$J$45</f>
        <v>0</v>
      </c>
      <c r="IM5" s="85">
        <f>[68]일반사항!$C$44</f>
        <v>0</v>
      </c>
      <c r="IN5" s="101">
        <f>[68]일반사항!$D$44</f>
        <v>0</v>
      </c>
      <c r="IO5" s="93">
        <f>[68]BOD!$K$44</f>
        <v>0</v>
      </c>
      <c r="IP5" s="93">
        <f>[68]TOC!$H$46</f>
        <v>0</v>
      </c>
      <c r="IQ5" s="93">
        <f>[68]SS!$K$46</f>
        <v>0</v>
      </c>
      <c r="IR5" s="109">
        <f>[68]TN!$H$46</f>
        <v>0</v>
      </c>
      <c r="IS5" s="109">
        <f>[68]TP!$H$46</f>
        <v>0</v>
      </c>
      <c r="IT5" s="117">
        <f>[68]총대장균!$J$46</f>
        <v>0</v>
      </c>
      <c r="IU5" s="85">
        <f>[68]일반사항!$C$45</f>
        <v>0</v>
      </c>
      <c r="IV5" s="101">
        <f>[68]일반사항!$D$45</f>
        <v>0</v>
      </c>
      <c r="IW5" s="93">
        <f>[68]BOD!$K$45</f>
        <v>0</v>
      </c>
      <c r="IX5" s="93">
        <f>[68]TOC!$H$47</f>
        <v>0</v>
      </c>
      <c r="IY5" s="93">
        <f>[68]SS!$K$47</f>
        <v>0</v>
      </c>
      <c r="IZ5" s="109">
        <f>[68]TN!$H$47</f>
        <v>0</v>
      </c>
      <c r="JA5" s="109">
        <f>[68]TP!$H$47</f>
        <v>0</v>
      </c>
      <c r="JB5" s="117">
        <f>[68]총대장균!$J$47</f>
        <v>0</v>
      </c>
      <c r="JC5" s="85">
        <f>[68]일반사항!$C$46</f>
        <v>0</v>
      </c>
      <c r="JD5" s="101">
        <f>[68]일반사항!$D$46</f>
        <v>0</v>
      </c>
      <c r="JE5" s="93">
        <f>[68]BOD!$K$46</f>
        <v>0</v>
      </c>
      <c r="JF5" s="93">
        <f>[68]TOC!$H$48</f>
        <v>0</v>
      </c>
      <c r="JG5" s="93">
        <f>[68]SS!$K$48</f>
        <v>0</v>
      </c>
      <c r="JH5" s="109">
        <f>[68]TN!$H$48</f>
        <v>0</v>
      </c>
      <c r="JI5" s="109">
        <f>[68]TP!$H$48</f>
        <v>0</v>
      </c>
      <c r="JJ5" s="117">
        <f>[68]총대장균!$J$48</f>
        <v>0</v>
      </c>
      <c r="JK5" s="595"/>
      <c r="JL5" s="131">
        <f>[68]일반사항!$C$52</f>
        <v>0</v>
      </c>
      <c r="JM5" s="644">
        <f>[68]일반사항!$D$52</f>
        <v>0</v>
      </c>
      <c r="JN5" s="131">
        <f>[68]BOD!$K$49</f>
        <v>181.12500000000003</v>
      </c>
      <c r="JO5" s="131">
        <f>[68]TOC!$H$51</f>
        <v>0</v>
      </c>
      <c r="JP5" s="131">
        <f>[68]SS!$K$51</f>
        <v>0</v>
      </c>
      <c r="JQ5" s="131">
        <f>[68]TN!$H$51</f>
        <v>0</v>
      </c>
      <c r="JR5" s="131">
        <f>[68]TP!$H$51</f>
        <v>0</v>
      </c>
      <c r="JS5" s="131">
        <f>[68]총대장균!$J$51</f>
        <v>0</v>
      </c>
      <c r="JT5" s="645">
        <f>[68]일반사항!$H$52</f>
        <v>0</v>
      </c>
      <c r="JU5" s="645">
        <f>[68]일반사항!$I$52</f>
        <v>0</v>
      </c>
      <c r="JV5" s="644">
        <f>[68]일반사항!$K$52</f>
        <v>-0.5</v>
      </c>
      <c r="JW5" s="131">
        <f>[68]일반사항!$C$53</f>
        <v>0</v>
      </c>
      <c r="JX5" s="644">
        <f>[68]일반사항!$D$53</f>
        <v>0</v>
      </c>
      <c r="JY5" s="131">
        <f>[68]BOD!$K$50</f>
        <v>3.3500000000000005</v>
      </c>
      <c r="JZ5" s="131">
        <f>[68]TOC!$H$52</f>
        <v>0</v>
      </c>
      <c r="KA5" s="131">
        <f>[68]SS!$K$52</f>
        <v>0</v>
      </c>
      <c r="KB5" s="131">
        <f>[68]TN!$H$52</f>
        <v>0</v>
      </c>
      <c r="KC5" s="131">
        <f>[68]TP!$H$52</f>
        <v>0</v>
      </c>
      <c r="KD5" s="131">
        <f>[68]총대장균!$J$52</f>
        <v>0</v>
      </c>
      <c r="KE5" s="645">
        <f>[68]일반사항!$H$53</f>
        <v>0</v>
      </c>
      <c r="KF5" s="645">
        <f>[68]일반사항!$I$53</f>
        <v>0</v>
      </c>
      <c r="KG5" s="644">
        <f>[68]일반사항!$K$53</f>
        <v>-0.01</v>
      </c>
      <c r="KH5" s="645">
        <f>[68]일반사항!$C$54</f>
        <v>0</v>
      </c>
      <c r="KI5" s="645">
        <f>[68]일반사항!$D$54</f>
        <v>0</v>
      </c>
      <c r="KJ5" s="131">
        <f>[68]BOD!$K$51</f>
        <v>0.88999999999999879</v>
      </c>
      <c r="KK5" s="131">
        <f>[68]TOC!$H$53</f>
        <v>0</v>
      </c>
      <c r="KL5" s="131">
        <f>[68]SS!$K$53</f>
        <v>0</v>
      </c>
      <c r="KM5" s="131">
        <f>[68]TN!$H$53</f>
        <v>0</v>
      </c>
      <c r="KN5" s="131">
        <f>[68]TP!$H$53</f>
        <v>0</v>
      </c>
      <c r="KO5" s="131">
        <f>[68]총대장균!$J$53</f>
        <v>0</v>
      </c>
      <c r="KP5" s="645">
        <f>[68]일반사항!$H$54</f>
        <v>0</v>
      </c>
      <c r="KQ5" s="645">
        <f>[68]일반사항!$I$54</f>
        <v>0</v>
      </c>
      <c r="KR5" s="644">
        <f>[68]일반사항!$K$54</f>
        <v>-0.01</v>
      </c>
      <c r="KS5" s="131">
        <f>'[68]TS,VS,함수율'!$I$39</f>
        <v>0</v>
      </c>
      <c r="KT5" s="131">
        <f>'[68]TS,VS,함수율'!$K$39</f>
        <v>0</v>
      </c>
      <c r="KU5" s="93">
        <f t="shared" ref="KU5:KU6" si="30">IF(ISERROR(KT5/KS5)=FALSE, KT5/KS5, "0")*100</f>
        <v>0</v>
      </c>
      <c r="KV5" s="131">
        <f t="shared" ref="KV5:KV6" si="31">KS5</f>
        <v>0</v>
      </c>
      <c r="KW5" s="131">
        <f t="shared" ref="KW5:KW6" si="32">KT5</f>
        <v>0</v>
      </c>
      <c r="KX5" s="667">
        <f t="shared" ref="KX5:KX6" si="33">KU5</f>
        <v>0</v>
      </c>
      <c r="KY5" s="131">
        <f>[68]BOD!$K$52</f>
        <v>0</v>
      </c>
      <c r="KZ5" s="131">
        <f>[68]TOC!$H$54</f>
        <v>0</v>
      </c>
      <c r="LA5" s="131">
        <f>[68]SS!$K$54</f>
        <v>0</v>
      </c>
      <c r="LB5" s="131">
        <f>[68]TN!$H$54</f>
        <v>0</v>
      </c>
      <c r="LC5" s="131">
        <f>[68]TP!$H$54</f>
        <v>0</v>
      </c>
      <c r="LD5" s="131">
        <f>'[68]TS,VS,함수율'!$I$38</f>
        <v>0</v>
      </c>
      <c r="LE5" s="131">
        <f>'[68]TS,VS,함수율'!$K$38</f>
        <v>0</v>
      </c>
      <c r="LF5" s="667">
        <f t="shared" ref="LF5:LF6" si="34">KU5</f>
        <v>0</v>
      </c>
      <c r="LG5" s="666">
        <f>'[68]TS,VS,함수율'!$I$70</f>
        <v>0</v>
      </c>
      <c r="LH5" s="131">
        <f>[68]일반사항!$C$51</f>
        <v>0</v>
      </c>
      <c r="LI5" s="644">
        <f>[68]일반사항!$D$51</f>
        <v>0</v>
      </c>
      <c r="LJ5" s="131">
        <f>[68]일반사항!$E$51</f>
        <v>0</v>
      </c>
      <c r="LK5" s="131"/>
      <c r="LL5" s="131"/>
      <c r="LM5" s="666">
        <f>[68]SS!$K$63</f>
        <v>0</v>
      </c>
      <c r="LN5" s="131">
        <f>'[68]TS,VS,함수율'!$K$63</f>
        <v>0</v>
      </c>
      <c r="LO5" s="93">
        <f t="shared" ref="LO5:LO6" si="35">IF(ISERROR(LN5/LM5)=FALSE, LN5/LM5, "0")*100</f>
        <v>0</v>
      </c>
      <c r="LP5" s="131">
        <f>(JL5*'수질 DATA관리'!AP5)/1315.6/1000</f>
        <v>0</v>
      </c>
      <c r="LQ5" s="209">
        <f>IF((LM5=0),0,(JN5*'수질 DATA관리'!AP5)/LM5/1315.6)</f>
        <v>0</v>
      </c>
      <c r="LR5" s="208" t="e">
        <f t="shared" ref="LR5:LR7" si="36">IF((JN5=0),0,JN5/JQ5)</f>
        <v>#DIV/0!</v>
      </c>
      <c r="LS5" s="208" t="e">
        <f t="shared" ref="LS5:LS7" si="37">IF((JN5=0),0,JN5/JR5)</f>
        <v>#DIV/0!</v>
      </c>
      <c r="LT5" s="645">
        <f>(1315.6/'수질 DATA관리'!AP5)*24</f>
        <v>21.67083047357584</v>
      </c>
      <c r="LU5" s="704" t="str">
        <f>IFERROR((1315.6*LM5)/('수질 DATA관리'!BD5*LM5),"-")</f>
        <v>-</v>
      </c>
      <c r="LV5" s="644">
        <f>('수질 DATA관리'!AY5+'수질 DATA관리'!AZ5)/'수질 DATA관리'!AP5</f>
        <v>1.81194234728895</v>
      </c>
      <c r="LW5" s="131" t="str">
        <f>[68]일반사항!$G$51</f>
        <v>Epistylis외 다수</v>
      </c>
    </row>
    <row r="6" spans="1:343" s="131" customFormat="1" ht="18" customHeight="1">
      <c r="A6" s="200">
        <f>[69]일반사항!$B$4</f>
        <v>44199</v>
      </c>
      <c r="B6" s="201" t="str">
        <f>[69]일반사항!$C$6</f>
        <v>맑음</v>
      </c>
      <c r="C6" s="555"/>
      <c r="D6" s="202">
        <f>[69]일반사항!$E$6</f>
        <v>-3.2</v>
      </c>
      <c r="E6" s="245">
        <f>[69]일반사항!$H$6</f>
        <v>0</v>
      </c>
      <c r="F6" s="231">
        <f>[69]일반사항!$C$26</f>
        <v>10.199999999999999</v>
      </c>
      <c r="G6" s="204">
        <f>[69]일반사항!$D$26</f>
        <v>7.46</v>
      </c>
      <c r="H6" s="203">
        <f>[69]BOD!$K$26</f>
        <v>237.375</v>
      </c>
      <c r="I6" s="203">
        <f>[69]TOC!$H$28</f>
        <v>133.42499408366001</v>
      </c>
      <c r="J6" s="203">
        <f>[69]SS!$K$28</f>
        <v>163.33333333333351</v>
      </c>
      <c r="K6" s="205">
        <f>[69]TN!$H$28</f>
        <v>51.048000000000002</v>
      </c>
      <c r="L6" s="205">
        <f>[69]TP!$H$28</f>
        <v>4.95024</v>
      </c>
      <c r="M6" s="270">
        <f>[69]총대장균!$J$28</f>
        <v>210000</v>
      </c>
      <c r="N6" s="272">
        <f>[69]일반사항!$H$26</f>
        <v>35.733599999999996</v>
      </c>
      <c r="O6" s="233">
        <f>[69]일반사항!$I$26</f>
        <v>2.5524000000000004</v>
      </c>
      <c r="P6" s="252">
        <f>[69]일반사항!$K$26</f>
        <v>4.45024</v>
      </c>
      <c r="Q6" s="231">
        <f>[69]일반사항!$C$27</f>
        <v>10.199999999999999</v>
      </c>
      <c r="R6" s="204">
        <f>[69]일반사항!$D$27</f>
        <v>7.25</v>
      </c>
      <c r="S6" s="203">
        <f>[69]BOD!$K$27</f>
        <v>188.62499999999997</v>
      </c>
      <c r="T6" s="203">
        <f>[69]TOC!$H$29</f>
        <v>53.314427483486</v>
      </c>
      <c r="U6" s="203">
        <f>[69]SS!$K$29</f>
        <v>133.33333333333334</v>
      </c>
      <c r="V6" s="205">
        <f>[69]TN!$H$29</f>
        <v>46.689600000000006</v>
      </c>
      <c r="W6" s="205">
        <f>[69]TP!$H$29</f>
        <v>4.1896800000000001</v>
      </c>
      <c r="X6" s="257">
        <f>[69]총대장균!$J$29</f>
        <v>150000</v>
      </c>
      <c r="Y6" s="239">
        <f>'[69]TS,VS,함수율'!$I$31</f>
        <v>0</v>
      </c>
      <c r="Z6" s="206">
        <f>'[69]TS,VS,함수율'!$K$31</f>
        <v>0</v>
      </c>
      <c r="AA6" s="126">
        <f t="shared" si="0"/>
        <v>0</v>
      </c>
      <c r="AB6" s="239">
        <f>'[69]TS,VS,함수율'!$I$35</f>
        <v>0</v>
      </c>
      <c r="AC6" s="206">
        <f>'[69]TS,VS,함수율'!$K$35</f>
        <v>0</v>
      </c>
      <c r="AD6" s="126">
        <f t="shared" si="1"/>
        <v>0</v>
      </c>
      <c r="AE6" s="231">
        <f>[69]일반사항!$C$28</f>
        <v>0</v>
      </c>
      <c r="AF6" s="204">
        <f>[69]일반사항!$D$28</f>
        <v>0</v>
      </c>
      <c r="AG6" s="203">
        <f>[69]BOD!$K$28</f>
        <v>111.19999999999999</v>
      </c>
      <c r="AH6" s="203">
        <f>[69]TOC!$H$30</f>
        <v>0</v>
      </c>
      <c r="AI6" s="203">
        <f>[69]SS!$K$30</f>
        <v>0</v>
      </c>
      <c r="AJ6" s="205">
        <f>[69]TN!$H$30</f>
        <v>0</v>
      </c>
      <c r="AK6" s="205">
        <f>[69]TP!$H$30</f>
        <v>0</v>
      </c>
      <c r="AL6" s="257">
        <f>[69]총대장균!$J$30</f>
        <v>0</v>
      </c>
      <c r="AM6" s="231">
        <f>[69]일반사항!$C$29</f>
        <v>0</v>
      </c>
      <c r="AN6" s="204">
        <f>[69]일반사항!$D$29</f>
        <v>0</v>
      </c>
      <c r="AO6" s="203">
        <f>[69]BOD!$K$29</f>
        <v>3.2999999999999989</v>
      </c>
      <c r="AP6" s="203">
        <f>[69]TOC!$H$31</f>
        <v>0</v>
      </c>
      <c r="AQ6" s="203">
        <f>[69]SS!$K$31</f>
        <v>0</v>
      </c>
      <c r="AR6" s="205">
        <f>[69]TN!$H$31</f>
        <v>0</v>
      </c>
      <c r="AS6" s="205">
        <f>[69]TP!$H$31</f>
        <v>0</v>
      </c>
      <c r="AT6" s="257">
        <f>[69]총대장균!$J$31</f>
        <v>0</v>
      </c>
      <c r="AU6" s="233">
        <f>[69]일반사항!$H$29</f>
        <v>0</v>
      </c>
      <c r="AV6" s="207">
        <f>[69]일반사항!$I$29</f>
        <v>0</v>
      </c>
      <c r="AW6" s="260">
        <f>[69]일반사항!$K$29</f>
        <v>-0.03</v>
      </c>
      <c r="AX6" s="239">
        <f>'[69]TS,VS,함수율'!$I$32</f>
        <v>0</v>
      </c>
      <c r="AY6" s="206">
        <f>'[69]TS,VS,함수율'!$K$32</f>
        <v>0</v>
      </c>
      <c r="AZ6" s="126">
        <f t="shared" si="2"/>
        <v>0</v>
      </c>
      <c r="BA6" s="231">
        <f>[69]일반사항!$C$30</f>
        <v>0</v>
      </c>
      <c r="BB6" s="204">
        <f>[69]일반사항!$D$30</f>
        <v>0</v>
      </c>
      <c r="BC6" s="203">
        <f>[69]BOD!$K$30</f>
        <v>201</v>
      </c>
      <c r="BD6" s="203">
        <f>[69]TOC!$H$32</f>
        <v>0</v>
      </c>
      <c r="BE6" s="203">
        <f>[69]SS!$K$32</f>
        <v>0</v>
      </c>
      <c r="BF6" s="205">
        <f>[69]TN!$H$32</f>
        <v>0</v>
      </c>
      <c r="BG6" s="205">
        <f>[69]TP!$H$32</f>
        <v>0</v>
      </c>
      <c r="BH6" s="257">
        <f>[69]총대장균!$J$32</f>
        <v>0</v>
      </c>
      <c r="BI6" s="231">
        <f>[69]일반사항!$C$31</f>
        <v>0</v>
      </c>
      <c r="BJ6" s="204">
        <f>[69]일반사항!$D$31</f>
        <v>0</v>
      </c>
      <c r="BK6" s="203">
        <f>[69]BOD!$K$31</f>
        <v>4.2000000000000011</v>
      </c>
      <c r="BL6" s="203">
        <f>[69]TOC!$H$33</f>
        <v>0</v>
      </c>
      <c r="BM6" s="203">
        <f>[69]SS!$K$33</f>
        <v>0</v>
      </c>
      <c r="BN6" s="205">
        <f>[69]TN!$H$33</f>
        <v>0</v>
      </c>
      <c r="BO6" s="205">
        <f>[69]TP!$H$33</f>
        <v>0</v>
      </c>
      <c r="BP6" s="257">
        <f>[69]총대장균!$J$33</f>
        <v>0</v>
      </c>
      <c r="BQ6" s="233">
        <f>[69]일반사항!$H$31</f>
        <v>0</v>
      </c>
      <c r="BR6" s="207">
        <f>[69]일반사항!$I$31</f>
        <v>0</v>
      </c>
      <c r="BS6" s="260">
        <f>[69]일반사항!$K$31</f>
        <v>-7.0000000000000007E-2</v>
      </c>
      <c r="BT6" s="239">
        <f>'[69]TS,VS,함수율'!$I$33</f>
        <v>0</v>
      </c>
      <c r="BU6" s="206">
        <f>'[69]TS,VS,함수율'!$K$33</f>
        <v>0</v>
      </c>
      <c r="BV6" s="126">
        <f t="shared" si="3"/>
        <v>0</v>
      </c>
      <c r="BW6" s="231">
        <f>[69]일반사항!$C$32</f>
        <v>0</v>
      </c>
      <c r="BX6" s="204">
        <f>[69]일반사항!$D$32</f>
        <v>0</v>
      </c>
      <c r="BY6" s="203">
        <f>[69]BOD!$K$32</f>
        <v>3.5879999999999992</v>
      </c>
      <c r="BZ6" s="203">
        <f>[69]TOC!$H$34</f>
        <v>0</v>
      </c>
      <c r="CA6" s="203">
        <f>[69]SS!$K$34</f>
        <v>0</v>
      </c>
      <c r="CB6" s="205">
        <f>[69]TN!$H$34</f>
        <v>0</v>
      </c>
      <c r="CC6" s="205">
        <f>[69]TP!$H$34</f>
        <v>0</v>
      </c>
      <c r="CD6" s="257">
        <f>[69]총대장균!$J$34</f>
        <v>0</v>
      </c>
      <c r="CE6" s="231">
        <f>[69]일반사항!$C$33</f>
        <v>0</v>
      </c>
      <c r="CF6" s="204">
        <f>[69]일반사항!$D$33</f>
        <v>0</v>
      </c>
      <c r="CG6" s="203">
        <f>[69]BOD!$K$33</f>
        <v>1.8720000000000006</v>
      </c>
      <c r="CH6" s="203">
        <f>[69]TOC!$H$35</f>
        <v>0</v>
      </c>
      <c r="CI6" s="203">
        <f>[69]SS!$K$35</f>
        <v>0</v>
      </c>
      <c r="CJ6" s="205">
        <f>[69]TN!$H$35</f>
        <v>0</v>
      </c>
      <c r="CK6" s="205">
        <f>[69]TP!$H$35</f>
        <v>0</v>
      </c>
      <c r="CL6" s="257">
        <f>[69]총대장균!$J$35</f>
        <v>0</v>
      </c>
      <c r="CM6" s="233">
        <f>[69]일반사항!$H$33</f>
        <v>0</v>
      </c>
      <c r="CN6" s="207">
        <f>[69]일반사항!$I$33</f>
        <v>0</v>
      </c>
      <c r="CO6" s="260">
        <f>[69]일반사항!$K$33</f>
        <v>-0.01</v>
      </c>
      <c r="CP6" s="239">
        <f>'[69]TS,VS,함수율'!$I$34</f>
        <v>0</v>
      </c>
      <c r="CQ6" s="206">
        <f>'[69]TS,VS,함수율'!$K$34</f>
        <v>0</v>
      </c>
      <c r="CR6" s="126">
        <f t="shared" si="4"/>
        <v>0</v>
      </c>
      <c r="CS6" s="231">
        <f>[69]일반사항!$C$34</f>
        <v>10.9</v>
      </c>
      <c r="CT6" s="204">
        <f>[69]일반사항!$D$34</f>
        <v>6.64</v>
      </c>
      <c r="CU6" s="203">
        <f>[69]BOD!$K$34</f>
        <v>1.1399999999999988</v>
      </c>
      <c r="CV6" s="203">
        <f>[69]TOC!$H$36</f>
        <v>5.4317648698059999</v>
      </c>
      <c r="CW6" s="203">
        <f>[69]SS!$K$36</f>
        <v>2.2000000000000002</v>
      </c>
      <c r="CX6" s="205">
        <f>[69]TN!$H$36</f>
        <v>9.0749999999999993</v>
      </c>
      <c r="CY6" s="205">
        <f>[69]TP!$H$36</f>
        <v>6.2E-2</v>
      </c>
      <c r="CZ6" s="257">
        <f>[69]총대장균!$J$36</f>
        <v>1.5</v>
      </c>
      <c r="DA6" s="233">
        <f>[69]일반사항!$H$34</f>
        <v>1.8149999999999999</v>
      </c>
      <c r="DB6" s="207">
        <f>[69]일반사항!$I$34</f>
        <v>7.26</v>
      </c>
      <c r="DC6" s="260">
        <f>[69]일반사항!$K$34</f>
        <v>5.1999999999999998E-2</v>
      </c>
      <c r="DD6" s="242">
        <f>(AG6*('수질 DATA관리'!L6-'수질 DATA관리'!J6))/3120/1000</f>
        <v>0.15415456410256409</v>
      </c>
      <c r="DE6" s="209">
        <f>IF((DQ6=0),0,(AG6*('수질 DATA관리'!L6-'수질 DATA관리'!J6))/DQ6/3120)</f>
        <v>0</v>
      </c>
      <c r="DF6" s="208">
        <f t="shared" si="5"/>
        <v>0</v>
      </c>
      <c r="DG6" s="207">
        <f t="shared" si="6"/>
        <v>0</v>
      </c>
      <c r="DH6" s="207">
        <f>(3120/('수질 DATA관리'!L6-'수질 DATA관리'!J6))*24</f>
        <v>17.312494219920467</v>
      </c>
      <c r="DI6" s="207">
        <f>(3120*DQ6)/('수질 DATA관리'!Q6*'수질 DATA관리'!S6)/10000</f>
        <v>0</v>
      </c>
      <c r="DJ6" s="207">
        <f>('수질 DATA관리'!R6/('수질 DATA관리'!L6-'수질 DATA관리'!J6))*100</f>
        <v>92.208452788310368</v>
      </c>
      <c r="DK6" s="261" t="str">
        <f>[69]일반사항!$G$49</f>
        <v>Epistylis외 다수</v>
      </c>
      <c r="DL6" s="243">
        <f>[69]일반사항!$C$49</f>
        <v>0</v>
      </c>
      <c r="DM6" s="210">
        <f>[69]일반사항!$D$49</f>
        <v>0</v>
      </c>
      <c r="DN6" s="210">
        <f>[69]일반사항!$E$49</f>
        <v>0</v>
      </c>
      <c r="DO6" s="210">
        <f>[69]일반사항!$F$49</f>
        <v>0</v>
      </c>
      <c r="DP6" s="13" t="e">
        <f t="shared" si="7"/>
        <v>#DIV/0!</v>
      </c>
      <c r="DQ6" s="206">
        <f>[69]SS!$K$61</f>
        <v>0</v>
      </c>
      <c r="DR6" s="206">
        <f>'[69]TS,VS,함수율'!$K$61</f>
        <v>0</v>
      </c>
      <c r="DS6" s="126">
        <f t="shared" si="28"/>
        <v>0</v>
      </c>
      <c r="DT6" s="243">
        <f>'[67]1'!$O$45</f>
        <v>0</v>
      </c>
      <c r="DU6" s="211">
        <f>'[67]1'!$O$46</f>
        <v>0</v>
      </c>
      <c r="DV6" s="210">
        <f>'[67]1'!$O$47</f>
        <v>0</v>
      </c>
      <c r="DW6" s="210">
        <f>'[67]1'!$O$48</f>
        <v>0</v>
      </c>
      <c r="DX6" s="13" t="e">
        <f t="shared" si="9"/>
        <v>#DIV/0!</v>
      </c>
      <c r="DY6" s="206">
        <f>'[67]1'!$O$53</f>
        <v>0</v>
      </c>
      <c r="DZ6" s="206">
        <f>'[67]1'!$O$54</f>
        <v>0</v>
      </c>
      <c r="EA6" s="93">
        <f t="shared" si="10"/>
        <v>0</v>
      </c>
      <c r="EB6" s="210">
        <f>'[67]1'!$P$45</f>
        <v>0</v>
      </c>
      <c r="EC6" s="211">
        <f>'[67]1'!$P$46</f>
        <v>0</v>
      </c>
      <c r="ED6" s="210">
        <f>'[67]1'!$P$47</f>
        <v>0</v>
      </c>
      <c r="EE6" s="210">
        <f>'[67]1'!$P$48</f>
        <v>0</v>
      </c>
      <c r="EF6" s="13" t="e">
        <f t="shared" si="11"/>
        <v>#DIV/0!</v>
      </c>
      <c r="EG6" s="206">
        <f>'[67]1'!$P$53</f>
        <v>0</v>
      </c>
      <c r="EH6" s="206">
        <f>'[67]1'!$P$54</f>
        <v>0</v>
      </c>
      <c r="EI6" s="93">
        <f t="shared" si="12"/>
        <v>0</v>
      </c>
      <c r="EJ6" s="174">
        <f>(BC6*'수질 DATA관리'!J6)/1980/1000</f>
        <v>0.13824333333333333</v>
      </c>
      <c r="EK6" s="173" t="e">
        <f>(BC6*'수질 DATA관리'!J6)/1980/EV6</f>
        <v>#DIV/0!</v>
      </c>
      <c r="EL6" s="174" t="e">
        <f t="shared" si="13"/>
        <v>#DIV/0!</v>
      </c>
      <c r="EM6" s="175" t="e">
        <f t="shared" si="14"/>
        <v>#DIV/0!</v>
      </c>
      <c r="EN6" s="175">
        <f>(1980/'수질 DATA관리'!J6*24)</f>
        <v>34.894991922455574</v>
      </c>
      <c r="EO6" s="175">
        <f>(1980*EV6)/('수질 DATA관리'!Y6*'수질 DATA관리'!AA6)/10000</f>
        <v>0</v>
      </c>
      <c r="EP6" s="261" t="str">
        <f>[69]일반사항!$G$50</f>
        <v>Vorticella외 다수</v>
      </c>
      <c r="EQ6" s="243">
        <f>[69]일반사항!$C$50</f>
        <v>0</v>
      </c>
      <c r="ER6" s="211">
        <f>[69]일반사항!$D$50</f>
        <v>0</v>
      </c>
      <c r="ES6" s="210">
        <f>[69]일반사항!$E$50</f>
        <v>0</v>
      </c>
      <c r="ET6" s="210">
        <f>[69]일반사항!$F$50</f>
        <v>0</v>
      </c>
      <c r="EU6" s="13" t="e">
        <f t="shared" si="15"/>
        <v>#DIV/0!</v>
      </c>
      <c r="EV6" s="206">
        <f>[69]SS!$K$62</f>
        <v>0</v>
      </c>
      <c r="EW6" s="206">
        <f>'[69]TS,VS,함수율'!$K$62</f>
        <v>0</v>
      </c>
      <c r="EX6" s="126">
        <f t="shared" si="16"/>
        <v>0</v>
      </c>
      <c r="EY6" s="231">
        <f>[69]일반사항!$C$35</f>
        <v>0</v>
      </c>
      <c r="EZ6" s="204">
        <f>[69]일반사항!$D$35</f>
        <v>0</v>
      </c>
      <c r="FA6" s="203">
        <f>[69]BOD!$K$35</f>
        <v>0</v>
      </c>
      <c r="FB6" s="203">
        <f>[69]TOC!$H$37</f>
        <v>0</v>
      </c>
      <c r="FC6" s="203">
        <f>'[69]TS,VS,함수율'!$I$36</f>
        <v>0</v>
      </c>
      <c r="FD6" s="205">
        <f>[69]TN!$H$37</f>
        <v>0</v>
      </c>
      <c r="FE6" s="205">
        <f>[69]TP!$H$37</f>
        <v>0</v>
      </c>
      <c r="FF6" s="257">
        <f>[69]총대장균!$J$37</f>
        <v>0</v>
      </c>
      <c r="FG6" s="231">
        <f>[69]일반사항!$C$36</f>
        <v>0</v>
      </c>
      <c r="FH6" s="204">
        <f>[69]일반사항!$D$36</f>
        <v>0</v>
      </c>
      <c r="FI6" s="203">
        <f>[69]BOD!$K$36</f>
        <v>0</v>
      </c>
      <c r="FJ6" s="203">
        <f>[69]TOC!$H$38</f>
        <v>0</v>
      </c>
      <c r="FK6" s="203">
        <f>'[69]TS,VS,함수율'!$I$37</f>
        <v>0</v>
      </c>
      <c r="FL6" s="205">
        <f>[69]TN!$H$38</f>
        <v>0</v>
      </c>
      <c r="FM6" s="205">
        <f>[69]TP!$H$38</f>
        <v>0</v>
      </c>
      <c r="FN6" s="257">
        <f>[69]총대장균!$J$38</f>
        <v>0</v>
      </c>
      <c r="FO6" s="231">
        <f>[69]일반사항!$C$37</f>
        <v>0</v>
      </c>
      <c r="FP6" s="204">
        <f>[69]일반사항!$D$37</f>
        <v>0</v>
      </c>
      <c r="FQ6" s="203">
        <f>[69]BOD!$K$37</f>
        <v>0</v>
      </c>
      <c r="FR6" s="203">
        <f>[69]TOC!$H$39</f>
        <v>0</v>
      </c>
      <c r="FS6" s="203">
        <f>[69]SS!$K$39</f>
        <v>0</v>
      </c>
      <c r="FT6" s="205">
        <f>[69]TN!$H$39</f>
        <v>0</v>
      </c>
      <c r="FU6" s="205">
        <f>[69]TP!$H$39</f>
        <v>0</v>
      </c>
      <c r="FV6" s="257">
        <f>[69]총대장균!$J$39</f>
        <v>0</v>
      </c>
      <c r="FW6" s="231">
        <f>[69]BOD!$K$38</f>
        <v>0</v>
      </c>
      <c r="FX6" s="203">
        <f>[69]TOC!$H$40</f>
        <v>0</v>
      </c>
      <c r="FY6" s="203">
        <f>[69]SS!$K$40</f>
        <v>0</v>
      </c>
      <c r="FZ6" s="205">
        <f>[69]TN!$H$40</f>
        <v>0</v>
      </c>
      <c r="GA6" s="287">
        <f>[69]TP!$H$40</f>
        <v>0</v>
      </c>
      <c r="GB6" s="293">
        <f>'[69]TS,VS,함수율'!$I$28</f>
        <v>0</v>
      </c>
      <c r="GC6" s="239">
        <f>'[69]TS,VS,함수율'!$K$28</f>
        <v>0</v>
      </c>
      <c r="GD6" s="93">
        <f t="shared" si="29"/>
        <v>0</v>
      </c>
      <c r="GE6" s="206">
        <f>'[69]TS,VS,함수율'!$I$29</f>
        <v>0</v>
      </c>
      <c r="GF6" s="206">
        <f>'[69]TS,VS,함수율'!$K$29</f>
        <v>0</v>
      </c>
      <c r="GG6" s="126">
        <f t="shared" si="18"/>
        <v>0</v>
      </c>
      <c r="GH6" s="231">
        <f>[69]BOD!$K$39</f>
        <v>0</v>
      </c>
      <c r="GI6" s="203">
        <f>[69]TOC!$H$41</f>
        <v>0</v>
      </c>
      <c r="GJ6" s="203">
        <f>[69]SS!$K$41</f>
        <v>0</v>
      </c>
      <c r="GK6" s="205">
        <f>[69]TN!$H$41</f>
        <v>0</v>
      </c>
      <c r="GL6" s="263">
        <f>[69]TP!$H$41</f>
        <v>0</v>
      </c>
      <c r="GM6" s="239">
        <f>'[69]TS,VS,함수율'!$I$30</f>
        <v>0</v>
      </c>
      <c r="GN6" s="206">
        <f>'[69]TS,VS,함수율'!$K$30</f>
        <v>0</v>
      </c>
      <c r="GO6" s="93">
        <f t="shared" si="19"/>
        <v>0</v>
      </c>
      <c r="GP6" s="252">
        <f>'[69]TS,VS,함수율'!$I$69</f>
        <v>0</v>
      </c>
      <c r="GQ6" s="231">
        <f>[69]일반사항!$C$40</f>
        <v>0</v>
      </c>
      <c r="GR6" s="204">
        <f>[69]일반사항!$D$40</f>
        <v>0</v>
      </c>
      <c r="GS6" s="203">
        <f>[69]BOD!$K$40</f>
        <v>0</v>
      </c>
      <c r="GT6" s="203">
        <f>[69]TOC!$H$42</f>
        <v>0</v>
      </c>
      <c r="GU6" s="203">
        <f>[69]SS!$K$42</f>
        <v>0</v>
      </c>
      <c r="GV6" s="205">
        <f>[69]TN!$H$42</f>
        <v>0</v>
      </c>
      <c r="GW6" s="205">
        <f>[69]TP!$H$42</f>
        <v>0</v>
      </c>
      <c r="GX6" s="257">
        <f>[69]총대장균!$J$42</f>
        <v>0</v>
      </c>
      <c r="GY6" s="231">
        <f>[69]일반사항!$C$41</f>
        <v>0</v>
      </c>
      <c r="GZ6" s="204">
        <f>[69]일반사항!$D$41</f>
        <v>0</v>
      </c>
      <c r="HA6" s="203">
        <f>[69]BOD!$K$41</f>
        <v>0</v>
      </c>
      <c r="HB6" s="203">
        <f>[69]TOC!$H$43</f>
        <v>0</v>
      </c>
      <c r="HC6" s="203">
        <f>[69]SS!$K$43</f>
        <v>0</v>
      </c>
      <c r="HD6" s="205">
        <f>[69]TN!$H$43</f>
        <v>0</v>
      </c>
      <c r="HE6" s="205">
        <f>[69]TP!$H$43</f>
        <v>0</v>
      </c>
      <c r="HF6" s="257">
        <f>[69]총대장균!$J$43</f>
        <v>0</v>
      </c>
      <c r="HG6" s="231">
        <f>[69]일반사항!$C$48</f>
        <v>0</v>
      </c>
      <c r="HH6" s="204">
        <f>[69]일반사항!$D$48</f>
        <v>0</v>
      </c>
      <c r="HI6" s="203">
        <f>[69]BOD!$K$48</f>
        <v>0</v>
      </c>
      <c r="HJ6" s="203">
        <f>[69]TOC!$H$50</f>
        <v>0</v>
      </c>
      <c r="HK6" s="203">
        <f>[69]SS!$K$50</f>
        <v>0</v>
      </c>
      <c r="HL6" s="205">
        <f>[69]TN!$H$50</f>
        <v>0</v>
      </c>
      <c r="HM6" s="205">
        <f>[69]TP!$H$50</f>
        <v>0</v>
      </c>
      <c r="HN6" s="257">
        <f>[69]총대장균!$J$50</f>
        <v>0</v>
      </c>
      <c r="HO6" s="231">
        <f>[69]일반사항!$C$42</f>
        <v>0</v>
      </c>
      <c r="HP6" s="204">
        <f>[69]일반사항!$D$42</f>
        <v>0</v>
      </c>
      <c r="HQ6" s="203">
        <f>[69]BOD!$K$42</f>
        <v>0</v>
      </c>
      <c r="HR6" s="203">
        <f>[69]TOC!$H$44</f>
        <v>0</v>
      </c>
      <c r="HS6" s="203">
        <f>[69]SS!$K$44</f>
        <v>0</v>
      </c>
      <c r="HT6" s="205">
        <f>[69]TN!$H$44</f>
        <v>0</v>
      </c>
      <c r="HU6" s="205">
        <f>[69]TP!$H$44</f>
        <v>0</v>
      </c>
      <c r="HV6" s="257">
        <f>[69]총대장균!$J$44</f>
        <v>0</v>
      </c>
      <c r="HW6" s="231">
        <f>[69]일반사항!$K$47</f>
        <v>0</v>
      </c>
      <c r="HX6" s="204">
        <f>[69]일반사항!$K$47</f>
        <v>0</v>
      </c>
      <c r="HY6" s="203">
        <f>[69]BOD!$K$47</f>
        <v>0</v>
      </c>
      <c r="HZ6" s="203">
        <f>[69]TOC!$H$49</f>
        <v>0</v>
      </c>
      <c r="IA6" s="203">
        <f>[69]SS!$K$49</f>
        <v>0</v>
      </c>
      <c r="IB6" s="205">
        <f>[69]TN!$H$49</f>
        <v>0</v>
      </c>
      <c r="IC6" s="205">
        <f>[69]TP!$H$49</f>
        <v>0</v>
      </c>
      <c r="ID6" s="257">
        <f>[69]총대장균!$J$49</f>
        <v>0</v>
      </c>
      <c r="IE6" s="231">
        <f>[69]일반사항!$C$43</f>
        <v>0</v>
      </c>
      <c r="IF6" s="204">
        <f>[69]일반사항!$D$43</f>
        <v>0</v>
      </c>
      <c r="IG6" s="203">
        <f>[69]BOD!$K$43</f>
        <v>0</v>
      </c>
      <c r="IH6" s="203">
        <f>[69]TOC!$H$45</f>
        <v>0</v>
      </c>
      <c r="II6" s="203">
        <f>[69]SS!$K$45</f>
        <v>0</v>
      </c>
      <c r="IJ6" s="205">
        <f>[69]TN!$H$45</f>
        <v>0</v>
      </c>
      <c r="IK6" s="205">
        <f>[69]TP!$H$45</f>
        <v>0</v>
      </c>
      <c r="IL6" s="257">
        <f>[69]총대장균!$J$45</f>
        <v>0</v>
      </c>
      <c r="IM6" s="231">
        <f>[69]일반사항!$C$44</f>
        <v>0</v>
      </c>
      <c r="IN6" s="204">
        <f>[69]일반사항!$D$44</f>
        <v>0</v>
      </c>
      <c r="IO6" s="203">
        <f>[69]BOD!$K$44</f>
        <v>0</v>
      </c>
      <c r="IP6" s="203">
        <f>[69]TOC!$H$46</f>
        <v>0</v>
      </c>
      <c r="IQ6" s="203">
        <f>[69]SS!$K$46</f>
        <v>0</v>
      </c>
      <c r="IR6" s="205">
        <f>[69]TN!$H$46</f>
        <v>0</v>
      </c>
      <c r="IS6" s="205">
        <f>[69]TP!$H$46</f>
        <v>0</v>
      </c>
      <c r="IT6" s="257">
        <f>[69]총대장균!$J$46</f>
        <v>0</v>
      </c>
      <c r="IU6" s="231">
        <f>[69]일반사항!$C$45</f>
        <v>0</v>
      </c>
      <c r="IV6" s="204">
        <f>[69]일반사항!$D$45</f>
        <v>0</v>
      </c>
      <c r="IW6" s="203">
        <f>[69]BOD!$K$45</f>
        <v>0</v>
      </c>
      <c r="IX6" s="203">
        <f>[69]TOC!$H$47</f>
        <v>0</v>
      </c>
      <c r="IY6" s="203">
        <f>[69]SS!$K$47</f>
        <v>0</v>
      </c>
      <c r="IZ6" s="205">
        <f>[69]TN!$H$47</f>
        <v>0</v>
      </c>
      <c r="JA6" s="205">
        <f>[69]TP!$H$47</f>
        <v>0</v>
      </c>
      <c r="JB6" s="257">
        <f>[69]총대장균!$J$47</f>
        <v>0</v>
      </c>
      <c r="JC6" s="231">
        <f>[69]일반사항!$C$46</f>
        <v>0</v>
      </c>
      <c r="JD6" s="204">
        <f>[69]일반사항!$D$46</f>
        <v>0</v>
      </c>
      <c r="JE6" s="203">
        <f>[69]BOD!$K$46</f>
        <v>0</v>
      </c>
      <c r="JF6" s="203">
        <f>[69]TOC!$H$48</f>
        <v>0</v>
      </c>
      <c r="JG6" s="203">
        <f>[69]SS!$K$48</f>
        <v>0</v>
      </c>
      <c r="JH6" s="205">
        <f>[69]TN!$H$48</f>
        <v>0</v>
      </c>
      <c r="JI6" s="205">
        <f>[69]TP!$H$48</f>
        <v>0</v>
      </c>
      <c r="JJ6" s="257">
        <f>[69]총대장균!$J$48</f>
        <v>0</v>
      </c>
      <c r="JK6" s="595"/>
      <c r="JL6" s="131">
        <f>[69]일반사항!$C$52</f>
        <v>0</v>
      </c>
      <c r="JM6" s="644">
        <f>[69]일반사항!$D$52</f>
        <v>0</v>
      </c>
      <c r="JN6" s="131">
        <f>[69]BOD!$K$49</f>
        <v>132.74999999999997</v>
      </c>
      <c r="JO6" s="131">
        <f>[69]TOC!$H$51</f>
        <v>0</v>
      </c>
      <c r="JP6" s="131">
        <f>[69]SS!$K$51</f>
        <v>0</v>
      </c>
      <c r="JQ6" s="131">
        <f>[69]TN!$H$51</f>
        <v>0</v>
      </c>
      <c r="JR6" s="131">
        <f>[69]TP!$H$51</f>
        <v>0</v>
      </c>
      <c r="JS6" s="131">
        <f>[69]총대장균!$J$51</f>
        <v>0</v>
      </c>
      <c r="JT6" s="645">
        <f>[69]일반사항!$H$52</f>
        <v>0</v>
      </c>
      <c r="JU6" s="645">
        <f>[69]일반사항!$I$52</f>
        <v>0</v>
      </c>
      <c r="JV6" s="644">
        <f>[69]일반사항!$K$52</f>
        <v>-0.5</v>
      </c>
      <c r="JW6" s="131">
        <f>[69]일반사항!$C$53</f>
        <v>0</v>
      </c>
      <c r="JX6" s="644">
        <f>[69]일반사항!$D$53</f>
        <v>0</v>
      </c>
      <c r="JY6" s="131">
        <f>[69]BOD!$K$50</f>
        <v>2.3199999999999985</v>
      </c>
      <c r="JZ6" s="131">
        <f>[69]TOC!$H$52</f>
        <v>0</v>
      </c>
      <c r="KA6" s="131">
        <f>[69]SS!$K$52</f>
        <v>0</v>
      </c>
      <c r="KB6" s="131">
        <f>[69]TN!$H$52</f>
        <v>0</v>
      </c>
      <c r="KC6" s="131">
        <f>[69]TP!$H$52</f>
        <v>0</v>
      </c>
      <c r="KD6" s="131">
        <f>[69]총대장균!$J$52</f>
        <v>0</v>
      </c>
      <c r="KE6" s="645">
        <f>[69]일반사항!$H$53</f>
        <v>0</v>
      </c>
      <c r="KF6" s="645">
        <f>[69]일반사항!$I$53</f>
        <v>0</v>
      </c>
      <c r="KG6" s="644">
        <f>[69]일반사항!$K$53</f>
        <v>-0.01</v>
      </c>
      <c r="KH6" s="645">
        <f>[69]일반사항!$C$54</f>
        <v>0</v>
      </c>
      <c r="KI6" s="645">
        <f>[69]일반사항!$D$54</f>
        <v>0</v>
      </c>
      <c r="KJ6" s="131">
        <f>[69]BOD!$K$51</f>
        <v>1.8399999999999999</v>
      </c>
      <c r="KK6" s="131">
        <f>[69]TOC!$H$53</f>
        <v>0</v>
      </c>
      <c r="KL6" s="131">
        <f>[69]SS!$K$53</f>
        <v>0</v>
      </c>
      <c r="KM6" s="131">
        <f>[69]TN!$H$53</f>
        <v>0</v>
      </c>
      <c r="KN6" s="131">
        <f>[69]TP!$H$53</f>
        <v>0</v>
      </c>
      <c r="KO6" s="131">
        <f>[69]총대장균!$J$53</f>
        <v>0</v>
      </c>
      <c r="KP6" s="645">
        <f>[69]일반사항!$H$54</f>
        <v>0</v>
      </c>
      <c r="KQ6" s="645">
        <f>[69]일반사항!$I$54</f>
        <v>0</v>
      </c>
      <c r="KR6" s="644">
        <f>[69]일반사항!$K$54</f>
        <v>-0.01</v>
      </c>
      <c r="KS6" s="131">
        <f>'[69]TS,VS,함수율'!$I$39</f>
        <v>0</v>
      </c>
      <c r="KT6" s="131">
        <f>'[69]TS,VS,함수율'!$K$39</f>
        <v>0</v>
      </c>
      <c r="KU6" s="93">
        <f t="shared" si="30"/>
        <v>0</v>
      </c>
      <c r="KV6" s="131">
        <f t="shared" si="31"/>
        <v>0</v>
      </c>
      <c r="KW6" s="131">
        <f t="shared" si="32"/>
        <v>0</v>
      </c>
      <c r="KX6" s="667">
        <f t="shared" si="33"/>
        <v>0</v>
      </c>
      <c r="KY6" s="131">
        <f>[69]BOD!$K$52</f>
        <v>0</v>
      </c>
      <c r="KZ6" s="131">
        <f>[69]TOC!$H$54</f>
        <v>0</v>
      </c>
      <c r="LA6" s="131">
        <f>[69]SS!$K$54</f>
        <v>0</v>
      </c>
      <c r="LB6" s="131">
        <f>[69]TN!$H$54</f>
        <v>0</v>
      </c>
      <c r="LC6" s="131">
        <f>[69]TP!$H$54</f>
        <v>0</v>
      </c>
      <c r="LD6" s="131">
        <f>'[69]TS,VS,함수율'!$I$38</f>
        <v>0</v>
      </c>
      <c r="LE6" s="131">
        <f>'[69]TS,VS,함수율'!$K$38</f>
        <v>0</v>
      </c>
      <c r="LF6" s="667">
        <f t="shared" si="34"/>
        <v>0</v>
      </c>
      <c r="LG6" s="666">
        <f>'[69]TS,VS,함수율'!$I$70</f>
        <v>0</v>
      </c>
      <c r="LH6" s="131">
        <f>[69]일반사항!$C$51</f>
        <v>0</v>
      </c>
      <c r="LI6" s="644">
        <f>[69]일반사항!$D$51</f>
        <v>0</v>
      </c>
      <c r="LJ6" s="131">
        <f>[69]일반사항!$E$51</f>
        <v>0</v>
      </c>
      <c r="LM6" s="666">
        <f>[69]SS!$K$63</f>
        <v>0</v>
      </c>
      <c r="LN6" s="131">
        <f>'[69]TS,VS,함수율'!$K$63</f>
        <v>0</v>
      </c>
      <c r="LO6" s="93">
        <f t="shared" si="35"/>
        <v>0</v>
      </c>
      <c r="LP6" s="131">
        <f>(JL6*'수질 DATA관리'!AP6)/1315.6/1000</f>
        <v>0</v>
      </c>
      <c r="LQ6" s="209">
        <f>IF((LM6=0),0,(JN6*'수질 DATA관리'!AP6)/LM6/1315.6)</f>
        <v>0</v>
      </c>
      <c r="LR6" s="208" t="e">
        <f t="shared" si="36"/>
        <v>#DIV/0!</v>
      </c>
      <c r="LS6" s="208" t="e">
        <f t="shared" si="37"/>
        <v>#DIV/0!</v>
      </c>
      <c r="LT6" s="645">
        <f>(1315.6/'수질 DATA관리'!AP6)*24</f>
        <v>23.615856394913983</v>
      </c>
      <c r="LU6" s="704" t="str">
        <f>IFERROR((1315.6*LM6)/('수질 DATA관리'!BD6*LM6),"-")</f>
        <v>-</v>
      </c>
      <c r="LV6" s="644">
        <f>('수질 DATA관리'!AY6+'수질 DATA관리'!AZ6)/'수질 DATA관리'!AP6</f>
        <v>1.9723261032161556</v>
      </c>
      <c r="LW6" s="131" t="str">
        <f>[69]일반사항!$G$51</f>
        <v>Epistylis외 다수</v>
      </c>
    </row>
    <row r="7" spans="1:343" s="131" customFormat="1" ht="18" customHeight="1">
      <c r="A7" s="200">
        <f>[70]일반사항!$B$4</f>
        <v>44200</v>
      </c>
      <c r="B7" s="201" t="str">
        <f>[70]일반사항!$C$6</f>
        <v>맑음</v>
      </c>
      <c r="C7" s="555"/>
      <c r="D7" s="202">
        <f>[70]일반사항!$E$6</f>
        <v>-5.4</v>
      </c>
      <c r="E7" s="245">
        <f>[70]일반사항!$H$6</f>
        <v>0</v>
      </c>
      <c r="F7" s="231">
        <f>[70]일반사항!$C$26</f>
        <v>10.4</v>
      </c>
      <c r="G7" s="204">
        <f>[70]일반사항!$D$26</f>
        <v>7.53</v>
      </c>
      <c r="H7" s="203">
        <f>[70]BOD!$K$26</f>
        <v>251.24999999999997</v>
      </c>
      <c r="I7" s="203">
        <f>[70]TOC!$H$28</f>
        <v>135.22344606581001</v>
      </c>
      <c r="J7" s="203">
        <f>[70]SS!$K$28</f>
        <v>169.99999999999983</v>
      </c>
      <c r="K7" s="205">
        <f>[70]TN!$H$28</f>
        <v>57.866400000000006</v>
      </c>
      <c r="L7" s="205">
        <f>[70]TP!$H$28</f>
        <v>6.1168800000000001</v>
      </c>
      <c r="M7" s="270">
        <f>[70]총대장균!$J$28</f>
        <v>210000</v>
      </c>
      <c r="N7" s="272">
        <f>[70]일반사항!$H$26</f>
        <v>40.506480000000003</v>
      </c>
      <c r="O7" s="233">
        <f>[70]일반사항!$I$26</f>
        <v>2.8933200000000006</v>
      </c>
      <c r="P7" s="252">
        <f>[70]일반사항!$K$26</f>
        <v>5.6168800000000001</v>
      </c>
      <c r="Q7" s="231">
        <f>[70]일반사항!$C$27</f>
        <v>10.3</v>
      </c>
      <c r="R7" s="204">
        <f>[70]일반사항!$D$27</f>
        <v>7.42</v>
      </c>
      <c r="S7" s="203">
        <f>[70]BOD!$K$27</f>
        <v>175.87499999999997</v>
      </c>
      <c r="T7" s="203">
        <f>[70]TOC!$H$29</f>
        <v>112.94041879562</v>
      </c>
      <c r="U7" s="203">
        <f>[70]SS!$K$29</f>
        <v>133.33333333333334</v>
      </c>
      <c r="V7" s="205">
        <f>[70]TN!$H$29</f>
        <v>48.142800000000001</v>
      </c>
      <c r="W7" s="205">
        <f>[70]TP!$H$29</f>
        <v>4.8067200000000003</v>
      </c>
      <c r="X7" s="257">
        <f>[70]총대장균!$J$29</f>
        <v>170000</v>
      </c>
      <c r="Y7" s="239">
        <f>'[70]TS,VS,함수율'!$I$31</f>
        <v>0</v>
      </c>
      <c r="Z7" s="206">
        <f>'[70]TS,VS,함수율'!$K$31</f>
        <v>0</v>
      </c>
      <c r="AA7" s="126">
        <f t="shared" si="0"/>
        <v>0</v>
      </c>
      <c r="AB7" s="239">
        <f>'[70]TS,VS,함수율'!$I$35</f>
        <v>0</v>
      </c>
      <c r="AC7" s="206">
        <f>'[70]TS,VS,함수율'!$K$35</f>
        <v>0</v>
      </c>
      <c r="AD7" s="126">
        <f t="shared" si="1"/>
        <v>0</v>
      </c>
      <c r="AE7" s="231">
        <f>[70]일반사항!$C$28</f>
        <v>10.199999999999999</v>
      </c>
      <c r="AF7" s="204">
        <f>[70]일반사항!$D$28</f>
        <v>7.36</v>
      </c>
      <c r="AG7" s="203">
        <f>[70]BOD!$K$28</f>
        <v>82.199999999999989</v>
      </c>
      <c r="AH7" s="203">
        <f>[70]TOC!$H$30</f>
        <v>63.920069537107999</v>
      </c>
      <c r="AI7" s="203">
        <f>[70]SS!$K$30</f>
        <v>40</v>
      </c>
      <c r="AJ7" s="205">
        <f>[70]TN!$H$30</f>
        <v>35.511600000000001</v>
      </c>
      <c r="AK7" s="205">
        <f>[70]TP!$H$30</f>
        <v>3.2027999999999999</v>
      </c>
      <c r="AL7" s="257">
        <f>[70]총대장균!$J$30</f>
        <v>150000</v>
      </c>
      <c r="AM7" s="231">
        <f>[70]일반사항!$C$29</f>
        <v>10.3</v>
      </c>
      <c r="AN7" s="204">
        <f>[70]일반사항!$D$29</f>
        <v>6.97</v>
      </c>
      <c r="AO7" s="203">
        <f>[70]BOD!$K$29</f>
        <v>2.1300000000000012</v>
      </c>
      <c r="AP7" s="203">
        <f>[70]TOC!$H$31</f>
        <v>6.2954552641000001</v>
      </c>
      <c r="AQ7" s="203">
        <f>[70]SS!$K$31</f>
        <v>4</v>
      </c>
      <c r="AR7" s="205">
        <f>[70]TN!$H$31</f>
        <v>13.782</v>
      </c>
      <c r="AS7" s="205">
        <f>[70]TP!$H$31</f>
        <v>0.21638399999999997</v>
      </c>
      <c r="AT7" s="257">
        <f>[70]총대장균!$J$31</f>
        <v>490</v>
      </c>
      <c r="AU7" s="233">
        <f>[70]일반사항!$H$29</f>
        <v>2.7564000000000002</v>
      </c>
      <c r="AV7" s="207">
        <f>[70]일반사항!$I$29</f>
        <v>11.025600000000001</v>
      </c>
      <c r="AW7" s="260">
        <f>[70]일반사항!$K$29</f>
        <v>0.18638399999999997</v>
      </c>
      <c r="AX7" s="239">
        <f>'[70]TS,VS,함수율'!$I$32</f>
        <v>0</v>
      </c>
      <c r="AY7" s="206">
        <f>'[70]TS,VS,함수율'!$K$32</f>
        <v>0</v>
      </c>
      <c r="AZ7" s="126">
        <f t="shared" si="2"/>
        <v>0</v>
      </c>
      <c r="BA7" s="231">
        <f>[70]일반사항!$C$30</f>
        <v>10.4</v>
      </c>
      <c r="BB7" s="204">
        <f>[70]일반사항!$D$30</f>
        <v>7.48</v>
      </c>
      <c r="BC7" s="203">
        <f>[70]BOD!$K$30</f>
        <v>237</v>
      </c>
      <c r="BD7" s="203">
        <f>[70]TOC!$H$32</f>
        <v>156.0097209704</v>
      </c>
      <c r="BE7" s="203">
        <f>[70]SS!$K$32</f>
        <v>236.66666666666694</v>
      </c>
      <c r="BF7" s="205">
        <f>[70]TN!$H$32</f>
        <v>50.730000000000004</v>
      </c>
      <c r="BG7" s="205">
        <f>[70]TP!$H$32</f>
        <v>6.0141600000000004</v>
      </c>
      <c r="BH7" s="257">
        <f>[70]총대장균!$J$32</f>
        <v>200000</v>
      </c>
      <c r="BI7" s="231">
        <f>[70]일반사항!$C$31</f>
        <v>10.5</v>
      </c>
      <c r="BJ7" s="204">
        <f>[70]일반사항!$D$31</f>
        <v>6.96</v>
      </c>
      <c r="BK7" s="203">
        <f>[70]BOD!$K$31</f>
        <v>5.88</v>
      </c>
      <c r="BL7" s="203">
        <f>[70]TOC!$H$33</f>
        <v>6.9779114440779999</v>
      </c>
      <c r="BM7" s="203">
        <f>[70]SS!$K$33</f>
        <v>7.6000000000000227</v>
      </c>
      <c r="BN7" s="205">
        <f>[70]TN!$H$33</f>
        <v>8.7972000000000001</v>
      </c>
      <c r="BO7" s="205">
        <f>[70]TP!$H$33</f>
        <v>0.32841599999999999</v>
      </c>
      <c r="BP7" s="257">
        <f>[70]총대장균!$J$33</f>
        <v>410</v>
      </c>
      <c r="BQ7" s="233">
        <f>[70]일반사항!$H$31</f>
        <v>0.87972000000000006</v>
      </c>
      <c r="BR7" s="207">
        <f>[70]일반사항!$I$31</f>
        <v>7.9174800000000003</v>
      </c>
      <c r="BS7" s="260">
        <f>[70]일반사항!$K$31</f>
        <v>0.25841599999999998</v>
      </c>
      <c r="BT7" s="239">
        <f>'[70]TS,VS,함수율'!$I$33</f>
        <v>0</v>
      </c>
      <c r="BU7" s="206">
        <f>'[70]TS,VS,함수율'!$K$33</f>
        <v>0</v>
      </c>
      <c r="BV7" s="126">
        <f t="shared" si="3"/>
        <v>0</v>
      </c>
      <c r="BW7" s="231">
        <f>[70]일반사항!$C$32</f>
        <v>10.4</v>
      </c>
      <c r="BX7" s="204">
        <f>[70]일반사항!$D$32</f>
        <v>6.97</v>
      </c>
      <c r="BY7" s="203">
        <f>[70]BOD!$K$32</f>
        <v>3.4950000000000001</v>
      </c>
      <c r="BZ7" s="203">
        <f>[70]TOC!$H$34</f>
        <v>7.2767769744640001</v>
      </c>
      <c r="CA7" s="203">
        <f>[70]SS!$K$34</f>
        <v>6</v>
      </c>
      <c r="CB7" s="205">
        <f>[70]TN!$H$34</f>
        <v>12.69</v>
      </c>
      <c r="CC7" s="205">
        <f>[70]TP!$H$34</f>
        <v>0.28051200000000004</v>
      </c>
      <c r="CD7" s="257">
        <f>[70]총대장균!$J$34</f>
        <v>370</v>
      </c>
      <c r="CE7" s="231">
        <f>[70]일반사항!$C$33</f>
        <v>10.3</v>
      </c>
      <c r="CF7" s="204">
        <f>[70]일반사항!$D$33</f>
        <v>6.9</v>
      </c>
      <c r="CG7" s="203">
        <f>[70]BOD!$K$33</f>
        <v>3.0500000000000007</v>
      </c>
      <c r="CH7" s="203">
        <f>[70]TOC!$H$35</f>
        <v>6.1538669026779997</v>
      </c>
      <c r="CI7" s="203">
        <f>[70]SS!$K$35</f>
        <v>7.1999999999999895</v>
      </c>
      <c r="CJ7" s="205">
        <f>[70]TN!$H$35</f>
        <v>12.493919999999999</v>
      </c>
      <c r="CK7" s="205">
        <f>[70]TP!$H$35</f>
        <v>0.18110399999999999</v>
      </c>
      <c r="CL7" s="257">
        <f>[70]총대장균!$J$35</f>
        <v>21</v>
      </c>
      <c r="CM7" s="233">
        <f>[70]일반사항!$H$33</f>
        <v>2.4987840000000001</v>
      </c>
      <c r="CN7" s="207">
        <f>[70]일반사항!$I$33</f>
        <v>9.9951360000000005</v>
      </c>
      <c r="CO7" s="260">
        <f>[70]일반사항!$K$33</f>
        <v>0.17110399999999998</v>
      </c>
      <c r="CP7" s="239">
        <f>'[70]TS,VS,함수율'!$I$34</f>
        <v>0</v>
      </c>
      <c r="CQ7" s="206">
        <f>'[70]TS,VS,함수율'!$K$34</f>
        <v>0</v>
      </c>
      <c r="CR7" s="126">
        <f t="shared" si="4"/>
        <v>0</v>
      </c>
      <c r="CS7" s="231">
        <f>[70]일반사항!$C$34</f>
        <v>10.199999999999999</v>
      </c>
      <c r="CT7" s="204">
        <f>[70]일반사항!$D$34</f>
        <v>6.87</v>
      </c>
      <c r="CU7" s="203">
        <f>[70]BOD!$K$34</f>
        <v>2.6099999999999994</v>
      </c>
      <c r="CV7" s="203">
        <f>[70]TOC!$H$36</f>
        <v>7.224541166182</v>
      </c>
      <c r="CW7" s="203">
        <f>[70]SS!$K$36</f>
        <v>3.6000000000000227</v>
      </c>
      <c r="CX7" s="205">
        <f>[70]TN!$H$36</f>
        <v>10.431360000000002</v>
      </c>
      <c r="CY7" s="205">
        <f>[70]TP!$H$36</f>
        <v>9.8063999999999998E-2</v>
      </c>
      <c r="CZ7" s="257">
        <f>[70]총대장균!$J$36</f>
        <v>0.5</v>
      </c>
      <c r="DA7" s="233">
        <f>[70]일반사항!$H$34</f>
        <v>2.0862720000000006</v>
      </c>
      <c r="DB7" s="207">
        <f>[70]일반사항!$I$34</f>
        <v>8.3450880000000023</v>
      </c>
      <c r="DC7" s="260">
        <f>[70]일반사항!$K$34</f>
        <v>8.8064000000000003E-2</v>
      </c>
      <c r="DD7" s="242">
        <f>(AG7*('수질 DATA관리'!L7-'수질 DATA관리'!J7))/3120/1000</f>
        <v>0.11714026923076921</v>
      </c>
      <c r="DE7" s="209">
        <f>IF((DQ7=0),0,(AG7*('수질 DATA관리'!L7-'수질 DATA관리'!J7))/DQ7/3120)</f>
        <v>5.0710073260073235E-2</v>
      </c>
      <c r="DF7" s="208">
        <f t="shared" si="5"/>
        <v>2.3147365931132358</v>
      </c>
      <c r="DG7" s="207">
        <f t="shared" si="6"/>
        <v>25.66504308729861</v>
      </c>
      <c r="DH7" s="207">
        <f>(3120/('수질 DATA관리'!L7-'수질 DATA관리'!J7))*24</f>
        <v>16.841347667671268</v>
      </c>
      <c r="DI7" s="207">
        <f>(3120*DQ7)/('수질 DATA관리'!Q7*'수질 DATA관리'!S7)/10000</f>
        <v>18.262257696693275</v>
      </c>
      <c r="DJ7" s="207">
        <f>('수질 DATA관리'!R7/('수질 DATA관리'!L7-'수질 DATA관리'!J7))*100</f>
        <v>89.768791327425674</v>
      </c>
      <c r="DK7" s="261" t="str">
        <f>[70]일반사항!$G$49</f>
        <v>Acineta외 다수</v>
      </c>
      <c r="DL7" s="243">
        <f>[70]일반사항!$C$49</f>
        <v>10.3</v>
      </c>
      <c r="DM7" s="210">
        <f>[70]일반사항!$D$49</f>
        <v>6.49</v>
      </c>
      <c r="DN7" s="210">
        <f>[70]일반사항!$E$49</f>
        <v>3.4</v>
      </c>
      <c r="DO7" s="210">
        <f>[70]일반사항!$F$49</f>
        <v>17</v>
      </c>
      <c r="DP7" s="13">
        <f t="shared" si="7"/>
        <v>73.593073593073569</v>
      </c>
      <c r="DQ7" s="206">
        <f>[70]SS!$K$61</f>
        <v>2310.0000000000009</v>
      </c>
      <c r="DR7" s="206">
        <f>'[70]TS,VS,함수율'!$K$61</f>
        <v>0</v>
      </c>
      <c r="DS7" s="126">
        <f t="shared" ref="DS7" si="38">IF(ISERROR(DR7/DQ7)=FALSE, DR7/DQ7, "0")*100</f>
        <v>0</v>
      </c>
      <c r="DT7" s="243">
        <f>'[67]1'!$O$45</f>
        <v>0</v>
      </c>
      <c r="DU7" s="211">
        <f>'[67]1'!$O$46</f>
        <v>0</v>
      </c>
      <c r="DV7" s="210">
        <f>'[67]1'!$O$47</f>
        <v>0</v>
      </c>
      <c r="DW7" s="210">
        <f>'[67]1'!$O$48</f>
        <v>0</v>
      </c>
      <c r="DX7" s="13" t="e">
        <f t="shared" si="9"/>
        <v>#DIV/0!</v>
      </c>
      <c r="DY7" s="206">
        <f>'[67]1'!$O$53</f>
        <v>0</v>
      </c>
      <c r="DZ7" s="206">
        <f>'[67]1'!$O$54</f>
        <v>0</v>
      </c>
      <c r="EA7" s="93">
        <f t="shared" si="10"/>
        <v>0</v>
      </c>
      <c r="EB7" s="210">
        <f>'[67]1'!$P$45</f>
        <v>0</v>
      </c>
      <c r="EC7" s="211">
        <f>'[67]1'!$P$46</f>
        <v>0</v>
      </c>
      <c r="ED7" s="210">
        <f>'[67]1'!$P$47</f>
        <v>0</v>
      </c>
      <c r="EE7" s="210">
        <f>'[67]1'!$P$48</f>
        <v>0</v>
      </c>
      <c r="EF7" s="13" t="e">
        <f t="shared" si="11"/>
        <v>#DIV/0!</v>
      </c>
      <c r="EG7" s="206">
        <f>'[67]1'!$P$53</f>
        <v>0</v>
      </c>
      <c r="EH7" s="206">
        <f>'[67]1'!$P$54</f>
        <v>0</v>
      </c>
      <c r="EI7" s="93">
        <f t="shared" si="12"/>
        <v>0</v>
      </c>
      <c r="EJ7" s="174">
        <f>(BC7*'수질 DATA관리'!J7)/1980/1000</f>
        <v>0.16838969696969697</v>
      </c>
      <c r="EK7" s="173">
        <f>(BC7*'수질 DATA관리'!J7)/1980/EV7</f>
        <v>6.4270876705991187E-2</v>
      </c>
      <c r="EL7" s="174">
        <f t="shared" si="13"/>
        <v>4.6717918391484323</v>
      </c>
      <c r="EM7" s="175">
        <f t="shared" si="14"/>
        <v>39.406999481224311</v>
      </c>
      <c r="EN7" s="175">
        <f>(1980/'수질 DATA관리'!J7*24)</f>
        <v>33.778788740403755</v>
      </c>
      <c r="EO7" s="175">
        <f>(1980*EV7)/('수질 DATA관리'!Y7*'수질 DATA관리'!AA7)/10000</f>
        <v>29.172665107072163</v>
      </c>
      <c r="EP7" s="261" t="str">
        <f>[70]일반사항!$G$50</f>
        <v>Vorticella외 다수</v>
      </c>
      <c r="EQ7" s="243">
        <f>[70]일반사항!$C$50</f>
        <v>10.5</v>
      </c>
      <c r="ER7" s="211">
        <f>[70]일반사항!$D$50</f>
        <v>6.42</v>
      </c>
      <c r="ES7" s="210">
        <f>[70]일반사항!$E$50</f>
        <v>3.2</v>
      </c>
      <c r="ET7" s="210">
        <f>[70]일반사항!$F$50</f>
        <v>25</v>
      </c>
      <c r="EU7" s="13">
        <f t="shared" si="15"/>
        <v>95.419847328244259</v>
      </c>
      <c r="EV7" s="206">
        <f>[70]SS!$K$62</f>
        <v>2620.0000000000005</v>
      </c>
      <c r="EW7" s="206">
        <f>'[70]TS,VS,함수율'!$K$62</f>
        <v>0</v>
      </c>
      <c r="EX7" s="126">
        <f t="shared" si="16"/>
        <v>0</v>
      </c>
      <c r="EY7" s="231">
        <f>[70]일반사항!$C$35</f>
        <v>0</v>
      </c>
      <c r="EZ7" s="204">
        <f>[70]일반사항!$D$35</f>
        <v>0</v>
      </c>
      <c r="FA7" s="203">
        <f>[70]BOD!$K$35</f>
        <v>0</v>
      </c>
      <c r="FB7" s="203">
        <f>[70]TOC!$H$37</f>
        <v>0</v>
      </c>
      <c r="FC7" s="203">
        <f>'[70]TS,VS,함수율'!$I$36</f>
        <v>0</v>
      </c>
      <c r="FD7" s="205">
        <f>[70]TN!$H$37</f>
        <v>0</v>
      </c>
      <c r="FE7" s="205">
        <f>[70]TP!$H$37</f>
        <v>0</v>
      </c>
      <c r="FF7" s="257">
        <f>[70]총대장균!$J$37</f>
        <v>0</v>
      </c>
      <c r="FG7" s="231">
        <f>[70]일반사항!$C$36</f>
        <v>0</v>
      </c>
      <c r="FH7" s="204">
        <f>[70]일반사항!$D$36</f>
        <v>0</v>
      </c>
      <c r="FI7" s="203">
        <f>[70]BOD!$K$36</f>
        <v>0</v>
      </c>
      <c r="FJ7" s="203">
        <f>[70]TOC!$H$38</f>
        <v>0</v>
      </c>
      <c r="FK7" s="203">
        <f>'[70]TS,VS,함수율'!$I$37</f>
        <v>0</v>
      </c>
      <c r="FL7" s="205">
        <f>[70]TN!$H$38</f>
        <v>0</v>
      </c>
      <c r="FM7" s="205">
        <f>[70]TP!$H$38</f>
        <v>0</v>
      </c>
      <c r="FN7" s="257">
        <f>[70]총대장균!$J$38</f>
        <v>0</v>
      </c>
      <c r="FO7" s="231">
        <f>[70]일반사항!$C$37</f>
        <v>0</v>
      </c>
      <c r="FP7" s="204">
        <f>[70]일반사항!$D$37</f>
        <v>0</v>
      </c>
      <c r="FQ7" s="203">
        <f>[70]BOD!$K$37</f>
        <v>0</v>
      </c>
      <c r="FR7" s="203">
        <f>[70]TOC!$H$39</f>
        <v>0</v>
      </c>
      <c r="FS7" s="203">
        <f>[70]SS!$K$39</f>
        <v>0</v>
      </c>
      <c r="FT7" s="205">
        <f>[70]TN!$H$39</f>
        <v>0</v>
      </c>
      <c r="FU7" s="205">
        <f>[70]TP!$H$39</f>
        <v>0</v>
      </c>
      <c r="FV7" s="257">
        <f>[70]총대장균!$J$39</f>
        <v>0</v>
      </c>
      <c r="FW7" s="231">
        <f>[70]BOD!$K$38</f>
        <v>0</v>
      </c>
      <c r="FX7" s="203">
        <f>[70]TOC!$H$40</f>
        <v>0</v>
      </c>
      <c r="FY7" s="203">
        <f>[70]SS!$K$40</f>
        <v>0</v>
      </c>
      <c r="FZ7" s="205">
        <f>[70]TN!$H$40</f>
        <v>0</v>
      </c>
      <c r="GA7" s="287">
        <f>[70]TP!$H$40</f>
        <v>0</v>
      </c>
      <c r="GB7" s="293">
        <f>'[70]TS,VS,함수율'!$I$28</f>
        <v>0</v>
      </c>
      <c r="GC7" s="239">
        <f>'[70]TS,VS,함수율'!$K$28</f>
        <v>0</v>
      </c>
      <c r="GD7" s="93">
        <f t="shared" ref="GD7" si="39">IF(ISERROR(GC7/GB7)=FALSE, GC7/GB7, "0")*100</f>
        <v>0</v>
      </c>
      <c r="GE7" s="206">
        <f>'[70]TS,VS,함수율'!$I$29</f>
        <v>0</v>
      </c>
      <c r="GF7" s="206">
        <f>'[70]TS,VS,함수율'!$K$29</f>
        <v>0</v>
      </c>
      <c r="GG7" s="126">
        <f t="shared" si="18"/>
        <v>0</v>
      </c>
      <c r="GH7" s="231">
        <f>[70]BOD!$K$39</f>
        <v>0</v>
      </c>
      <c r="GI7" s="203">
        <f>[70]TOC!$H$41</f>
        <v>0</v>
      </c>
      <c r="GJ7" s="203">
        <f>[70]SS!$K$41</f>
        <v>0</v>
      </c>
      <c r="GK7" s="205">
        <f>[70]TN!$H$41</f>
        <v>0</v>
      </c>
      <c r="GL7" s="263">
        <f>[70]TP!$H$41</f>
        <v>0</v>
      </c>
      <c r="GM7" s="239">
        <f>'[70]TS,VS,함수율'!$I$30</f>
        <v>0</v>
      </c>
      <c r="GN7" s="206">
        <f>'[70]TS,VS,함수율'!$K$30</f>
        <v>0</v>
      </c>
      <c r="GO7" s="93">
        <f t="shared" si="19"/>
        <v>0</v>
      </c>
      <c r="GP7" s="252">
        <f>'[70]TS,VS,함수율'!$I$69</f>
        <v>0</v>
      </c>
      <c r="GQ7" s="231">
        <f>[70]일반사항!$C$40</f>
        <v>0</v>
      </c>
      <c r="GR7" s="204">
        <f>[70]일반사항!$D$40</f>
        <v>0</v>
      </c>
      <c r="GS7" s="203">
        <f>[70]BOD!$K$40</f>
        <v>0</v>
      </c>
      <c r="GT7" s="203">
        <f>[70]TOC!$H$42</f>
        <v>0</v>
      </c>
      <c r="GU7" s="203">
        <f>[70]SS!$K$42</f>
        <v>0</v>
      </c>
      <c r="GV7" s="205">
        <f>[70]TN!$H$42</f>
        <v>0</v>
      </c>
      <c r="GW7" s="205">
        <f>[70]TP!$H$42</f>
        <v>0</v>
      </c>
      <c r="GX7" s="257">
        <f>[70]총대장균!$J$42</f>
        <v>0</v>
      </c>
      <c r="GY7" s="231">
        <f>[70]일반사항!$C$41</f>
        <v>0</v>
      </c>
      <c r="GZ7" s="204">
        <f>[70]일반사항!$D$41</f>
        <v>0</v>
      </c>
      <c r="HA7" s="203">
        <f>[70]BOD!$K$41</f>
        <v>0</v>
      </c>
      <c r="HB7" s="203">
        <f>[70]TOC!$H$43</f>
        <v>0</v>
      </c>
      <c r="HC7" s="203">
        <f>[70]SS!$K$43</f>
        <v>0</v>
      </c>
      <c r="HD7" s="205">
        <f>[70]TN!$H$43</f>
        <v>0</v>
      </c>
      <c r="HE7" s="205">
        <f>[70]TP!$H$43</f>
        <v>0</v>
      </c>
      <c r="HF7" s="257">
        <f>[70]총대장균!$J$43</f>
        <v>0</v>
      </c>
      <c r="HG7" s="231">
        <f>[70]일반사항!$C$48</f>
        <v>0</v>
      </c>
      <c r="HH7" s="204">
        <f>[70]일반사항!$D$48</f>
        <v>0</v>
      </c>
      <c r="HI7" s="203">
        <f>[70]BOD!$K$48</f>
        <v>0</v>
      </c>
      <c r="HJ7" s="203">
        <f>[70]TOC!$H$50</f>
        <v>0</v>
      </c>
      <c r="HK7" s="203">
        <f>[70]SS!$K$50</f>
        <v>0</v>
      </c>
      <c r="HL7" s="205">
        <f>[70]TN!$H$50</f>
        <v>0</v>
      </c>
      <c r="HM7" s="205">
        <f>[70]TP!$H$50</f>
        <v>0</v>
      </c>
      <c r="HN7" s="257">
        <f>[70]총대장균!$J$50</f>
        <v>0</v>
      </c>
      <c r="HO7" s="231">
        <f>[70]일반사항!$C$42</f>
        <v>0</v>
      </c>
      <c r="HP7" s="204">
        <f>[70]일반사항!$D$42</f>
        <v>0</v>
      </c>
      <c r="HQ7" s="203">
        <f>[70]BOD!$K$42</f>
        <v>0</v>
      </c>
      <c r="HR7" s="203">
        <f>[70]TOC!$H$44</f>
        <v>0</v>
      </c>
      <c r="HS7" s="203">
        <f>[70]SS!$K$44</f>
        <v>0</v>
      </c>
      <c r="HT7" s="205">
        <f>[70]TN!$H$44</f>
        <v>0</v>
      </c>
      <c r="HU7" s="205">
        <f>[70]TP!$H$44</f>
        <v>0</v>
      </c>
      <c r="HV7" s="257">
        <f>[70]총대장균!$J$44</f>
        <v>0</v>
      </c>
      <c r="HW7" s="231">
        <f>[70]일반사항!$K$47</f>
        <v>0</v>
      </c>
      <c r="HX7" s="204">
        <f>[70]일반사항!$K$47</f>
        <v>0</v>
      </c>
      <c r="HY7" s="203">
        <f>[70]BOD!$K$47</f>
        <v>0</v>
      </c>
      <c r="HZ7" s="203">
        <f>[70]TOC!$H$49</f>
        <v>0</v>
      </c>
      <c r="IA7" s="203">
        <f>[70]SS!$K$49</f>
        <v>0</v>
      </c>
      <c r="IB7" s="205">
        <f>[70]TN!$H$49</f>
        <v>0</v>
      </c>
      <c r="IC7" s="205">
        <f>[70]TP!$H$49</f>
        <v>0</v>
      </c>
      <c r="ID7" s="257">
        <f>[70]총대장균!$J$49</f>
        <v>0</v>
      </c>
      <c r="IE7" s="231">
        <f>[70]일반사항!$C$43</f>
        <v>0</v>
      </c>
      <c r="IF7" s="204">
        <f>[70]일반사항!$D$43</f>
        <v>0</v>
      </c>
      <c r="IG7" s="203">
        <f>[70]BOD!$K$43</f>
        <v>0</v>
      </c>
      <c r="IH7" s="203">
        <f>[70]TOC!$H$45</f>
        <v>0</v>
      </c>
      <c r="II7" s="203">
        <f>[70]SS!$K$45</f>
        <v>0</v>
      </c>
      <c r="IJ7" s="205">
        <f>[70]TN!$H$45</f>
        <v>0</v>
      </c>
      <c r="IK7" s="205">
        <f>[70]TP!$H$45</f>
        <v>0</v>
      </c>
      <c r="IL7" s="257">
        <f>[70]총대장균!$J$45</f>
        <v>0</v>
      </c>
      <c r="IM7" s="231">
        <f>[70]일반사항!$C$44</f>
        <v>0</v>
      </c>
      <c r="IN7" s="204">
        <f>[70]일반사항!$D$44</f>
        <v>0</v>
      </c>
      <c r="IO7" s="203">
        <f>[70]BOD!$K$44</f>
        <v>0</v>
      </c>
      <c r="IP7" s="203">
        <f>[70]TOC!$H$46</f>
        <v>0</v>
      </c>
      <c r="IQ7" s="203">
        <f>[70]SS!$K$46</f>
        <v>0</v>
      </c>
      <c r="IR7" s="205">
        <f>[70]TN!$H$46</f>
        <v>0</v>
      </c>
      <c r="IS7" s="205">
        <f>[70]TP!$H$46</f>
        <v>0</v>
      </c>
      <c r="IT7" s="257">
        <f>[70]총대장균!$J$46</f>
        <v>0</v>
      </c>
      <c r="IU7" s="231">
        <f>[70]일반사항!$C$45</f>
        <v>0</v>
      </c>
      <c r="IV7" s="204">
        <f>[70]일반사항!$D$45</f>
        <v>0</v>
      </c>
      <c r="IW7" s="203">
        <f>[70]BOD!$K$45</f>
        <v>0</v>
      </c>
      <c r="IX7" s="203">
        <f>[70]TOC!$H$47</f>
        <v>0</v>
      </c>
      <c r="IY7" s="203">
        <f>[70]SS!$K$47</f>
        <v>0</v>
      </c>
      <c r="IZ7" s="205">
        <f>[70]TN!$H$47</f>
        <v>0</v>
      </c>
      <c r="JA7" s="205">
        <f>[70]TP!$H$47</f>
        <v>0</v>
      </c>
      <c r="JB7" s="257">
        <f>[70]총대장균!$J$47</f>
        <v>0</v>
      </c>
      <c r="JC7" s="231">
        <f>[70]일반사항!$C$46</f>
        <v>0</v>
      </c>
      <c r="JD7" s="204">
        <f>[70]일반사항!$D$46</f>
        <v>0</v>
      </c>
      <c r="JE7" s="203">
        <f>[70]BOD!$K$46</f>
        <v>0</v>
      </c>
      <c r="JF7" s="203">
        <f>[70]TOC!$H$48</f>
        <v>0</v>
      </c>
      <c r="JG7" s="203">
        <f>[70]SS!$K$48</f>
        <v>0</v>
      </c>
      <c r="JH7" s="205">
        <f>[70]TN!$H$48</f>
        <v>0</v>
      </c>
      <c r="JI7" s="205">
        <f>[70]TP!$H$48</f>
        <v>0</v>
      </c>
      <c r="JJ7" s="257">
        <f>[70]총대장균!$J$48</f>
        <v>0</v>
      </c>
      <c r="JL7" s="131">
        <f>[70]일반사항!$C$52</f>
        <v>10.7</v>
      </c>
      <c r="JM7" s="644">
        <f>[70]일반사항!$D$52</f>
        <v>7.46</v>
      </c>
      <c r="JN7" s="131">
        <f>[70]BOD!$K$49</f>
        <v>199.5</v>
      </c>
      <c r="JO7" s="131">
        <f>[70]TOC!$H$51</f>
        <v>138.82268225984001</v>
      </c>
      <c r="JP7" s="131">
        <f>[70]SS!$K$51</f>
        <v>303.33333333333314</v>
      </c>
      <c r="JQ7" s="131">
        <f>[70]TN!$H$51</f>
        <v>49.534800000000011</v>
      </c>
      <c r="JR7" s="131">
        <f>[70]TP!$H$51</f>
        <v>7.3509599999999988</v>
      </c>
      <c r="JS7" s="131">
        <f>[70]총대장균!$J$51</f>
        <v>150000</v>
      </c>
      <c r="JT7" s="645">
        <f>[70]일반사항!$H$52</f>
        <v>34.674360000000007</v>
      </c>
      <c r="JU7" s="645">
        <f>[70]일반사항!$I$52</f>
        <v>2.4767400000000008</v>
      </c>
      <c r="JV7" s="644">
        <f>[70]일반사항!$K$52</f>
        <v>6.8509599999999988</v>
      </c>
      <c r="JW7" s="131">
        <f>[70]일반사항!$C$53</f>
        <v>10.8</v>
      </c>
      <c r="JX7" s="644">
        <f>[70]일반사항!$D$53</f>
        <v>6.88</v>
      </c>
      <c r="JY7" s="131">
        <f>[70]BOD!$K$50</f>
        <v>2</v>
      </c>
      <c r="JZ7" s="131">
        <f>[70]TOC!$H$52</f>
        <v>4.1262170677060004</v>
      </c>
      <c r="KA7" s="131">
        <f>[70]SS!$K$52</f>
        <v>0.80000000000001137</v>
      </c>
      <c r="KB7" s="131">
        <f>[70]TN!$H$52</f>
        <v>8.0371199999999998</v>
      </c>
      <c r="KC7" s="131">
        <f>[70]TP!$H$52</f>
        <v>0.400752</v>
      </c>
      <c r="KD7" s="131">
        <f>[70]총대장균!$J$52</f>
        <v>3.5</v>
      </c>
      <c r="KE7" s="645">
        <f>[70]일반사항!$H$53</f>
        <v>1.607424</v>
      </c>
      <c r="KF7" s="645">
        <f>[70]일반사항!$I$53</f>
        <v>6.4296959999999999</v>
      </c>
      <c r="KG7" s="644">
        <f>[70]일반사항!$K$53</f>
        <v>0.39075199999999999</v>
      </c>
      <c r="KH7" s="645">
        <f>[70]일반사항!$C$54</f>
        <v>10.7</v>
      </c>
      <c r="KI7" s="645">
        <f>[70]일반사항!$D$54</f>
        <v>6.81</v>
      </c>
      <c r="KJ7" s="131">
        <f>[70]BOD!$K$51</f>
        <v>1.7400000000000002</v>
      </c>
      <c r="KK7" s="131">
        <f>[70]TOC!$H$53</f>
        <v>3.9325318599819998</v>
      </c>
      <c r="KL7" s="131">
        <f>[70]SS!$K$53</f>
        <v>10</v>
      </c>
      <c r="KM7" s="131">
        <f>[70]TN!$H$53</f>
        <v>7.8410399999999996</v>
      </c>
      <c r="KN7" s="131">
        <f>[70]TP!$H$53</f>
        <v>0.20524799999999999</v>
      </c>
      <c r="KO7" s="131">
        <f>[70]총대장균!$J$53</f>
        <v>0.5</v>
      </c>
      <c r="KP7" s="645">
        <f>[70]일반사항!$H$54</f>
        <v>1.568208</v>
      </c>
      <c r="KQ7" s="645">
        <f>[70]일반사항!$I$54</f>
        <v>6.2728320000000002</v>
      </c>
      <c r="KR7" s="644">
        <f>[70]일반사항!$K$54</f>
        <v>0.19524799999999998</v>
      </c>
      <c r="KS7" s="131">
        <f>'[70]TS,VS,함수율'!$I$39</f>
        <v>0</v>
      </c>
      <c r="KT7" s="131">
        <f>'[70]TS,VS,함수율'!$K$39</f>
        <v>0</v>
      </c>
      <c r="KU7" s="93">
        <f t="shared" ref="KU7" si="40">IF(ISERROR(KT7/KS7)=FALSE, KT7/KS7, "0")*100</f>
        <v>0</v>
      </c>
      <c r="KV7" s="131">
        <f t="shared" ref="KV7" si="41">KS7</f>
        <v>0</v>
      </c>
      <c r="KW7" s="131">
        <f t="shared" ref="KW7" si="42">KT7</f>
        <v>0</v>
      </c>
      <c r="KX7" s="667">
        <f t="shared" ref="KX7" si="43">KU7</f>
        <v>0</v>
      </c>
      <c r="KY7" s="131">
        <f>[70]BOD!$K$52</f>
        <v>0</v>
      </c>
      <c r="KZ7" s="131">
        <f>[70]TOC!$H$54</f>
        <v>0</v>
      </c>
      <c r="LA7" s="131">
        <f>[70]SS!$K$54</f>
        <v>0</v>
      </c>
      <c r="LB7" s="131">
        <f>[70]TN!$H$54</f>
        <v>0</v>
      </c>
      <c r="LC7" s="131">
        <f>[70]TP!$H$54</f>
        <v>0</v>
      </c>
      <c r="LD7" s="131">
        <f>'[70]TS,VS,함수율'!$I$38</f>
        <v>0</v>
      </c>
      <c r="LE7" s="131">
        <f>'[70]TS,VS,함수율'!$K$38</f>
        <v>0</v>
      </c>
      <c r="LF7" s="667">
        <f t="shared" ref="LF7" si="44">KU7</f>
        <v>0</v>
      </c>
      <c r="LG7" s="666">
        <f>'[70]TS,VS,함수율'!$I$70</f>
        <v>0</v>
      </c>
      <c r="LH7" s="131">
        <f>[70]일반사항!$C$51</f>
        <v>10.8</v>
      </c>
      <c r="LI7" s="644">
        <f>[70]일반사항!$D$51</f>
        <v>6.69</v>
      </c>
      <c r="LJ7" s="131">
        <f>[70]일반사항!$E$51</f>
        <v>3.7</v>
      </c>
      <c r="LM7" s="666">
        <f>[70]SS!$K$63</f>
        <v>7319.9999999999982</v>
      </c>
      <c r="LN7" s="131">
        <f>'[70]TS,VS,함수율'!$K$63</f>
        <v>0</v>
      </c>
      <c r="LO7" s="93">
        <f t="shared" ref="LO7" si="45">IF(ISERROR(LN7/LM7)=FALSE, LN7/LM7, "0")*100</f>
        <v>0</v>
      </c>
      <c r="LP7" s="131">
        <f>(JL7*'수질 DATA관리'!AP7)/1315.6/1000</f>
        <v>1.1451505016722407E-2</v>
      </c>
      <c r="LQ7" s="209">
        <f>IF((LM7=0),0,(JN7*'수질 DATA관리'!AP7)/LM7/1315.6)</f>
        <v>2.916826580404628E-2</v>
      </c>
      <c r="LR7" s="208">
        <f t="shared" si="36"/>
        <v>4.0274715957266398</v>
      </c>
      <c r="LS7" s="208">
        <f t="shared" si="37"/>
        <v>27.139312416337461</v>
      </c>
      <c r="LT7" s="645">
        <f>(1315.6/'수질 DATA관리'!AP7)*24</f>
        <v>22.424999999999997</v>
      </c>
      <c r="LU7" s="645">
        <f>IFERROR((1315.6*LM7)/('수질 DATA관리'!BD7*LM7),"-")</f>
        <v>48.725925925925921</v>
      </c>
      <c r="LV7" s="644">
        <f>('수질 DATA관리'!AY7+'수질 DATA관리'!AZ7)/'수질 DATA관리'!AP7</f>
        <v>1.8764204545454546</v>
      </c>
      <c r="LW7" s="131" t="str">
        <f>[70]일반사항!$G$51</f>
        <v>Tokophrya 외 소수</v>
      </c>
    </row>
    <row r="8" spans="1:343" s="131" customFormat="1" ht="17.25" customHeight="1">
      <c r="A8" s="200">
        <f>[71]일반사항!$B$4</f>
        <v>44201</v>
      </c>
      <c r="B8" s="201" t="str">
        <f>[71]일반사항!$C$6</f>
        <v>맑음</v>
      </c>
      <c r="C8" s="555"/>
      <c r="D8" s="202">
        <f>[71]일반사항!$E$6</f>
        <v>-0.4</v>
      </c>
      <c r="E8" s="245">
        <f>[71]일반사항!$H$6</f>
        <v>0</v>
      </c>
      <c r="F8" s="231">
        <f>[71]일반사항!$C$26</f>
        <v>10.45</v>
      </c>
      <c r="G8" s="204">
        <f>[71]일반사항!$D$26</f>
        <v>7.5549999999999997</v>
      </c>
      <c r="H8" s="203">
        <f>[71]BOD!$K$26</f>
        <v>223.875</v>
      </c>
      <c r="I8" s="203">
        <f>[71]TOC!$H$28</f>
        <v>198.79384156629601</v>
      </c>
      <c r="J8" s="203">
        <f>[71]SS!$K$28</f>
        <v>236.66666666666649</v>
      </c>
      <c r="K8" s="205">
        <f>[71]TN!$H$28</f>
        <v>51.062399999999997</v>
      </c>
      <c r="L8" s="205">
        <f>[71]TP!$H$28</f>
        <v>5.8418400000000004</v>
      </c>
      <c r="M8" s="270">
        <f>[71]총대장균!$J$28</f>
        <v>190000</v>
      </c>
      <c r="N8" s="272">
        <f>[71]일반사항!$H$26</f>
        <v>35.743679999999998</v>
      </c>
      <c r="O8" s="233">
        <f>[71]일반사항!$I$26</f>
        <v>2.5531199999999998</v>
      </c>
      <c r="P8" s="252">
        <f>[71]일반사항!$K$26</f>
        <v>5.3418400000000004</v>
      </c>
      <c r="Q8" s="231">
        <f>[71]일반사항!$C$27</f>
        <v>10.3</v>
      </c>
      <c r="R8" s="204">
        <f>[71]일반사항!$D$27</f>
        <v>7.4450000000000003</v>
      </c>
      <c r="S8" s="203">
        <f>[71]BOD!$K$27</f>
        <v>185.25000000000003</v>
      </c>
      <c r="T8" s="203">
        <f>[71]TOC!$H$29</f>
        <v>189.40344124344</v>
      </c>
      <c r="U8" s="203">
        <f>[71]SS!$K$29</f>
        <v>116.66666666666667</v>
      </c>
      <c r="V8" s="205">
        <f>[71]TN!$H$29</f>
        <v>41.6676</v>
      </c>
      <c r="W8" s="205">
        <f>[71]TP!$H$29</f>
        <v>4.19808</v>
      </c>
      <c r="X8" s="257">
        <f>[71]총대장균!$J$29</f>
        <v>170000</v>
      </c>
      <c r="Y8" s="239">
        <f>'[71]TS,VS,함수율'!$I$31</f>
        <v>0</v>
      </c>
      <c r="Z8" s="206">
        <f>'[71]TS,VS,함수율'!$K$31</f>
        <v>0</v>
      </c>
      <c r="AA8" s="126">
        <f t="shared" si="0"/>
        <v>0</v>
      </c>
      <c r="AB8" s="239">
        <f>'[71]TS,VS,함수율'!$I$35</f>
        <v>0</v>
      </c>
      <c r="AC8" s="206">
        <f>'[71]TS,VS,함수율'!$K$35</f>
        <v>0</v>
      </c>
      <c r="AD8" s="126">
        <f t="shared" si="1"/>
        <v>0</v>
      </c>
      <c r="AE8" s="231">
        <f>[71]일반사항!$C$28</f>
        <v>10.199999999999999</v>
      </c>
      <c r="AF8" s="204">
        <f>[71]일반사항!$D$28</f>
        <v>7.3849999999999998</v>
      </c>
      <c r="AG8" s="203">
        <f>[71]BOD!$K$28</f>
        <v>111.39999999999999</v>
      </c>
      <c r="AH8" s="203">
        <f>[71]TOC!$H$30</f>
        <v>0</v>
      </c>
      <c r="AI8" s="203">
        <f>[71]SS!$K$30</f>
        <v>100</v>
      </c>
      <c r="AJ8" s="205">
        <f>[71]TN!$H$30</f>
        <v>32.4756</v>
      </c>
      <c r="AK8" s="205">
        <f>[71]TP!$H$30</f>
        <v>3.1711200000000002</v>
      </c>
      <c r="AL8" s="257">
        <f>[71]총대장균!$J$30</f>
        <v>150000</v>
      </c>
      <c r="AM8" s="231">
        <f>[71]일반사항!$C$29</f>
        <v>10.3</v>
      </c>
      <c r="AN8" s="204">
        <f>[71]일반사항!$D$29</f>
        <v>6.93</v>
      </c>
      <c r="AO8" s="203">
        <f>[71]BOD!$K$29</f>
        <v>3.6150000000000002</v>
      </c>
      <c r="AP8" s="203">
        <f>[71]TOC!$H$31</f>
        <v>0</v>
      </c>
      <c r="AQ8" s="203">
        <f>[71]SS!$K$31</f>
        <v>2.8000000000000114</v>
      </c>
      <c r="AR8" s="205">
        <f>[71]TN!$H$31</f>
        <v>13.17672</v>
      </c>
      <c r="AS8" s="205">
        <f>[71]TP!$H$31</f>
        <v>0.14875200000000002</v>
      </c>
      <c r="AT8" s="257">
        <f>[71]총대장균!$J$31</f>
        <v>310</v>
      </c>
      <c r="AU8" s="233">
        <f>[71]일반사항!$H$29</f>
        <v>2.6353439999999999</v>
      </c>
      <c r="AV8" s="207">
        <f>[71]일반사항!$I$29</f>
        <v>10.541376</v>
      </c>
      <c r="AW8" s="260">
        <f>[71]일반사항!$K$29</f>
        <v>0.11875200000000002</v>
      </c>
      <c r="AX8" s="239">
        <f>'[71]TS,VS,함수율'!$I$32</f>
        <v>0</v>
      </c>
      <c r="AY8" s="206">
        <f>'[71]TS,VS,함수율'!$K$32</f>
        <v>0</v>
      </c>
      <c r="AZ8" s="126">
        <f t="shared" si="2"/>
        <v>0</v>
      </c>
      <c r="BA8" s="231">
        <f>[71]일반사항!$C$30</f>
        <v>10.45</v>
      </c>
      <c r="BB8" s="204">
        <f>[71]일반사항!$D$30</f>
        <v>7.5350000000000001</v>
      </c>
      <c r="BC8" s="203">
        <f>[71]BOD!$K$30</f>
        <v>222.75000000000006</v>
      </c>
      <c r="BD8" s="203">
        <f>[71]TOC!$H$32</f>
        <v>0</v>
      </c>
      <c r="BE8" s="203">
        <f>[71]SS!$K$32</f>
        <v>220.00000000000028</v>
      </c>
      <c r="BF8" s="205">
        <f>[71]TN!$H$32</f>
        <v>45.504000000000012</v>
      </c>
      <c r="BG8" s="205">
        <f>[71]TP!$H$32</f>
        <v>5.4225599999999998</v>
      </c>
      <c r="BH8" s="257">
        <f>[71]총대장균!$J$32</f>
        <v>160000</v>
      </c>
      <c r="BI8" s="231">
        <f>[71]일반사항!$C$31</f>
        <v>10.5</v>
      </c>
      <c r="BJ8" s="204">
        <f>[71]일반사항!$D$31</f>
        <v>6.9649999999999999</v>
      </c>
      <c r="BK8" s="203">
        <f>[71]BOD!$K$31</f>
        <v>3.1049999999999978</v>
      </c>
      <c r="BL8" s="203">
        <f>[71]TOC!$H$33</f>
        <v>0</v>
      </c>
      <c r="BM8" s="203">
        <f>[71]SS!$K$33</f>
        <v>9.600000000000021</v>
      </c>
      <c r="BN8" s="205">
        <f>[71]TN!$H$33</f>
        <v>8.560319999999999</v>
      </c>
      <c r="BO8" s="205">
        <f>[71]TP!$H$33</f>
        <v>0.15921600000000002</v>
      </c>
      <c r="BP8" s="257">
        <f>[71]총대장균!$J$33</f>
        <v>310</v>
      </c>
      <c r="BQ8" s="233">
        <f>[71]일반사항!$H$31</f>
        <v>0.8560319999999999</v>
      </c>
      <c r="BR8" s="207">
        <f>[71]일반사항!$I$31</f>
        <v>7.7042879999999991</v>
      </c>
      <c r="BS8" s="260">
        <f>[71]일반사항!$K$31</f>
        <v>8.9216000000000018E-2</v>
      </c>
      <c r="BT8" s="239">
        <f>'[71]TS,VS,함수율'!$I$33</f>
        <v>0</v>
      </c>
      <c r="BU8" s="206">
        <f>'[71]TS,VS,함수율'!$K$33</f>
        <v>0</v>
      </c>
      <c r="BV8" s="126">
        <f t="shared" si="3"/>
        <v>0</v>
      </c>
      <c r="BW8" s="231">
        <f>[71]일반사항!$C$32</f>
        <v>10.4</v>
      </c>
      <c r="BX8" s="204">
        <f>[71]일반사항!$D$32</f>
        <v>6.96</v>
      </c>
      <c r="BY8" s="203">
        <f>[71]BOD!$K$32</f>
        <v>2.37</v>
      </c>
      <c r="BZ8" s="203">
        <f>[71]TOC!$H$34</f>
        <v>0</v>
      </c>
      <c r="CA8" s="203">
        <f>[71]SS!$K$34</f>
        <v>3.6000000000000227</v>
      </c>
      <c r="CB8" s="205">
        <f>[71]TN!$H$34</f>
        <v>12.159840000000001</v>
      </c>
      <c r="CC8" s="205">
        <f>[71]TP!$H$34</f>
        <v>0.14510400000000001</v>
      </c>
      <c r="CD8" s="257">
        <f>[71]총대장균!$J$34</f>
        <v>270</v>
      </c>
      <c r="CE8" s="231">
        <f>[71]일반사항!$C$33</f>
        <v>10.3</v>
      </c>
      <c r="CF8" s="204">
        <f>[71]일반사항!$D$33</f>
        <v>6.91</v>
      </c>
      <c r="CG8" s="203">
        <f>[71]BOD!$K$33</f>
        <v>0.97000000000000064</v>
      </c>
      <c r="CH8" s="203">
        <f>[71]TOC!$H$35</f>
        <v>0</v>
      </c>
      <c r="CI8" s="203">
        <f>[71]SS!$K$35</f>
        <v>4.3999999999999773</v>
      </c>
      <c r="CJ8" s="205">
        <f>[71]TN!$H$35</f>
        <v>11.52384</v>
      </c>
      <c r="CK8" s="205">
        <f>[71]TP!$H$35</f>
        <v>0.107904</v>
      </c>
      <c r="CL8" s="257">
        <f>[71]총대장균!$J$35</f>
        <v>22</v>
      </c>
      <c r="CM8" s="233">
        <f>[71]일반사항!$H$33</f>
        <v>2.3047680000000001</v>
      </c>
      <c r="CN8" s="207">
        <f>[71]일반사항!$I$33</f>
        <v>9.2190720000000006</v>
      </c>
      <c r="CO8" s="260">
        <f>[71]일반사항!$K$33</f>
        <v>9.7904000000000005E-2</v>
      </c>
      <c r="CP8" s="239">
        <f>'[71]TS,VS,함수율'!$I$34</f>
        <v>0</v>
      </c>
      <c r="CQ8" s="206">
        <f>'[71]TS,VS,함수율'!$K$34</f>
        <v>0</v>
      </c>
      <c r="CR8" s="126">
        <f t="shared" si="4"/>
        <v>0</v>
      </c>
      <c r="CS8" s="231">
        <f>[71]일반사항!$C$34</f>
        <v>10.199999999999999</v>
      </c>
      <c r="CT8" s="204">
        <f>[71]일반사항!$D$34</f>
        <v>6.8849999999999998</v>
      </c>
      <c r="CU8" s="203">
        <f>[71]BOD!$K$34</f>
        <v>0.86999999999999922</v>
      </c>
      <c r="CV8" s="203">
        <f>[71]TOC!$H$36</f>
        <v>5.7526243124479999</v>
      </c>
      <c r="CW8" s="203">
        <f>[71]SS!$K$36</f>
        <v>3.3999999999999773</v>
      </c>
      <c r="CX8" s="205">
        <f>[71]TN!$H$36</f>
        <v>11.15784</v>
      </c>
      <c r="CY8" s="205">
        <f>[71]TP!$H$36</f>
        <v>0.100176</v>
      </c>
      <c r="CZ8" s="257">
        <f>[71]총대장균!$J$36</f>
        <v>2.5</v>
      </c>
      <c r="DA8" s="233">
        <f>[71]일반사항!$H$34</f>
        <v>2.2315680000000002</v>
      </c>
      <c r="DB8" s="207">
        <f>[71]일반사항!$I$34</f>
        <v>8.9262720000000009</v>
      </c>
      <c r="DC8" s="260">
        <f>[71]일반사항!$K$34</f>
        <v>9.0176000000000006E-2</v>
      </c>
      <c r="DD8" s="242">
        <f>(AG8*('수질 DATA관리'!L8-'수질 DATA관리'!J8))/3120/1000</f>
        <v>0.16199059615384612</v>
      </c>
      <c r="DE8" s="209">
        <f>IF((DQ8=0),0,(AG8*('수질 DATA관리'!L8-'수질 DATA관리'!J8))/DQ8/3120)</f>
        <v>7.2317230425824136E-2</v>
      </c>
      <c r="DF8" s="208">
        <f t="shared" si="5"/>
        <v>3.4302676470950497</v>
      </c>
      <c r="DG8" s="207">
        <f t="shared" si="6"/>
        <v>35.129544135825824</v>
      </c>
      <c r="DH8" s="207">
        <f>(3120/('수질 DATA관리'!L8-'수질 DATA관리'!J8))*24</f>
        <v>16.504661773457649</v>
      </c>
      <c r="DI8" s="207">
        <f>(3120*DQ8)/('수질 DATA관리'!Q8*'수질 DATA관리'!S8)/10000</f>
        <v>19.170506912442406</v>
      </c>
      <c r="DJ8" s="207">
        <f>('수질 DATA관리'!R8/('수질 DATA관리'!L8-'수질 DATA관리'!J8))*100</f>
        <v>87.85293923163394</v>
      </c>
      <c r="DK8" s="261" t="str">
        <f>[71]일반사항!$G$49</f>
        <v>Acineta외 다수</v>
      </c>
      <c r="DL8" s="243">
        <f>[71]일반사항!$C$49</f>
        <v>10.350000000000001</v>
      </c>
      <c r="DM8" s="210">
        <f>[71]일반사항!$D$49</f>
        <v>6.51</v>
      </c>
      <c r="DN8" s="210">
        <f>[71]일반사항!$E$49</f>
        <v>3.4</v>
      </c>
      <c r="DO8" s="210">
        <f>[71]일반사항!$F$49</f>
        <v>17</v>
      </c>
      <c r="DP8" s="13">
        <f t="shared" si="7"/>
        <v>75.89285714285711</v>
      </c>
      <c r="DQ8" s="206">
        <f>[71]SS!$K$61</f>
        <v>2240.0000000000009</v>
      </c>
      <c r="DR8" s="206">
        <f>'[71]TS,VS,함수율'!$K$61</f>
        <v>0</v>
      </c>
      <c r="DS8" s="126">
        <f t="shared" ref="DS8" si="46">IF(ISERROR(DR8/DQ8)=FALSE, DR8/DQ8, "0")*100</f>
        <v>0</v>
      </c>
      <c r="DT8" s="243">
        <f>'[67]1'!$O$45</f>
        <v>0</v>
      </c>
      <c r="DU8" s="211">
        <f>'[67]1'!$O$46</f>
        <v>0</v>
      </c>
      <c r="DV8" s="210">
        <f>'[67]1'!$O$47</f>
        <v>0</v>
      </c>
      <c r="DW8" s="210">
        <f>'[67]1'!$O$48</f>
        <v>0</v>
      </c>
      <c r="DX8" s="13" t="e">
        <f t="shared" si="9"/>
        <v>#DIV/0!</v>
      </c>
      <c r="DY8" s="206">
        <f>'[67]1'!$O$53</f>
        <v>0</v>
      </c>
      <c r="DZ8" s="206">
        <f>'[67]1'!$O$54</f>
        <v>0</v>
      </c>
      <c r="EA8" s="93">
        <f t="shared" si="10"/>
        <v>0</v>
      </c>
      <c r="EB8" s="210">
        <f>'[67]1'!$P$45</f>
        <v>0</v>
      </c>
      <c r="EC8" s="211">
        <f>'[67]1'!$P$46</f>
        <v>0</v>
      </c>
      <c r="ED8" s="210">
        <f>'[67]1'!$P$47</f>
        <v>0</v>
      </c>
      <c r="EE8" s="210">
        <f>'[67]1'!$P$48</f>
        <v>0</v>
      </c>
      <c r="EF8" s="13" t="e">
        <f t="shared" si="11"/>
        <v>#DIV/0!</v>
      </c>
      <c r="EG8" s="206">
        <f>'[67]1'!$P$53</f>
        <v>0</v>
      </c>
      <c r="EH8" s="206">
        <f>'[67]1'!$P$54</f>
        <v>0</v>
      </c>
      <c r="EI8" s="93">
        <f t="shared" si="12"/>
        <v>0</v>
      </c>
      <c r="EJ8" s="174">
        <f>(BC8*'수질 DATA관리'!J8)/1980/1000</f>
        <v>0.15886125000000004</v>
      </c>
      <c r="EK8" s="173">
        <f>(BC8*'수질 DATA관리'!J8)/1980/EV8</f>
        <v>6.3799698795180715E-2</v>
      </c>
      <c r="EL8" s="174">
        <f t="shared" si="13"/>
        <v>4.8951740506329111</v>
      </c>
      <c r="EM8" s="175">
        <f t="shared" si="14"/>
        <v>41.07838364167479</v>
      </c>
      <c r="EN8" s="175">
        <f>(1980/'수질 DATA관리'!J8*24)</f>
        <v>33.652007648183556</v>
      </c>
      <c r="EO8" s="175">
        <f>(1980*EV8)/('수질 DATA관리'!Y8*'수질 DATA관리'!AA8)/10000</f>
        <v>20.164195000648959</v>
      </c>
      <c r="EP8" s="261" t="str">
        <f>[71]일반사항!$G$50</f>
        <v>Vorticella외 다수</v>
      </c>
      <c r="EQ8" s="243">
        <f>[71]일반사항!$C$50</f>
        <v>10.6</v>
      </c>
      <c r="ER8" s="211">
        <f>[71]일반사항!$D$50</f>
        <v>6.4399999999999995</v>
      </c>
      <c r="ES8" s="210">
        <f>[71]일반사항!$E$50</f>
        <v>3.2</v>
      </c>
      <c r="ET8" s="210">
        <f>[71]일반사항!$F$50</f>
        <v>23</v>
      </c>
      <c r="EU8" s="13">
        <f t="shared" si="15"/>
        <v>92.369477911646555</v>
      </c>
      <c r="EV8" s="206">
        <f>[71]SS!$K$62</f>
        <v>2490.0000000000009</v>
      </c>
      <c r="EW8" s="206">
        <f>'[71]TS,VS,함수율'!$K$62</f>
        <v>0</v>
      </c>
      <c r="EX8" s="126">
        <f t="shared" si="16"/>
        <v>0</v>
      </c>
      <c r="EY8" s="231">
        <f>[71]일반사항!$C$35</f>
        <v>0</v>
      </c>
      <c r="EZ8" s="204">
        <f>[71]일반사항!$D$35</f>
        <v>0</v>
      </c>
      <c r="FA8" s="203">
        <f>[71]BOD!$K$35</f>
        <v>6132</v>
      </c>
      <c r="FB8" s="203">
        <f>[71]TOC!$H$37</f>
        <v>0</v>
      </c>
      <c r="FC8" s="203">
        <f>'[71]TS,VS,함수율'!$I$36</f>
        <v>0</v>
      </c>
      <c r="FD8" s="205">
        <f>[71]TN!$H$37</f>
        <v>0</v>
      </c>
      <c r="FE8" s="205">
        <f>[71]TP!$H$37</f>
        <v>0</v>
      </c>
      <c r="FF8" s="257">
        <f>[71]총대장균!$J$37</f>
        <v>0</v>
      </c>
      <c r="FG8" s="231">
        <f>[71]일반사항!$C$36</f>
        <v>0</v>
      </c>
      <c r="FH8" s="204">
        <f>[71]일반사항!$D$36</f>
        <v>0</v>
      </c>
      <c r="FI8" s="203">
        <f>[71]BOD!$K$36</f>
        <v>5868</v>
      </c>
      <c r="FJ8" s="203">
        <f>[71]TOC!$H$38</f>
        <v>0</v>
      </c>
      <c r="FK8" s="203">
        <f>'[71]TS,VS,함수율'!$I$37</f>
        <v>0</v>
      </c>
      <c r="FL8" s="205">
        <f>[71]TN!$H$38</f>
        <v>0</v>
      </c>
      <c r="FM8" s="205">
        <f>[71]TP!$H$38</f>
        <v>0</v>
      </c>
      <c r="FN8" s="257">
        <f>[71]총대장균!$J$38</f>
        <v>0</v>
      </c>
      <c r="FO8" s="231">
        <f>[71]일반사항!$C$37</f>
        <v>0</v>
      </c>
      <c r="FP8" s="204">
        <f>[71]일반사항!$D$37</f>
        <v>0</v>
      </c>
      <c r="FQ8" s="203">
        <f>[71]BOD!$K$37</f>
        <v>102.00000000000001</v>
      </c>
      <c r="FR8" s="203">
        <f>[71]TOC!$H$39</f>
        <v>0</v>
      </c>
      <c r="FS8" s="203">
        <f>[71]SS!$K$39</f>
        <v>0</v>
      </c>
      <c r="FT8" s="205">
        <f>[71]TN!$H$39</f>
        <v>0</v>
      </c>
      <c r="FU8" s="205">
        <f>[71]TP!$H$39</f>
        <v>0</v>
      </c>
      <c r="FV8" s="257">
        <f>[71]총대장균!$J$39</f>
        <v>0</v>
      </c>
      <c r="FW8" s="231">
        <f>[71]BOD!$K$38</f>
        <v>143.40000000000003</v>
      </c>
      <c r="FX8" s="203">
        <f>[71]TOC!$H$40</f>
        <v>0</v>
      </c>
      <c r="FY8" s="203">
        <f>[71]SS!$K$40</f>
        <v>0</v>
      </c>
      <c r="FZ8" s="205">
        <f>[71]TN!$H$40</f>
        <v>0</v>
      </c>
      <c r="GA8" s="287">
        <f>[71]TP!$H$40</f>
        <v>0</v>
      </c>
      <c r="GB8" s="293">
        <f>'[71]TS,VS,함수율'!$I$28</f>
        <v>0</v>
      </c>
      <c r="GC8" s="239">
        <f>'[71]TS,VS,함수율'!$K$28</f>
        <v>0</v>
      </c>
      <c r="GD8" s="93">
        <f t="shared" ref="GD8" si="47">IF(ISERROR(GC8/GB8)=FALSE, GC8/GB8, "0")*100</f>
        <v>0</v>
      </c>
      <c r="GE8" s="206">
        <f>'[71]TS,VS,함수율'!$I$29</f>
        <v>0</v>
      </c>
      <c r="GF8" s="206">
        <f>'[71]TS,VS,함수율'!$K$29</f>
        <v>0</v>
      </c>
      <c r="GG8" s="126">
        <f t="shared" si="18"/>
        <v>0</v>
      </c>
      <c r="GH8" s="231">
        <f>[71]BOD!$K$39</f>
        <v>142.49999999999997</v>
      </c>
      <c r="GI8" s="203">
        <f>[71]TOC!$H$41</f>
        <v>0</v>
      </c>
      <c r="GJ8" s="203">
        <f>[71]SS!$K$41</f>
        <v>0</v>
      </c>
      <c r="GK8" s="205">
        <f>[71]TN!$H$41</f>
        <v>0</v>
      </c>
      <c r="GL8" s="263">
        <f>[71]TP!$H$41</f>
        <v>0</v>
      </c>
      <c r="GM8" s="239">
        <f>'[71]TS,VS,함수율'!$I$30</f>
        <v>0</v>
      </c>
      <c r="GN8" s="206">
        <f>'[71]TS,VS,함수율'!$K$30</f>
        <v>0</v>
      </c>
      <c r="GO8" s="93">
        <f t="shared" si="19"/>
        <v>0</v>
      </c>
      <c r="GP8" s="252">
        <f>'[71]TS,VS,함수율'!$I$69</f>
        <v>0</v>
      </c>
      <c r="GQ8" s="231">
        <f>[71]일반사항!$C$40</f>
        <v>0</v>
      </c>
      <c r="GR8" s="204">
        <f>[71]일반사항!$D$40</f>
        <v>0</v>
      </c>
      <c r="GS8" s="203">
        <f>[71]BOD!$K$40</f>
        <v>0</v>
      </c>
      <c r="GT8" s="203">
        <f>[71]TOC!$H$42</f>
        <v>0</v>
      </c>
      <c r="GU8" s="203">
        <f>[71]SS!$K$42</f>
        <v>0</v>
      </c>
      <c r="GV8" s="205">
        <f>[71]TN!$H$42</f>
        <v>0</v>
      </c>
      <c r="GW8" s="205">
        <f>[71]TP!$H$42</f>
        <v>0</v>
      </c>
      <c r="GX8" s="257">
        <f>[71]총대장균!$J$42</f>
        <v>0</v>
      </c>
      <c r="GY8" s="231">
        <f>[71]일반사항!$C$41</f>
        <v>0</v>
      </c>
      <c r="GZ8" s="204">
        <f>[71]일반사항!$D$41</f>
        <v>0</v>
      </c>
      <c r="HA8" s="203">
        <f>[71]BOD!$K$41</f>
        <v>0</v>
      </c>
      <c r="HB8" s="203">
        <f>[71]TOC!$H$43</f>
        <v>0</v>
      </c>
      <c r="HC8" s="203">
        <f>[71]SS!$K$43</f>
        <v>0</v>
      </c>
      <c r="HD8" s="205">
        <f>[71]TN!$H$43</f>
        <v>0</v>
      </c>
      <c r="HE8" s="205">
        <f>[71]TP!$H$43</f>
        <v>0</v>
      </c>
      <c r="HF8" s="257">
        <f>[71]총대장균!$J$43</f>
        <v>0</v>
      </c>
      <c r="HG8" s="231">
        <f>[71]일반사항!$C$48</f>
        <v>0</v>
      </c>
      <c r="HH8" s="204">
        <f>[71]일반사항!$D$48</f>
        <v>0</v>
      </c>
      <c r="HI8" s="203">
        <f>[71]BOD!$K$48</f>
        <v>0</v>
      </c>
      <c r="HJ8" s="203">
        <f>[71]TOC!$H$50</f>
        <v>0</v>
      </c>
      <c r="HK8" s="203">
        <f>[71]SS!$K$50</f>
        <v>0</v>
      </c>
      <c r="HL8" s="205">
        <f>[71]TN!$H$50</f>
        <v>0</v>
      </c>
      <c r="HM8" s="205">
        <f>[71]TP!$H$50</f>
        <v>0</v>
      </c>
      <c r="HN8" s="257">
        <f>[71]총대장균!$J$50</f>
        <v>0</v>
      </c>
      <c r="HO8" s="231">
        <f>[71]일반사항!$C$42</f>
        <v>0</v>
      </c>
      <c r="HP8" s="204">
        <f>[71]일반사항!$D$42</f>
        <v>0</v>
      </c>
      <c r="HQ8" s="203">
        <f>[71]BOD!$K$42</f>
        <v>0</v>
      </c>
      <c r="HR8" s="203">
        <f>[71]TOC!$H$44</f>
        <v>0</v>
      </c>
      <c r="HS8" s="203">
        <f>[71]SS!$K$44</f>
        <v>0</v>
      </c>
      <c r="HT8" s="205">
        <f>[71]TN!$H$44</f>
        <v>0</v>
      </c>
      <c r="HU8" s="205">
        <f>[71]TP!$H$44</f>
        <v>0</v>
      </c>
      <c r="HV8" s="257">
        <f>[71]총대장균!$J$44</f>
        <v>0</v>
      </c>
      <c r="HW8" s="231">
        <f>[71]일반사항!$K$47</f>
        <v>0</v>
      </c>
      <c r="HX8" s="204">
        <f>[71]일반사항!$K$47</f>
        <v>0</v>
      </c>
      <c r="HY8" s="203">
        <f>[71]BOD!$K$47</f>
        <v>0</v>
      </c>
      <c r="HZ8" s="203">
        <f>[71]TOC!$H$49</f>
        <v>0</v>
      </c>
      <c r="IA8" s="203">
        <f>[71]SS!$K$49</f>
        <v>0</v>
      </c>
      <c r="IB8" s="205">
        <f>[71]TN!$H$49</f>
        <v>0</v>
      </c>
      <c r="IC8" s="205">
        <f>[71]TP!$H$49</f>
        <v>0</v>
      </c>
      <c r="ID8" s="257">
        <f>[71]총대장균!$J$49</f>
        <v>0</v>
      </c>
      <c r="IE8" s="231">
        <f>[71]일반사항!$C$43</f>
        <v>0</v>
      </c>
      <c r="IF8" s="204">
        <f>[71]일반사항!$D$43</f>
        <v>0</v>
      </c>
      <c r="IG8" s="203">
        <f>[71]BOD!$K$43</f>
        <v>0</v>
      </c>
      <c r="IH8" s="203">
        <f>[71]TOC!$H$45</f>
        <v>0</v>
      </c>
      <c r="II8" s="203">
        <f>[71]SS!$K$45</f>
        <v>0</v>
      </c>
      <c r="IJ8" s="205">
        <f>[71]TN!$H$45</f>
        <v>0</v>
      </c>
      <c r="IK8" s="205">
        <f>[71]TP!$H$45</f>
        <v>0</v>
      </c>
      <c r="IL8" s="257">
        <f>[71]총대장균!$J$45</f>
        <v>0</v>
      </c>
      <c r="IM8" s="231">
        <f>[71]일반사항!$C$44</f>
        <v>0</v>
      </c>
      <c r="IN8" s="204">
        <f>[71]일반사항!$D$44</f>
        <v>0</v>
      </c>
      <c r="IO8" s="203">
        <f>[71]BOD!$K$44</f>
        <v>0</v>
      </c>
      <c r="IP8" s="203">
        <f>[71]TOC!$H$46</f>
        <v>0</v>
      </c>
      <c r="IQ8" s="203">
        <f>[71]SS!$K$46</f>
        <v>0</v>
      </c>
      <c r="IR8" s="205">
        <f>[71]TN!$H$46</f>
        <v>0</v>
      </c>
      <c r="IS8" s="205">
        <f>[71]TP!$H$46</f>
        <v>0</v>
      </c>
      <c r="IT8" s="257">
        <f>[71]총대장균!$J$46</f>
        <v>0</v>
      </c>
      <c r="IU8" s="231">
        <f>[71]일반사항!$C$45</f>
        <v>0</v>
      </c>
      <c r="IV8" s="204">
        <f>[71]일반사항!$D$45</f>
        <v>0</v>
      </c>
      <c r="IW8" s="203">
        <f>[71]BOD!$K$45</f>
        <v>0</v>
      </c>
      <c r="IX8" s="203">
        <f>[71]TOC!$H$47</f>
        <v>0</v>
      </c>
      <c r="IY8" s="203">
        <f>[71]SS!$K$47</f>
        <v>0</v>
      </c>
      <c r="IZ8" s="205">
        <f>[71]TN!$H$47</f>
        <v>0</v>
      </c>
      <c r="JA8" s="205">
        <f>[71]TP!$H$47</f>
        <v>0</v>
      </c>
      <c r="JB8" s="257">
        <f>[71]총대장균!$J$47</f>
        <v>0</v>
      </c>
      <c r="JC8" s="231">
        <f>[71]일반사항!$C$46</f>
        <v>0</v>
      </c>
      <c r="JD8" s="204">
        <f>[71]일반사항!$D$46</f>
        <v>0</v>
      </c>
      <c r="JE8" s="203">
        <f>[71]BOD!$K$46</f>
        <v>0</v>
      </c>
      <c r="JF8" s="203">
        <f>[71]TOC!$H$48</f>
        <v>0</v>
      </c>
      <c r="JG8" s="203">
        <f>[71]SS!$K$48</f>
        <v>0</v>
      </c>
      <c r="JH8" s="205">
        <f>[71]TN!$H$48</f>
        <v>0</v>
      </c>
      <c r="JI8" s="205">
        <f>[71]TP!$H$48</f>
        <v>0</v>
      </c>
      <c r="JJ8" s="257">
        <f>[71]총대장균!$J$48</f>
        <v>0</v>
      </c>
      <c r="JL8" s="131">
        <f>[71]일반사항!$C$52</f>
        <v>10.7</v>
      </c>
      <c r="JM8" s="644">
        <f>[71]일반사항!$D$52</f>
        <v>7.4350000000000005</v>
      </c>
      <c r="JN8" s="131">
        <f>[71]BOD!$K$49</f>
        <v>173.625</v>
      </c>
      <c r="JO8" s="131">
        <f>[71]TOC!$H$51</f>
        <v>0</v>
      </c>
      <c r="JP8" s="131">
        <f>[71]SS!$K$51</f>
        <v>116.66666666666667</v>
      </c>
      <c r="JQ8" s="131">
        <f>[71]TN!$H$51</f>
        <v>43.070399999999992</v>
      </c>
      <c r="JR8" s="131">
        <f>[71]TP!$H$51</f>
        <v>4.5504000000000016</v>
      </c>
      <c r="JS8" s="131">
        <f>[71]총대장균!$J$51</f>
        <v>140000</v>
      </c>
      <c r="JT8" s="645">
        <f>[71]일반사항!$H$52</f>
        <v>30.149279999999994</v>
      </c>
      <c r="JU8" s="645">
        <f>[71]일반사항!$I$52</f>
        <v>2.1535199999999999</v>
      </c>
      <c r="JV8" s="644">
        <f>[71]일반사항!$K$52</f>
        <v>4.0504000000000016</v>
      </c>
      <c r="JW8" s="131">
        <f>[71]일반사항!$C$53</f>
        <v>10.850000000000001</v>
      </c>
      <c r="JX8" s="644">
        <f>[71]일반사항!$D$53</f>
        <v>6.8650000000000002</v>
      </c>
      <c r="JY8" s="131">
        <f>[71]BOD!$K$50</f>
        <v>0.52000000000000135</v>
      </c>
      <c r="JZ8" s="131">
        <f>[71]TOC!$H$52</f>
        <v>0</v>
      </c>
      <c r="KA8" s="131">
        <f>[71]SS!$K$52</f>
        <v>3.6000000000000227</v>
      </c>
      <c r="KB8" s="131">
        <f>[71]TN!$H$52</f>
        <v>8.2716000000000012</v>
      </c>
      <c r="KC8" s="131">
        <f>[71]TP!$H$52</f>
        <v>0.24024000000000001</v>
      </c>
      <c r="KD8" s="131">
        <f>[71]총대장균!$J$52</f>
        <v>4.5</v>
      </c>
      <c r="KE8" s="645">
        <f>[71]일반사항!$H$53</f>
        <v>1.6543200000000002</v>
      </c>
      <c r="KF8" s="645">
        <f>[71]일반사항!$I$53</f>
        <v>6.6172800000000009</v>
      </c>
      <c r="KG8" s="644">
        <f>[71]일반사항!$K$53</f>
        <v>0.23024</v>
      </c>
      <c r="KH8" s="645">
        <f>[71]일반사항!$C$54</f>
        <v>10.75</v>
      </c>
      <c r="KI8" s="645">
        <f>[71]일반사항!$D$54</f>
        <v>6.8849999999999998</v>
      </c>
      <c r="KJ8" s="131">
        <f>[71]BOD!$K$51</f>
        <v>7.0000000000000284E-2</v>
      </c>
      <c r="KK8" s="131">
        <f>[71]TOC!$H$53</f>
        <v>0</v>
      </c>
      <c r="KL8" s="131">
        <f>[71]SS!$K$53</f>
        <v>4.3999999999999773</v>
      </c>
      <c r="KM8" s="131">
        <f>[71]TN!$H$53</f>
        <v>8.0126399999999993</v>
      </c>
      <c r="KN8" s="131">
        <f>[71]TP!$H$53</f>
        <v>0.19958400000000001</v>
      </c>
      <c r="KO8" s="131">
        <f>[71]총대장균!$J$53</f>
        <v>1</v>
      </c>
      <c r="KP8" s="645">
        <f>[71]일반사항!$H$54</f>
        <v>1.602528</v>
      </c>
      <c r="KQ8" s="645">
        <f>[71]일반사항!$I$54</f>
        <v>6.4101119999999998</v>
      </c>
      <c r="KR8" s="644">
        <f>[71]일반사항!$K$54</f>
        <v>0.189584</v>
      </c>
      <c r="KS8" s="131">
        <f>'[71]TS,VS,함수율'!$I$39</f>
        <v>0</v>
      </c>
      <c r="KT8" s="131">
        <f>'[71]TS,VS,함수율'!$K$39</f>
        <v>0</v>
      </c>
      <c r="KU8" s="93">
        <f t="shared" ref="KU8" si="48">IF(ISERROR(KT8/KS8)=FALSE, KT8/KS8, "0")*100</f>
        <v>0</v>
      </c>
      <c r="KV8" s="131">
        <f t="shared" ref="KV8" si="49">KS8</f>
        <v>0</v>
      </c>
      <c r="KW8" s="131">
        <f t="shared" ref="KW8" si="50">KT8</f>
        <v>0</v>
      </c>
      <c r="KX8" s="667">
        <f t="shared" ref="KX8" si="51">KU8</f>
        <v>0</v>
      </c>
      <c r="KY8" s="131">
        <f>[71]BOD!$K$52</f>
        <v>177.29999999999998</v>
      </c>
      <c r="KZ8" s="131">
        <f>[71]TOC!$H$54</f>
        <v>0</v>
      </c>
      <c r="LA8" s="131">
        <f>[71]SS!$K$54</f>
        <v>0</v>
      </c>
      <c r="LB8" s="131">
        <f>[71]TN!$H$54</f>
        <v>0</v>
      </c>
      <c r="LC8" s="131">
        <f>[71]TP!$H$54</f>
        <v>0</v>
      </c>
      <c r="LD8" s="131">
        <f>'[71]TS,VS,함수율'!$I$38</f>
        <v>0</v>
      </c>
      <c r="LE8" s="131">
        <f>'[71]TS,VS,함수율'!$K$38</f>
        <v>0</v>
      </c>
      <c r="LF8" s="667">
        <f t="shared" ref="LF8" si="52">KU8</f>
        <v>0</v>
      </c>
      <c r="LG8" s="666">
        <f>'[71]TS,VS,함수율'!$I$70</f>
        <v>0</v>
      </c>
      <c r="LH8" s="131">
        <f>[71]일반사항!$C$51</f>
        <v>10.9</v>
      </c>
      <c r="LI8" s="644">
        <f>[71]일반사항!$D$51</f>
        <v>6.75</v>
      </c>
      <c r="LJ8" s="131">
        <f>[71]일반사항!$E$51</f>
        <v>3.8</v>
      </c>
      <c r="LM8" s="666">
        <f>[71]SS!$K$63</f>
        <v>7259.9999999999973</v>
      </c>
      <c r="LN8" s="131">
        <f>'[71]TS,VS,함수율'!$K$63</f>
        <v>0</v>
      </c>
      <c r="LO8" s="93">
        <f t="shared" ref="LO8" si="53">IF(ISERROR(LN8/LM8)=FALSE, LN8/LM8, "0")*100</f>
        <v>0</v>
      </c>
      <c r="LP8" s="131">
        <f>(JL8*'수질 DATA관리'!AP8)/1315.6/1000</f>
        <v>1.1671100638491944E-2</v>
      </c>
      <c r="LQ8" s="209">
        <f>IF((LM8=0),0,(JN8*'수질 DATA관리'!AP8)/LM8/1315.6)</f>
        <v>2.6085770813807117E-2</v>
      </c>
      <c r="LR8" s="208">
        <f t="shared" ref="LR8" si="54">IF((JN8=0),0,JN8/JQ8)</f>
        <v>4.031190794606041</v>
      </c>
      <c r="LS8" s="208">
        <f t="shared" ref="LS8" si="55">IF((JN8=0),0,JN8/JR8)</f>
        <v>38.15598628691982</v>
      </c>
      <c r="LT8" s="645">
        <f>(1315.6/'수질 DATA관리'!AP8)*24</f>
        <v>22.00306620209059</v>
      </c>
      <c r="LU8" s="704">
        <f>IFERROR((1315.6*LM8)/('수질 DATA관리'!BD8*LM8),"-")</f>
        <v>65.78</v>
      </c>
      <c r="LV8" s="644">
        <f>('수질 DATA관리'!AY8+'수질 DATA관리'!AZ8)/'수질 DATA관리'!AP8</f>
        <v>1.7965156794425088</v>
      </c>
      <c r="LW8" s="131" t="str">
        <f>[71]일반사항!$G$51</f>
        <v>Tokophrya 외 소수</v>
      </c>
    </row>
    <row r="9" spans="1:343" s="131" customFormat="1" ht="18" customHeight="1">
      <c r="A9" s="200">
        <f>[72]일반사항!$B$4</f>
        <v>44202</v>
      </c>
      <c r="B9" s="201" t="str">
        <f>[72]일반사항!$C$6</f>
        <v>맑음</v>
      </c>
      <c r="C9" s="555"/>
      <c r="D9" s="202">
        <f>[72]일반사항!$E$6</f>
        <v>-5.6</v>
      </c>
      <c r="E9" s="245">
        <f>[72]일반사항!$H$6</f>
        <v>0</v>
      </c>
      <c r="F9" s="231">
        <f>[72]일반사항!$C$26</f>
        <v>10.3</v>
      </c>
      <c r="G9" s="204">
        <f>[72]일반사항!$D$26</f>
        <v>7.5399999999999991</v>
      </c>
      <c r="H9" s="203">
        <f>[72]BOD!$K$26</f>
        <v>240.75</v>
      </c>
      <c r="I9" s="203">
        <f>[72]TOC!$H$28</f>
        <v>176.453224870946</v>
      </c>
      <c r="J9" s="203">
        <f>[72]SS!$K$28</f>
        <v>229.99999999999972</v>
      </c>
      <c r="K9" s="205">
        <f>[72]TN!$H$28</f>
        <v>50.431200000000004</v>
      </c>
      <c r="L9" s="205">
        <f>[72]TP!$H$28</f>
        <v>5.3769600000000004</v>
      </c>
      <c r="M9" s="270">
        <f>[72]총대장균!$J$28</f>
        <v>230000</v>
      </c>
      <c r="N9" s="272">
        <f>[72]일반사항!$H$26</f>
        <v>35.301839999999999</v>
      </c>
      <c r="O9" s="233">
        <f>[72]일반사항!$I$26</f>
        <v>2.5215600000000005</v>
      </c>
      <c r="P9" s="252">
        <f>[72]일반사항!$K$26</f>
        <v>4.8769600000000004</v>
      </c>
      <c r="Q9" s="231">
        <f>[72]일반사항!$C$27</f>
        <v>10.149999999999999</v>
      </c>
      <c r="R9" s="204">
        <f>[72]일반사항!$D$27</f>
        <v>7.4450000000000003</v>
      </c>
      <c r="S9" s="203">
        <f>[72]BOD!$K$27</f>
        <v>233.25000000000003</v>
      </c>
      <c r="T9" s="203">
        <f>[72]TOC!$H$29</f>
        <v>112.216603441538</v>
      </c>
      <c r="U9" s="203">
        <f>[72]SS!$K$29</f>
        <v>173.33333333333343</v>
      </c>
      <c r="V9" s="205">
        <f>[72]TN!$H$29</f>
        <v>44.547600000000003</v>
      </c>
      <c r="W9" s="205">
        <f>[72]TP!$H$29</f>
        <v>4.2110399999999997</v>
      </c>
      <c r="X9" s="257">
        <f>[72]총대장균!$J$29</f>
        <v>180000</v>
      </c>
      <c r="Y9" s="239">
        <f>'[72]TS,VS,함수율'!$I$31</f>
        <v>0</v>
      </c>
      <c r="Z9" s="206">
        <f>'[72]TS,VS,함수율'!$K$31</f>
        <v>0</v>
      </c>
      <c r="AA9" s="126">
        <f t="shared" si="0"/>
        <v>0</v>
      </c>
      <c r="AB9" s="239">
        <f>'[72]TS,VS,함수율'!$I$35</f>
        <v>0</v>
      </c>
      <c r="AC9" s="206">
        <f>'[72]TS,VS,함수율'!$K$35</f>
        <v>0</v>
      </c>
      <c r="AD9" s="126">
        <f t="shared" si="1"/>
        <v>0</v>
      </c>
      <c r="AE9" s="231">
        <f>[72]일반사항!$C$28</f>
        <v>10.1</v>
      </c>
      <c r="AF9" s="204">
        <f>[72]일반사항!$D$28</f>
        <v>7.3849999999999998</v>
      </c>
      <c r="AG9" s="203">
        <f>[72]BOD!$K$28</f>
        <v>0</v>
      </c>
      <c r="AH9" s="203">
        <f>[72]TOC!$H$30</f>
        <v>0</v>
      </c>
      <c r="AI9" s="203">
        <f>[72]SS!$K$30</f>
        <v>50</v>
      </c>
      <c r="AJ9" s="205">
        <f>[72]TN!$H$30</f>
        <v>32.474400000000003</v>
      </c>
      <c r="AK9" s="205">
        <f>[72]TP!$H$30</f>
        <v>3.5536799999999999</v>
      </c>
      <c r="AL9" s="257">
        <f>[72]총대장균!$J$30</f>
        <v>150000</v>
      </c>
      <c r="AM9" s="231">
        <f>[72]일반사항!$C$29</f>
        <v>10.199999999999999</v>
      </c>
      <c r="AN9" s="204">
        <f>[72]일반사항!$D$29</f>
        <v>6.96</v>
      </c>
      <c r="AO9" s="203">
        <f>[72]BOD!$K$29</f>
        <v>0</v>
      </c>
      <c r="AP9" s="203">
        <f>[72]TOC!$H$31</f>
        <v>0</v>
      </c>
      <c r="AQ9" s="203">
        <f>[72]SS!$K$31</f>
        <v>5.2000000000000455</v>
      </c>
      <c r="AR9" s="205">
        <f>[72]TN!$H$31</f>
        <v>13.23696</v>
      </c>
      <c r="AS9" s="205">
        <f>[72]TP!$H$31</f>
        <v>0.193248</v>
      </c>
      <c r="AT9" s="257">
        <f>[72]총대장균!$J$31</f>
        <v>410</v>
      </c>
      <c r="AU9" s="233">
        <f>[72]일반사항!$H$29</f>
        <v>2.647392</v>
      </c>
      <c r="AV9" s="207">
        <f>[72]일반사항!$I$29</f>
        <v>10.589568</v>
      </c>
      <c r="AW9" s="260">
        <f>[72]일반사항!$K$29</f>
        <v>0.163248</v>
      </c>
      <c r="AX9" s="239">
        <f>'[72]TS,VS,함수율'!$I$32</f>
        <v>0</v>
      </c>
      <c r="AY9" s="206">
        <f>'[72]TS,VS,함수율'!$K$32</f>
        <v>0</v>
      </c>
      <c r="AZ9" s="126">
        <f t="shared" si="2"/>
        <v>0</v>
      </c>
      <c r="BA9" s="231">
        <f>[72]일반사항!$C$30</f>
        <v>10.25</v>
      </c>
      <c r="BB9" s="204">
        <f>[72]일반사항!$D$30</f>
        <v>7.49</v>
      </c>
      <c r="BC9" s="203">
        <f>[72]BOD!$K$30</f>
        <v>0</v>
      </c>
      <c r="BD9" s="203">
        <f>[72]TOC!$H$32</f>
        <v>0</v>
      </c>
      <c r="BE9" s="203">
        <f>[72]SS!$K$32</f>
        <v>219.99999999999983</v>
      </c>
      <c r="BF9" s="205">
        <f>[72]TN!$H$32</f>
        <v>48.1584</v>
      </c>
      <c r="BG9" s="205">
        <f>[72]TP!$H$32</f>
        <v>4.9663199999999996</v>
      </c>
      <c r="BH9" s="257">
        <f>[72]총대장균!$J$32</f>
        <v>210000</v>
      </c>
      <c r="BI9" s="231">
        <f>[72]일반사항!$C$31</f>
        <v>10.4</v>
      </c>
      <c r="BJ9" s="204">
        <f>[72]일반사항!$D$31</f>
        <v>6.9550000000000001</v>
      </c>
      <c r="BK9" s="203">
        <f>[72]BOD!$K$31</f>
        <v>0</v>
      </c>
      <c r="BL9" s="203">
        <f>[72]TOC!$H$33</f>
        <v>0</v>
      </c>
      <c r="BM9" s="203">
        <f>[72]SS!$K$33</f>
        <v>10.399999999999979</v>
      </c>
      <c r="BN9" s="205">
        <f>[72]TN!$H$33</f>
        <v>8.50488</v>
      </c>
      <c r="BO9" s="205">
        <f>[72]TP!$H$33</f>
        <v>0.26347199999999998</v>
      </c>
      <c r="BP9" s="257">
        <f>[72]총대장균!$J$33</f>
        <v>610</v>
      </c>
      <c r="BQ9" s="233">
        <f>[72]일반사항!$H$31</f>
        <v>0.85048800000000002</v>
      </c>
      <c r="BR9" s="207">
        <f>[72]일반사항!$I$31</f>
        <v>7.6543920000000005</v>
      </c>
      <c r="BS9" s="260">
        <f>[72]일반사항!$K$31</f>
        <v>0.19347199999999998</v>
      </c>
      <c r="BT9" s="239">
        <f>'[72]TS,VS,함수율'!$I$33</f>
        <v>0</v>
      </c>
      <c r="BU9" s="206">
        <f>'[72]TS,VS,함수율'!$K$33</f>
        <v>0</v>
      </c>
      <c r="BV9" s="126">
        <f t="shared" si="3"/>
        <v>0</v>
      </c>
      <c r="BW9" s="231">
        <f>[72]일반사항!$C$32</f>
        <v>10.25</v>
      </c>
      <c r="BX9" s="204">
        <f>[72]일반사항!$D$32</f>
        <v>6.9700000000000006</v>
      </c>
      <c r="BY9" s="203">
        <f>[72]BOD!$K$32</f>
        <v>0</v>
      </c>
      <c r="BZ9" s="203">
        <f>[72]TOC!$H$34</f>
        <v>0</v>
      </c>
      <c r="CA9" s="203">
        <f>[72]SS!$K$34</f>
        <v>5.599999999999965</v>
      </c>
      <c r="CB9" s="205">
        <f>[72]TN!$H$34</f>
        <v>12.08784</v>
      </c>
      <c r="CC9" s="205">
        <f>[72]TP!$H$34</f>
        <v>0.18624000000000002</v>
      </c>
      <c r="CD9" s="257">
        <f>[72]총대장균!$J$34</f>
        <v>530</v>
      </c>
      <c r="CE9" s="231">
        <f>[72]일반사항!$C$33</f>
        <v>10.199999999999999</v>
      </c>
      <c r="CF9" s="204">
        <f>[72]일반사항!$D$33</f>
        <v>6.9049999999999994</v>
      </c>
      <c r="CG9" s="203">
        <f>[72]BOD!$K$33</f>
        <v>0</v>
      </c>
      <c r="CH9" s="203">
        <f>[72]TOC!$H$35</f>
        <v>0</v>
      </c>
      <c r="CI9" s="203">
        <f>[72]SS!$K$35</f>
        <v>6.400000000000035</v>
      </c>
      <c r="CJ9" s="205">
        <f>[72]TN!$H$35</f>
        <v>11.463840000000001</v>
      </c>
      <c r="CK9" s="205">
        <f>[72]TP!$H$35</f>
        <v>0.149088</v>
      </c>
      <c r="CL9" s="257">
        <f>[72]총대장균!$J$35</f>
        <v>36</v>
      </c>
      <c r="CM9" s="233">
        <f>[72]일반사항!$H$33</f>
        <v>2.2927680000000001</v>
      </c>
      <c r="CN9" s="207">
        <f>[72]일반사항!$I$33</f>
        <v>9.1710720000000006</v>
      </c>
      <c r="CO9" s="260">
        <f>[72]일반사항!$K$33</f>
        <v>0.13908799999999999</v>
      </c>
      <c r="CP9" s="239">
        <f>'[72]TS,VS,함수율'!$I$34</f>
        <v>0</v>
      </c>
      <c r="CQ9" s="206">
        <f>'[72]TS,VS,함수율'!$K$34</f>
        <v>0</v>
      </c>
      <c r="CR9" s="126">
        <f t="shared" si="4"/>
        <v>0</v>
      </c>
      <c r="CS9" s="231">
        <f>[72]일반사항!$C$34</f>
        <v>10.050000000000001</v>
      </c>
      <c r="CT9" s="204">
        <f>[72]일반사항!$D$34</f>
        <v>6.8650000000000002</v>
      </c>
      <c r="CU9" s="203">
        <f>[72]BOD!$K$34</f>
        <v>0.90000000000000036</v>
      </c>
      <c r="CV9" s="203">
        <f>[72]TOC!$H$36</f>
        <v>8.1803512993759995</v>
      </c>
      <c r="CW9" s="203">
        <f>[72]SS!$K$36</f>
        <v>3</v>
      </c>
      <c r="CX9" s="205">
        <f>[72]TN!$H$36</f>
        <v>11.014799999999999</v>
      </c>
      <c r="CY9" s="205">
        <f>[72]TP!$H$36</f>
        <v>0.14865599999999998</v>
      </c>
      <c r="CZ9" s="257">
        <f>[72]총대장균!$J$36</f>
        <v>1.5</v>
      </c>
      <c r="DA9" s="233">
        <f>[72]일반사항!$H$34</f>
        <v>2.20296</v>
      </c>
      <c r="DB9" s="207">
        <f>[72]일반사항!$I$34</f>
        <v>8.8118400000000001</v>
      </c>
      <c r="DC9" s="260">
        <f>[72]일반사항!$K$34</f>
        <v>0.13865599999999997</v>
      </c>
      <c r="DD9" s="242">
        <f>(AG9*('수질 DATA관리'!L9-'수질 DATA관리'!J9))/3120/1000</f>
        <v>0</v>
      </c>
      <c r="DE9" s="209">
        <f>IF((DQ9=0),0,(AG9*('수질 DATA관리'!L9-'수질 DATA관리'!J9))/DQ9/3120)</f>
        <v>0</v>
      </c>
      <c r="DF9" s="208">
        <f t="shared" si="5"/>
        <v>0</v>
      </c>
      <c r="DG9" s="207">
        <f t="shared" si="6"/>
        <v>0</v>
      </c>
      <c r="DH9" s="207">
        <f>(3120/('수질 DATA관리'!L9-'수질 DATA관리'!J9))*24</f>
        <v>15.944466920767413</v>
      </c>
      <c r="DI9" s="207">
        <f>(3120*DQ9)/('수질 DATA관리'!Q9*'수질 DATA관리'!S9)/10000</f>
        <v>18.053613948843992</v>
      </c>
      <c r="DJ9" s="207">
        <f>('수질 DATA관리'!R9/('수질 DATA관리'!L9-'수질 DATA관리'!J9))*100</f>
        <v>83.987394331707947</v>
      </c>
      <c r="DK9" s="261" t="str">
        <f>[72]일반사항!$G$49</f>
        <v>Acineta외 다수</v>
      </c>
      <c r="DL9" s="243">
        <f>[72]일반사항!$C$49</f>
        <v>10.3</v>
      </c>
      <c r="DM9" s="210">
        <f>[72]일반사항!$D$49</f>
        <v>6.57</v>
      </c>
      <c r="DN9" s="210">
        <f>[72]일반사항!$E$49</f>
        <v>3.5</v>
      </c>
      <c r="DO9" s="210">
        <f>[72]일반사항!$F$49</f>
        <v>18</v>
      </c>
      <c r="DP9" s="13">
        <f t="shared" si="7"/>
        <v>79.646017699115077</v>
      </c>
      <c r="DQ9" s="206">
        <f>[72]SS!$K$61</f>
        <v>2259.9999999999991</v>
      </c>
      <c r="DR9" s="206">
        <f>'[72]TS,VS,함수율'!$K$61</f>
        <v>0</v>
      </c>
      <c r="DS9" s="126">
        <f t="shared" ref="DS9" si="56">IF(ISERROR(DR9/DQ9)=FALSE, DR9/DQ9, "0")*100</f>
        <v>0</v>
      </c>
      <c r="DT9" s="243">
        <f>'[67]1'!$O$45</f>
        <v>0</v>
      </c>
      <c r="DU9" s="211">
        <f>'[67]1'!$O$46</f>
        <v>0</v>
      </c>
      <c r="DV9" s="210">
        <f>'[67]1'!$O$47</f>
        <v>0</v>
      </c>
      <c r="DW9" s="210">
        <f>'[67]1'!$O$48</f>
        <v>0</v>
      </c>
      <c r="DX9" s="13" t="e">
        <f t="shared" si="9"/>
        <v>#DIV/0!</v>
      </c>
      <c r="DY9" s="206">
        <f>'[67]1'!$O$53</f>
        <v>0</v>
      </c>
      <c r="DZ9" s="206">
        <f>'[67]1'!$O$54</f>
        <v>0</v>
      </c>
      <c r="EA9" s="93">
        <f t="shared" si="10"/>
        <v>0</v>
      </c>
      <c r="EB9" s="210">
        <f>'[67]1'!$P$45</f>
        <v>0</v>
      </c>
      <c r="EC9" s="211">
        <f>'[67]1'!$P$46</f>
        <v>0</v>
      </c>
      <c r="ED9" s="210">
        <f>'[67]1'!$P$47</f>
        <v>0</v>
      </c>
      <c r="EE9" s="210">
        <f>'[67]1'!$P$48</f>
        <v>0</v>
      </c>
      <c r="EF9" s="13" t="e">
        <f t="shared" si="11"/>
        <v>#DIV/0!</v>
      </c>
      <c r="EG9" s="206">
        <f>'[67]1'!$P$53</f>
        <v>0</v>
      </c>
      <c r="EH9" s="206">
        <f>'[67]1'!$P$54</f>
        <v>0</v>
      </c>
      <c r="EI9" s="93">
        <f t="shared" si="12"/>
        <v>0</v>
      </c>
      <c r="EJ9" s="174">
        <f>(BC9*'수질 DATA관리'!J9)/1980/1000</f>
        <v>0</v>
      </c>
      <c r="EK9" s="173">
        <f>(BC9*'수질 DATA관리'!J9)/1980/EV9</f>
        <v>0</v>
      </c>
      <c r="EL9" s="174">
        <f t="shared" si="13"/>
        <v>0</v>
      </c>
      <c r="EM9" s="175">
        <f t="shared" si="14"/>
        <v>0</v>
      </c>
      <c r="EN9" s="175">
        <f>(1980/'수질 DATA관리'!J9*24)</f>
        <v>33.637715013803358</v>
      </c>
      <c r="EO9" s="175">
        <f>(1980*EV9)/('수질 DATA관리'!Y9*'수질 DATA관리'!AA9)/10000</f>
        <v>18.563672095489547</v>
      </c>
      <c r="EP9" s="261" t="str">
        <f>[72]일반사항!$G$50</f>
        <v>Vorticella외 다수</v>
      </c>
      <c r="EQ9" s="243">
        <f>[72]일반사항!$C$50</f>
        <v>10.5</v>
      </c>
      <c r="ER9" s="211">
        <f>[72]일반사항!$D$50</f>
        <v>6.4700000000000006</v>
      </c>
      <c r="ES9" s="210">
        <f>[72]일반사항!$E$50</f>
        <v>3.3</v>
      </c>
      <c r="ET9" s="210">
        <f>[72]일반사항!$F$50</f>
        <v>23</v>
      </c>
      <c r="EU9" s="13">
        <f t="shared" si="15"/>
        <v>87.121212121212139</v>
      </c>
      <c r="EV9" s="206">
        <f>[72]SS!$K$62</f>
        <v>2639.9999999999991</v>
      </c>
      <c r="EW9" s="206">
        <f>'[72]TS,VS,함수율'!$K$62</f>
        <v>0</v>
      </c>
      <c r="EX9" s="126">
        <f t="shared" si="16"/>
        <v>0</v>
      </c>
      <c r="EY9" s="231">
        <f>[72]일반사항!$C$35</f>
        <v>0</v>
      </c>
      <c r="EZ9" s="204">
        <f>[72]일반사항!$D$35</f>
        <v>0</v>
      </c>
      <c r="FA9" s="203">
        <f>[72]BOD!$K$35</f>
        <v>0</v>
      </c>
      <c r="FB9" s="203">
        <f>[72]TOC!$H$37</f>
        <v>0</v>
      </c>
      <c r="FC9" s="203">
        <f>'[72]TS,VS,함수율'!$I$36</f>
        <v>0</v>
      </c>
      <c r="FD9" s="205">
        <f>[72]TN!$H$37</f>
        <v>0</v>
      </c>
      <c r="FE9" s="205">
        <f>[72]TP!$H$37</f>
        <v>0</v>
      </c>
      <c r="FF9" s="257">
        <f>[72]총대장균!$J$37</f>
        <v>0</v>
      </c>
      <c r="FG9" s="231">
        <f>[72]일반사항!$C$36</f>
        <v>0</v>
      </c>
      <c r="FH9" s="204">
        <f>[72]일반사항!$D$36</f>
        <v>0</v>
      </c>
      <c r="FI9" s="203">
        <f>[72]BOD!$K$36</f>
        <v>0</v>
      </c>
      <c r="FJ9" s="203">
        <f>[72]TOC!$H$38</f>
        <v>0</v>
      </c>
      <c r="FK9" s="203">
        <f>'[72]TS,VS,함수율'!$I$37</f>
        <v>0</v>
      </c>
      <c r="FL9" s="205">
        <f>[72]TN!$H$38</f>
        <v>0</v>
      </c>
      <c r="FM9" s="205">
        <f>[72]TP!$H$38</f>
        <v>0</v>
      </c>
      <c r="FN9" s="257">
        <f>[72]총대장균!$J$38</f>
        <v>0</v>
      </c>
      <c r="FO9" s="231">
        <f>[72]일반사항!$C$37</f>
        <v>0</v>
      </c>
      <c r="FP9" s="204">
        <f>[72]일반사항!$D$37</f>
        <v>0</v>
      </c>
      <c r="FQ9" s="203">
        <f>[72]BOD!$K$37</f>
        <v>0</v>
      </c>
      <c r="FR9" s="203">
        <f>[72]TOC!$H$39</f>
        <v>0</v>
      </c>
      <c r="FS9" s="203">
        <f>[72]SS!$K$39</f>
        <v>0</v>
      </c>
      <c r="FT9" s="205">
        <f>[72]TN!$H$39</f>
        <v>0</v>
      </c>
      <c r="FU9" s="205">
        <f>[72]TP!$H$39</f>
        <v>0</v>
      </c>
      <c r="FV9" s="257">
        <f>[72]총대장균!$J$39</f>
        <v>0</v>
      </c>
      <c r="FW9" s="231">
        <f>[72]BOD!$K$38</f>
        <v>0</v>
      </c>
      <c r="FX9" s="203">
        <f>[72]TOC!$H$40</f>
        <v>0</v>
      </c>
      <c r="FY9" s="203">
        <f>[72]SS!$K$40</f>
        <v>0</v>
      </c>
      <c r="FZ9" s="205">
        <f>[72]TN!$H$40</f>
        <v>0</v>
      </c>
      <c r="GA9" s="287">
        <f>[72]TP!$H$40</f>
        <v>0</v>
      </c>
      <c r="GB9" s="293">
        <f>'[72]TS,VS,함수율'!$I$28</f>
        <v>0</v>
      </c>
      <c r="GC9" s="239">
        <f>'[72]TS,VS,함수율'!$K$28</f>
        <v>0</v>
      </c>
      <c r="GD9" s="93">
        <f t="shared" ref="GD9" si="57">IF(ISERROR(GC9/GB9)=FALSE, GC9/GB9, "0")*100</f>
        <v>0</v>
      </c>
      <c r="GE9" s="206">
        <f>'[72]TS,VS,함수율'!$I$29</f>
        <v>0</v>
      </c>
      <c r="GF9" s="206">
        <f>'[72]TS,VS,함수율'!$K$29</f>
        <v>0</v>
      </c>
      <c r="GG9" s="126">
        <f t="shared" si="18"/>
        <v>0</v>
      </c>
      <c r="GH9" s="231">
        <f>[72]BOD!$K$39</f>
        <v>0</v>
      </c>
      <c r="GI9" s="203">
        <f>[72]TOC!$H$41</f>
        <v>0</v>
      </c>
      <c r="GJ9" s="203">
        <f>[72]SS!$K$41</f>
        <v>0</v>
      </c>
      <c r="GK9" s="205">
        <f>[72]TN!$H$41</f>
        <v>0</v>
      </c>
      <c r="GL9" s="263">
        <f>[72]TP!$H$41</f>
        <v>0</v>
      </c>
      <c r="GM9" s="239">
        <f>'[72]TS,VS,함수율'!$I$30</f>
        <v>0</v>
      </c>
      <c r="GN9" s="206">
        <f>'[72]TS,VS,함수율'!$K$30</f>
        <v>0</v>
      </c>
      <c r="GO9" s="93">
        <f t="shared" si="19"/>
        <v>0</v>
      </c>
      <c r="GP9" s="252">
        <f>'[72]TS,VS,함수율'!$I$69</f>
        <v>0</v>
      </c>
      <c r="GQ9" s="231">
        <f>[72]일반사항!$C$40</f>
        <v>0</v>
      </c>
      <c r="GR9" s="204">
        <f>[72]일반사항!$D$40</f>
        <v>0</v>
      </c>
      <c r="GS9" s="203">
        <f>[72]BOD!$K$40</f>
        <v>0</v>
      </c>
      <c r="GT9" s="203">
        <f>[72]TOC!$H$42</f>
        <v>0</v>
      </c>
      <c r="GU9" s="203">
        <f>[72]SS!$K$42</f>
        <v>0</v>
      </c>
      <c r="GV9" s="205">
        <f>[72]TN!$H$42</f>
        <v>0</v>
      </c>
      <c r="GW9" s="205">
        <f>[72]TP!$H$42</f>
        <v>0</v>
      </c>
      <c r="GX9" s="257">
        <f>[72]총대장균!$J$42</f>
        <v>0</v>
      </c>
      <c r="GY9" s="231">
        <f>[72]일반사항!$C$41</f>
        <v>0</v>
      </c>
      <c r="GZ9" s="204">
        <f>[72]일반사항!$D$41</f>
        <v>0</v>
      </c>
      <c r="HA9" s="203">
        <f>[72]BOD!$K$41</f>
        <v>0</v>
      </c>
      <c r="HB9" s="203">
        <f>[72]TOC!$H$43</f>
        <v>0</v>
      </c>
      <c r="HC9" s="203">
        <f>[72]SS!$K$43</f>
        <v>0</v>
      </c>
      <c r="HD9" s="205">
        <f>[72]TN!$H$43</f>
        <v>0</v>
      </c>
      <c r="HE9" s="205">
        <f>[72]TP!$H$43</f>
        <v>0</v>
      </c>
      <c r="HF9" s="257">
        <f>[72]총대장균!$J$43</f>
        <v>0</v>
      </c>
      <c r="HG9" s="231">
        <f>[72]일반사항!$C$48</f>
        <v>0</v>
      </c>
      <c r="HH9" s="204">
        <f>[72]일반사항!$D$48</f>
        <v>0</v>
      </c>
      <c r="HI9" s="203">
        <f>[72]BOD!$K$48</f>
        <v>0</v>
      </c>
      <c r="HJ9" s="203">
        <f>[72]TOC!$H$50</f>
        <v>0</v>
      </c>
      <c r="HK9" s="203">
        <f>[72]SS!$K$50</f>
        <v>0</v>
      </c>
      <c r="HL9" s="205">
        <f>[72]TN!$H$50</f>
        <v>0</v>
      </c>
      <c r="HM9" s="205">
        <f>[72]TP!$H$50</f>
        <v>0</v>
      </c>
      <c r="HN9" s="257">
        <f>[72]총대장균!$J$50</f>
        <v>0</v>
      </c>
      <c r="HO9" s="231">
        <f>[72]일반사항!$C$42</f>
        <v>0</v>
      </c>
      <c r="HP9" s="204">
        <f>[72]일반사항!$D$42</f>
        <v>0</v>
      </c>
      <c r="HQ9" s="203">
        <f>[72]BOD!$K$42</f>
        <v>0</v>
      </c>
      <c r="HR9" s="203">
        <f>[72]TOC!$H$44</f>
        <v>0</v>
      </c>
      <c r="HS9" s="203">
        <f>[72]SS!$K$44</f>
        <v>0</v>
      </c>
      <c r="HT9" s="205">
        <f>[72]TN!$H$44</f>
        <v>0</v>
      </c>
      <c r="HU9" s="205">
        <f>[72]TP!$H$44</f>
        <v>0</v>
      </c>
      <c r="HV9" s="257">
        <f>[72]총대장균!$J$44</f>
        <v>0</v>
      </c>
      <c r="HW9" s="231">
        <f>[72]일반사항!$K$47</f>
        <v>0</v>
      </c>
      <c r="HX9" s="204">
        <f>[72]일반사항!$K$47</f>
        <v>0</v>
      </c>
      <c r="HY9" s="203">
        <f>[72]BOD!$K$47</f>
        <v>0</v>
      </c>
      <c r="HZ9" s="203">
        <f>[72]TOC!$H$49</f>
        <v>0</v>
      </c>
      <c r="IA9" s="203">
        <f>[72]SS!$K$49</f>
        <v>0</v>
      </c>
      <c r="IB9" s="205">
        <f>[72]TN!$H$49</f>
        <v>0</v>
      </c>
      <c r="IC9" s="205">
        <f>[72]TP!$H$49</f>
        <v>0</v>
      </c>
      <c r="ID9" s="257">
        <f>[72]총대장균!$J$49</f>
        <v>0</v>
      </c>
      <c r="IE9" s="231">
        <f>[72]일반사항!$C$43</f>
        <v>0</v>
      </c>
      <c r="IF9" s="204">
        <f>[72]일반사항!$D$43</f>
        <v>0</v>
      </c>
      <c r="IG9" s="203">
        <f>[72]BOD!$K$43</f>
        <v>0</v>
      </c>
      <c r="IH9" s="203">
        <f>[72]TOC!$H$45</f>
        <v>0</v>
      </c>
      <c r="II9" s="203">
        <f>[72]SS!$K$45</f>
        <v>0</v>
      </c>
      <c r="IJ9" s="205">
        <f>[72]TN!$H$45</f>
        <v>0</v>
      </c>
      <c r="IK9" s="205">
        <f>[72]TP!$H$45</f>
        <v>0</v>
      </c>
      <c r="IL9" s="257">
        <f>[72]총대장균!$J$45</f>
        <v>0</v>
      </c>
      <c r="IM9" s="231">
        <f>[72]일반사항!$C$44</f>
        <v>0</v>
      </c>
      <c r="IN9" s="204">
        <f>[72]일반사항!$D$44</f>
        <v>0</v>
      </c>
      <c r="IO9" s="203">
        <f>[72]BOD!$K$44</f>
        <v>0</v>
      </c>
      <c r="IP9" s="203">
        <f>[72]TOC!$H$46</f>
        <v>0</v>
      </c>
      <c r="IQ9" s="203">
        <f>[72]SS!$K$46</f>
        <v>0</v>
      </c>
      <c r="IR9" s="205">
        <f>[72]TN!$H$46</f>
        <v>0</v>
      </c>
      <c r="IS9" s="205">
        <f>[72]TP!$H$46</f>
        <v>0</v>
      </c>
      <c r="IT9" s="257">
        <f>[72]총대장균!$J$46</f>
        <v>0</v>
      </c>
      <c r="IU9" s="231">
        <f>[72]일반사항!$C$45</f>
        <v>0</v>
      </c>
      <c r="IV9" s="204">
        <f>[72]일반사항!$D$45</f>
        <v>0</v>
      </c>
      <c r="IW9" s="203">
        <f>[72]BOD!$K$45</f>
        <v>0</v>
      </c>
      <c r="IX9" s="203">
        <f>[72]TOC!$H$47</f>
        <v>0</v>
      </c>
      <c r="IY9" s="203">
        <f>[72]SS!$K$47</f>
        <v>0</v>
      </c>
      <c r="IZ9" s="205">
        <f>[72]TN!$H$47</f>
        <v>0</v>
      </c>
      <c r="JA9" s="205">
        <f>[72]TP!$H$47</f>
        <v>0</v>
      </c>
      <c r="JB9" s="257">
        <f>[72]총대장균!$J$47</f>
        <v>0</v>
      </c>
      <c r="JC9" s="231">
        <f>[72]일반사항!$C$46</f>
        <v>0</v>
      </c>
      <c r="JD9" s="204">
        <f>[72]일반사항!$D$46</f>
        <v>0</v>
      </c>
      <c r="JE9" s="203">
        <f>[72]BOD!$K$46</f>
        <v>0</v>
      </c>
      <c r="JF9" s="203">
        <f>[72]TOC!$H$48</f>
        <v>0</v>
      </c>
      <c r="JG9" s="203">
        <f>[72]SS!$K$48</f>
        <v>0</v>
      </c>
      <c r="JH9" s="205">
        <f>[72]TN!$H$48</f>
        <v>0</v>
      </c>
      <c r="JI9" s="205">
        <f>[72]TP!$H$48</f>
        <v>0</v>
      </c>
      <c r="JJ9" s="257">
        <f>[72]총대장균!$J$48</f>
        <v>0</v>
      </c>
      <c r="JL9" s="131">
        <f>[72]일반사항!$C$52</f>
        <v>10.6</v>
      </c>
      <c r="JM9" s="644">
        <f>[72]일반사항!$D$52</f>
        <v>7.41</v>
      </c>
      <c r="JN9" s="131">
        <f>[72]BOD!$K$49</f>
        <v>0</v>
      </c>
      <c r="JO9" s="131">
        <f>[72]TOC!$H$51</f>
        <v>0</v>
      </c>
      <c r="JP9" s="131">
        <f>[72]SS!$K$51</f>
        <v>286.66666666666646</v>
      </c>
      <c r="JQ9" s="131">
        <f>[72]TN!$H$51</f>
        <v>39.83400000000001</v>
      </c>
      <c r="JR9" s="131">
        <f>[72]TP!$H$51</f>
        <v>3.9907200000000005</v>
      </c>
      <c r="JS9" s="131">
        <f>[72]총대장균!$J$51</f>
        <v>170000</v>
      </c>
      <c r="JT9" s="645">
        <f>[72]일반사항!$H$52</f>
        <v>27.883800000000004</v>
      </c>
      <c r="JU9" s="645">
        <f>[72]일반사항!$I$52</f>
        <v>1.9917000000000007</v>
      </c>
      <c r="JV9" s="644">
        <f>[72]일반사항!$K$52</f>
        <v>3.4907200000000005</v>
      </c>
      <c r="JW9" s="131">
        <f>[72]일반사항!$C$53</f>
        <v>10.75</v>
      </c>
      <c r="JX9" s="644">
        <f>[72]일반사항!$D$53</f>
        <v>6.835</v>
      </c>
      <c r="JY9" s="131">
        <f>[72]BOD!$K$50</f>
        <v>0</v>
      </c>
      <c r="JZ9" s="131">
        <f>[72]TOC!$H$52</f>
        <v>0</v>
      </c>
      <c r="KA9" s="131">
        <f>[72]SS!$K$52</f>
        <v>0.59999999999999432</v>
      </c>
      <c r="KB9" s="131">
        <f>[72]TN!$H$52</f>
        <v>8.7561600000000013</v>
      </c>
      <c r="KC9" s="131">
        <f>[72]TP!$H$52</f>
        <v>0.258768</v>
      </c>
      <c r="KD9" s="131">
        <f>[72]총대장균!$J$52</f>
        <v>1</v>
      </c>
      <c r="KE9" s="645">
        <f>[72]일반사항!$H$53</f>
        <v>1.7512320000000003</v>
      </c>
      <c r="KF9" s="645">
        <f>[72]일반사항!$I$53</f>
        <v>7.0049280000000014</v>
      </c>
      <c r="KG9" s="644">
        <f>[72]일반사항!$K$53</f>
        <v>0.24876799999999999</v>
      </c>
      <c r="KH9" s="645">
        <f>[72]일반사항!$C$54</f>
        <v>10.7</v>
      </c>
      <c r="KI9" s="645">
        <f>[72]일반사항!$D$54</f>
        <v>6.7549999999999999</v>
      </c>
      <c r="KJ9" s="131">
        <f>[72]BOD!$K$51</f>
        <v>0</v>
      </c>
      <c r="KK9" s="131">
        <f>[72]TOC!$H$53</f>
        <v>0</v>
      </c>
      <c r="KL9" s="131">
        <f>[72]SS!$K$53</f>
        <v>5.6000000000000227</v>
      </c>
      <c r="KM9" s="131">
        <f>[72]TN!$H$53</f>
        <v>8.22072</v>
      </c>
      <c r="KN9" s="131">
        <f>[72]TP!$H$53</f>
        <v>0.22276799999999997</v>
      </c>
      <c r="KO9" s="131">
        <f>[72]총대장균!$J$53</f>
        <v>0.5</v>
      </c>
      <c r="KP9" s="645">
        <f>[72]일반사항!$H$54</f>
        <v>1.644144</v>
      </c>
      <c r="KQ9" s="645">
        <f>[72]일반사항!$I$54</f>
        <v>6.5765760000000002</v>
      </c>
      <c r="KR9" s="644">
        <f>[72]일반사항!$K$54</f>
        <v>0.21276799999999996</v>
      </c>
      <c r="KS9" s="131">
        <f>'[72]TS,VS,함수율'!$I$39</f>
        <v>0</v>
      </c>
      <c r="KT9" s="131">
        <f>'[72]TS,VS,함수율'!$K$39</f>
        <v>0</v>
      </c>
      <c r="KU9" s="93">
        <f t="shared" ref="KU9" si="58">IF(ISERROR(KT9/KS9)=FALSE, KT9/KS9, "0")*100</f>
        <v>0</v>
      </c>
      <c r="KV9" s="131">
        <f t="shared" ref="KV9" si="59">KS9</f>
        <v>0</v>
      </c>
      <c r="KW9" s="131">
        <f t="shared" ref="KW9" si="60">KT9</f>
        <v>0</v>
      </c>
      <c r="KX9" s="667">
        <f t="shared" ref="KX9" si="61">KU9</f>
        <v>0</v>
      </c>
      <c r="KY9" s="131">
        <f>[72]BOD!$K$52</f>
        <v>0</v>
      </c>
      <c r="KZ9" s="131">
        <f>[72]TOC!$H$54</f>
        <v>0</v>
      </c>
      <c r="LA9" s="131">
        <f>[72]SS!$K$54</f>
        <v>0</v>
      </c>
      <c r="LB9" s="131">
        <f>[72]TN!$H$54</f>
        <v>0</v>
      </c>
      <c r="LC9" s="131">
        <f>[72]TP!$H$54</f>
        <v>0</v>
      </c>
      <c r="LD9" s="131">
        <f>'[72]TS,VS,함수율'!$I$38</f>
        <v>0</v>
      </c>
      <c r="LE9" s="131">
        <f>'[72]TS,VS,함수율'!$K$38</f>
        <v>0</v>
      </c>
      <c r="LF9" s="667">
        <f t="shared" ref="LF9" si="62">KU9</f>
        <v>0</v>
      </c>
      <c r="LG9" s="666">
        <f>'[72]TS,VS,함수율'!$I$70</f>
        <v>0</v>
      </c>
      <c r="LH9" s="131">
        <f>[72]일반사항!$C$51</f>
        <v>10.850000000000001</v>
      </c>
      <c r="LI9" s="644">
        <f>[72]일반사항!$D$51</f>
        <v>6.73</v>
      </c>
      <c r="LJ9" s="131">
        <f>[72]일반사항!$E$51</f>
        <v>3.8499999999999996</v>
      </c>
      <c r="LM9" s="666">
        <f>[72]SS!$K$63</f>
        <v>7300</v>
      </c>
      <c r="LN9" s="131">
        <f>'[72]TS,VS,함수율'!$K$63</f>
        <v>0</v>
      </c>
      <c r="LO9" s="93">
        <f t="shared" ref="LO9" si="63">IF(ISERROR(LN9/LM9)=FALSE, LN9/LM9, "0")*100</f>
        <v>0</v>
      </c>
      <c r="LP9" s="131">
        <f>(JL9*'수질 DATA관리'!AP9)/1315.6/1000</f>
        <v>1.0852994831255701E-2</v>
      </c>
      <c r="LQ9" s="209">
        <f>IF((LM9=0),0,(JN9*'수질 DATA관리'!AP9)/LM9/1315.6)</f>
        <v>0</v>
      </c>
      <c r="LR9" s="208">
        <f t="shared" ref="LR9" si="64">IF((JN9=0),0,JN9/JQ9)</f>
        <v>0</v>
      </c>
      <c r="LS9" s="208">
        <f t="shared" ref="LS9" si="65">IF((JN9=0),0,JN9/JR9)</f>
        <v>0</v>
      </c>
      <c r="LT9" s="645">
        <f>(1315.6/'수질 DATA관리'!AP9)*24</f>
        <v>23.440534521158128</v>
      </c>
      <c r="LU9" s="645">
        <f>IFERROR((1315.6*LM9)/('수질 DATA관리'!BD9*LM9),"-")</f>
        <v>73.088888888888889</v>
      </c>
      <c r="LV9" s="644">
        <f>('수질 DATA관리'!AY9+'수질 DATA관리'!AZ9)/'수질 DATA관리'!AP9</f>
        <v>1.8537490720118783</v>
      </c>
      <c r="LW9" s="131" t="str">
        <f>[72]일반사항!$G$51</f>
        <v>Tokophrya 외 소수</v>
      </c>
    </row>
    <row r="10" spans="1:343" s="131" customFormat="1" ht="18" customHeight="1">
      <c r="A10" s="200">
        <f>[73]일반사항!$B$4</f>
        <v>44203</v>
      </c>
      <c r="B10" s="201" t="str">
        <f>[73]일반사항!$C$6</f>
        <v>맑음</v>
      </c>
      <c r="C10" s="555"/>
      <c r="D10" s="202">
        <f>[73]일반사항!$E$6</f>
        <v>-9.8000000000000007</v>
      </c>
      <c r="E10" s="245">
        <f>[73]일반사항!$H$6</f>
        <v>2</v>
      </c>
      <c r="F10" s="231">
        <f>[73]일반사항!$C$26</f>
        <v>10.149999999999999</v>
      </c>
      <c r="G10" s="204">
        <f>[73]일반사항!$D$26</f>
        <v>7.5250000000000004</v>
      </c>
      <c r="H10" s="203">
        <f>[73]BOD!$K$26</f>
        <v>243.375</v>
      </c>
      <c r="I10" s="203">
        <f>[73]TOC!$H$28</f>
        <v>122.567169191568</v>
      </c>
      <c r="J10" s="203">
        <f>[73]SS!$K$28</f>
        <v>233.33333333333334</v>
      </c>
      <c r="K10" s="205">
        <f>[73]TN!$H$28</f>
        <v>66.921599999999998</v>
      </c>
      <c r="L10" s="205">
        <f>[73]TP!$H$28</f>
        <v>6.4761600000000001</v>
      </c>
      <c r="M10" s="270">
        <f>[73]총대장균!$J$28</f>
        <v>210000</v>
      </c>
      <c r="N10" s="272">
        <f>[73]일반사항!$H$26</f>
        <v>46.845119999999994</v>
      </c>
      <c r="O10" s="233">
        <f>[73]일반사항!$I$26</f>
        <v>3.3460800000000002</v>
      </c>
      <c r="P10" s="252">
        <f>[73]일반사항!$K$26</f>
        <v>5.9761600000000001</v>
      </c>
      <c r="Q10" s="231">
        <f>[73]일반사항!$C$27</f>
        <v>10</v>
      </c>
      <c r="R10" s="204">
        <f>[73]일반사항!$D$27</f>
        <v>7.41</v>
      </c>
      <c r="S10" s="203">
        <f>[73]BOD!$K$27</f>
        <v>228</v>
      </c>
      <c r="T10" s="203">
        <f>[73]TOC!$H$29</f>
        <v>56.234287297900003</v>
      </c>
      <c r="U10" s="203">
        <f>[73]SS!$K$29</f>
        <v>139.99999999999963</v>
      </c>
      <c r="V10" s="205">
        <f>[73]TN!$H$29</f>
        <v>50.287199999999999</v>
      </c>
      <c r="W10" s="205">
        <f>[73]TP!$H$29</f>
        <v>4.2129599999999998</v>
      </c>
      <c r="X10" s="257">
        <f>[73]총대장균!$J$29</f>
        <v>170000</v>
      </c>
      <c r="Y10" s="239">
        <f>'[73]TS,VS,함수율'!$I$31</f>
        <v>0</v>
      </c>
      <c r="Z10" s="206">
        <f>'[73]TS,VS,함수율'!$K$31</f>
        <v>0</v>
      </c>
      <c r="AA10" s="126">
        <f t="shared" ref="AA10" si="66">IF(ISERROR(Z10/Y10)=FALSE, Z10/Y10, "0")*100</f>
        <v>0</v>
      </c>
      <c r="AB10" s="239">
        <f>'[73]TS,VS,함수율'!$I$35</f>
        <v>0</v>
      </c>
      <c r="AC10" s="206">
        <f>'[73]TS,VS,함수율'!$K$35</f>
        <v>0</v>
      </c>
      <c r="AD10" s="126">
        <f t="shared" ref="AD10" si="67">IF(ISERROR(AC10/AB10)=FALSE, AC10/AB10, "0")*100</f>
        <v>0</v>
      </c>
      <c r="AE10" s="231">
        <f>[73]일반사항!$C$28</f>
        <v>9.8500000000000014</v>
      </c>
      <c r="AF10" s="204">
        <f>[73]일반사항!$D$28</f>
        <v>7.3599999999999994</v>
      </c>
      <c r="AG10" s="203">
        <f>[73]BOD!$K$28</f>
        <v>0</v>
      </c>
      <c r="AH10" s="203">
        <f>[73]TOC!$H$30</f>
        <v>62.267531395483999</v>
      </c>
      <c r="AI10" s="203">
        <f>[73]SS!$K$30</f>
        <v>78.000000000000114</v>
      </c>
      <c r="AJ10" s="205">
        <f>[73]TN!$H$30</f>
        <v>34.688399999999994</v>
      </c>
      <c r="AK10" s="205">
        <f>[73]TP!$H$30</f>
        <v>2.9455199999999997</v>
      </c>
      <c r="AL10" s="257">
        <f>[73]총대장균!$J$30</f>
        <v>150000</v>
      </c>
      <c r="AM10" s="231">
        <f>[73]일반사항!$C$29</f>
        <v>9.9499999999999993</v>
      </c>
      <c r="AN10" s="204">
        <f>[73]일반사항!$D$29</f>
        <v>6.9649999999999999</v>
      </c>
      <c r="AO10" s="203">
        <f>[73]BOD!$K$29</f>
        <v>0</v>
      </c>
      <c r="AP10" s="203">
        <f>[73]TOC!$H$31</f>
        <v>5.2656370500599996</v>
      </c>
      <c r="AQ10" s="203">
        <f>[73]SS!$K$31</f>
        <v>4</v>
      </c>
      <c r="AR10" s="205">
        <f>[73]TN!$H$31</f>
        <v>13.61736</v>
      </c>
      <c r="AS10" s="205">
        <f>[73]TP!$H$31</f>
        <v>0.21945599999999998</v>
      </c>
      <c r="AT10" s="257">
        <f>[73]총대장균!$J$31</f>
        <v>430</v>
      </c>
      <c r="AU10" s="233">
        <f>[73]일반사항!$H$29</f>
        <v>2.7234720000000001</v>
      </c>
      <c r="AV10" s="207">
        <f>[73]일반사항!$I$29</f>
        <v>10.893888</v>
      </c>
      <c r="AW10" s="260">
        <f>[73]일반사항!$K$29</f>
        <v>0.18945599999999999</v>
      </c>
      <c r="AX10" s="239">
        <f>'[73]TS,VS,함수율'!$I$32</f>
        <v>0</v>
      </c>
      <c r="AY10" s="206">
        <f>'[73]TS,VS,함수율'!$K$32</f>
        <v>0</v>
      </c>
      <c r="AZ10" s="126">
        <f t="shared" ref="AZ10" si="68">IF(ISERROR(AY10/AX10)=FALSE, AY10/AX10, "0")*100</f>
        <v>0</v>
      </c>
      <c r="BA10" s="231">
        <f>[73]일반사항!$C$30</f>
        <v>10.1</v>
      </c>
      <c r="BB10" s="204">
        <f>[73]일반사항!$D$30</f>
        <v>7.4700000000000006</v>
      </c>
      <c r="BC10" s="203">
        <f>[73]BOD!$K$30</f>
        <v>0</v>
      </c>
      <c r="BD10" s="203">
        <f>[73]TOC!$H$32</f>
        <v>104.611555248584</v>
      </c>
      <c r="BE10" s="203">
        <f>[73]SS!$K$32</f>
        <v>226.66666666666657</v>
      </c>
      <c r="BF10" s="205">
        <f>[73]TN!$H$32</f>
        <v>58.456799999999994</v>
      </c>
      <c r="BG10" s="205">
        <f>[73]TP!$H$32</f>
        <v>6.0117600000000007</v>
      </c>
      <c r="BH10" s="257">
        <f>[73]총대장균!$J$32</f>
        <v>200000</v>
      </c>
      <c r="BI10" s="231">
        <f>[73]일반사항!$C$31</f>
        <v>10.4</v>
      </c>
      <c r="BJ10" s="204">
        <f>[73]일반사항!$D$31</f>
        <v>6.9250000000000007</v>
      </c>
      <c r="BK10" s="203">
        <f>[73]BOD!$K$31</f>
        <v>0</v>
      </c>
      <c r="BL10" s="203">
        <f>[73]TOC!$H$33</f>
        <v>8.3900948481600004</v>
      </c>
      <c r="BM10" s="203">
        <f>[73]SS!$K$33</f>
        <v>10.399999999999979</v>
      </c>
      <c r="BN10" s="205">
        <f>[73]TN!$H$33</f>
        <v>9.3441599999999987</v>
      </c>
      <c r="BO10" s="205">
        <f>[73]TP!$H$33</f>
        <v>0.31502400000000003</v>
      </c>
      <c r="BP10" s="257">
        <f>[73]총대장균!$J$33</f>
        <v>630</v>
      </c>
      <c r="BQ10" s="233">
        <f>[73]일반사항!$H$31</f>
        <v>0.93441599999999991</v>
      </c>
      <c r="BR10" s="207">
        <f>[73]일반사항!$I$31</f>
        <v>8.4097439999999999</v>
      </c>
      <c r="BS10" s="260">
        <f>[73]일반사항!$K$31</f>
        <v>0.24502400000000002</v>
      </c>
      <c r="BT10" s="239">
        <f>'[73]TS,VS,함수율'!$I$33</f>
        <v>0</v>
      </c>
      <c r="BU10" s="206">
        <f>'[73]TS,VS,함수율'!$K$33</f>
        <v>0</v>
      </c>
      <c r="BV10" s="126">
        <f t="shared" ref="BV10" si="69">IF(ISERROR(BU10/BT10)=FALSE, BU10/BT10, "0")*100</f>
        <v>0</v>
      </c>
      <c r="BW10" s="231">
        <f>[73]일반사항!$C$32</f>
        <v>10.25</v>
      </c>
      <c r="BX10" s="204">
        <f>[73]일반사항!$D$32</f>
        <v>6.95</v>
      </c>
      <c r="BY10" s="203">
        <f>[73]BOD!$K$32</f>
        <v>0</v>
      </c>
      <c r="BZ10" s="203">
        <f>[73]TOC!$H$34</f>
        <v>5.0239697771399996</v>
      </c>
      <c r="CA10" s="203">
        <f>[73]SS!$K$34</f>
        <v>5.6000000000000227</v>
      </c>
      <c r="CB10" s="205">
        <f>[73]TN!$H$34</f>
        <v>11.831760000000001</v>
      </c>
      <c r="CC10" s="205">
        <f>[73]TP!$H$34</f>
        <v>0.25027199999999999</v>
      </c>
      <c r="CD10" s="257">
        <f>[73]총대장균!$J$34</f>
        <v>530</v>
      </c>
      <c r="CE10" s="231">
        <f>[73]일반사항!$C$33</f>
        <v>10.050000000000001</v>
      </c>
      <c r="CF10" s="204">
        <f>[73]일반사항!$D$33</f>
        <v>6.8599999999999994</v>
      </c>
      <c r="CG10" s="203">
        <f>[73]BOD!$K$33</f>
        <v>0</v>
      </c>
      <c r="CH10" s="203">
        <f>[73]TOC!$H$35</f>
        <v>4.8128866234199998</v>
      </c>
      <c r="CI10" s="203">
        <f>[73]SS!$K$35</f>
        <v>3.6000000000000227</v>
      </c>
      <c r="CJ10" s="205">
        <f>[73]TN!$H$35</f>
        <v>11.606159999999999</v>
      </c>
      <c r="CK10" s="205">
        <f>[73]TP!$H$35</f>
        <v>0.17889599999999997</v>
      </c>
      <c r="CL10" s="257">
        <f>[73]총대장균!$J$35</f>
        <v>32</v>
      </c>
      <c r="CM10" s="233">
        <f>[73]일반사항!$H$33</f>
        <v>2.3212319999999997</v>
      </c>
      <c r="CN10" s="207">
        <f>[73]일반사항!$I$33</f>
        <v>9.284927999999999</v>
      </c>
      <c r="CO10" s="260">
        <f>[73]일반사항!$K$33</f>
        <v>0.16889599999999996</v>
      </c>
      <c r="CP10" s="239">
        <f>'[73]TS,VS,함수율'!$I$34</f>
        <v>0</v>
      </c>
      <c r="CQ10" s="206">
        <f>'[73]TS,VS,함수율'!$K$34</f>
        <v>0</v>
      </c>
      <c r="CR10" s="126">
        <f t="shared" ref="CR10" si="70">IF(ISERROR(CQ10/CP10)=FALSE, CQ10/CP10, "0")*100</f>
        <v>0</v>
      </c>
      <c r="CS10" s="231">
        <f>[73]일반사항!$C$34</f>
        <v>9.9</v>
      </c>
      <c r="CT10" s="204">
        <f>[73]일반사항!$D$34</f>
        <v>6.83</v>
      </c>
      <c r="CU10" s="203">
        <f>[73]BOD!$K$34</f>
        <v>0.84000000000000163</v>
      </c>
      <c r="CV10" s="203">
        <f>[73]TOC!$H$36</f>
        <v>5.3102608619099998</v>
      </c>
      <c r="CW10" s="203">
        <f>[73]SS!$K$36</f>
        <v>3.1999999999999886</v>
      </c>
      <c r="CX10" s="205">
        <f>[73]TN!$H$36</f>
        <v>11.14368</v>
      </c>
      <c r="CY10" s="205">
        <f>[73]TP!$H$36</f>
        <v>9.2303999999999997E-2</v>
      </c>
      <c r="CZ10" s="257">
        <f>[73]총대장균!$J$36</f>
        <v>1.5</v>
      </c>
      <c r="DA10" s="233">
        <f>[73]일반사항!$H$34</f>
        <v>2.2287360000000001</v>
      </c>
      <c r="DB10" s="207">
        <f>[73]일반사항!$I$34</f>
        <v>8.9149440000000002</v>
      </c>
      <c r="DC10" s="260">
        <f>[73]일반사항!$K$34</f>
        <v>8.2304000000000002E-2</v>
      </c>
      <c r="DD10" s="242">
        <f>(AG10*('수질 DATA관리'!L10-'수질 DATA관리'!J10))/3120/1000</f>
        <v>0</v>
      </c>
      <c r="DE10" s="209">
        <f>IF((DQ10=0),0,(AG10*('수질 DATA관리'!L10-'수질 DATA관리'!J10))/DQ10/3120)</f>
        <v>0</v>
      </c>
      <c r="DF10" s="208">
        <f t="shared" ref="DF10" si="71">IF((AJ10=0),0,AG10/AJ10)</f>
        <v>0</v>
      </c>
      <c r="DG10" s="207">
        <f t="shared" ref="DG10" si="72">IF((AK10=0),0,(AG10/AK10))</f>
        <v>0</v>
      </c>
      <c r="DH10" s="207">
        <f>(3120/('수질 DATA관리'!L10-'수질 DATA관리'!J10))*24</f>
        <v>15.854665565648226</v>
      </c>
      <c r="DI10" s="207">
        <f>(3120*DQ10)/('수질 DATA관리'!Q10*'수질 DATA관리'!S10)/10000</f>
        <v>17.251432592741526</v>
      </c>
      <c r="DJ10" s="207">
        <f>('수질 DATA관리'!R10/('수질 DATA관리'!L10-'수질 DATA관리'!J10))*100</f>
        <v>83.539774291219388</v>
      </c>
      <c r="DK10" s="261" t="str">
        <f>[73]일반사항!$G$49</f>
        <v>Acineta외 다수</v>
      </c>
      <c r="DL10" s="243">
        <f>[73]일반사항!$C$49</f>
        <v>10.050000000000001</v>
      </c>
      <c r="DM10" s="210">
        <f>[73]일반사항!$D$49</f>
        <v>6.5350000000000001</v>
      </c>
      <c r="DN10" s="210">
        <f>[73]일반사항!$E$49</f>
        <v>3.45</v>
      </c>
      <c r="DO10" s="210">
        <f>[73]일반사항!$F$49</f>
        <v>17</v>
      </c>
      <c r="DP10" s="13">
        <f t="shared" si="7"/>
        <v>77.27272727272728</v>
      </c>
      <c r="DQ10" s="206">
        <f>[73]SS!$K$61</f>
        <v>2200</v>
      </c>
      <c r="DR10" s="206">
        <f>'[73]TS,VS,함수율'!$K$61</f>
        <v>0</v>
      </c>
      <c r="DS10" s="126">
        <f t="shared" ref="DS10" si="73">IF(ISERROR(DR10/DQ10)=FALSE, DR10/DQ10, "0")*100</f>
        <v>0</v>
      </c>
      <c r="DT10" s="243">
        <f>'[67]1'!$O$45</f>
        <v>0</v>
      </c>
      <c r="DU10" s="211">
        <f>'[67]1'!$O$46</f>
        <v>0</v>
      </c>
      <c r="DV10" s="210">
        <f>'[67]1'!$O$47</f>
        <v>0</v>
      </c>
      <c r="DW10" s="210">
        <f>'[67]1'!$O$48</f>
        <v>0</v>
      </c>
      <c r="DX10" s="13" t="e">
        <f t="shared" si="9"/>
        <v>#DIV/0!</v>
      </c>
      <c r="DY10" s="206">
        <f>'[67]1'!$O$53</f>
        <v>0</v>
      </c>
      <c r="DZ10" s="206">
        <f>'[67]1'!$O$54</f>
        <v>0</v>
      </c>
      <c r="EA10" s="93">
        <f t="shared" ref="EA10" si="74">IF(ISERROR(DZ10/DY10)=FALSE, DZ10/DY10, "0")*100</f>
        <v>0</v>
      </c>
      <c r="EB10" s="210">
        <f>'[67]1'!$P$45</f>
        <v>0</v>
      </c>
      <c r="EC10" s="211">
        <f>'[67]1'!$P$46</f>
        <v>0</v>
      </c>
      <c r="ED10" s="210">
        <f>'[67]1'!$P$47</f>
        <v>0</v>
      </c>
      <c r="EE10" s="210">
        <f>'[67]1'!$P$48</f>
        <v>0</v>
      </c>
      <c r="EF10" s="13" t="e">
        <f t="shared" si="11"/>
        <v>#DIV/0!</v>
      </c>
      <c r="EG10" s="206">
        <f>'[67]1'!$P$53</f>
        <v>0</v>
      </c>
      <c r="EH10" s="206">
        <f>'[67]1'!$P$54</f>
        <v>0</v>
      </c>
      <c r="EI10" s="93">
        <f t="shared" ref="EI10" si="75">IF(ISERROR(EH10/EG10)=FALSE, EH10/EG10, "0")*100</f>
        <v>0</v>
      </c>
      <c r="EJ10" s="174">
        <f>(BC10*'수질 DATA관리'!J10)/1980/1000</f>
        <v>0</v>
      </c>
      <c r="EK10" s="173">
        <f>(BC10*'수질 DATA관리'!J10)/1980/EV10</f>
        <v>0</v>
      </c>
      <c r="EL10" s="174">
        <f t="shared" ref="EL10" si="76">BC10/BF10</f>
        <v>0</v>
      </c>
      <c r="EM10" s="175">
        <f t="shared" ref="EM10" si="77">BC10/BG10</f>
        <v>0</v>
      </c>
      <c r="EN10" s="175">
        <f>(1980/'수질 DATA관리'!J10*24)</f>
        <v>34.964314619969102</v>
      </c>
      <c r="EO10" s="175">
        <f>(1980*EV10)/('수질 DATA관리'!Y10*'수질 DATA관리'!AA10)/10000</f>
        <v>15.925397920093747</v>
      </c>
      <c r="EP10" s="261" t="str">
        <f>[73]일반사항!$G$50</f>
        <v>Vorticella외 다수</v>
      </c>
      <c r="EQ10" s="243">
        <f>[73]일반사항!$C$50</f>
        <v>10.350000000000001</v>
      </c>
      <c r="ER10" s="211">
        <f>[73]일반사항!$D$50</f>
        <v>6.4399999999999995</v>
      </c>
      <c r="ES10" s="210">
        <f>[73]일반사항!$E$50</f>
        <v>3.2</v>
      </c>
      <c r="ET10" s="210">
        <f>[73]일반사항!$F$50</f>
        <v>23</v>
      </c>
      <c r="EU10" s="13">
        <f t="shared" si="15"/>
        <v>97.872340425531902</v>
      </c>
      <c r="EV10" s="206">
        <f>[73]SS!$K$62</f>
        <v>2350</v>
      </c>
      <c r="EW10" s="206">
        <f>'[73]TS,VS,함수율'!$K$62</f>
        <v>0</v>
      </c>
      <c r="EX10" s="126">
        <f t="shared" ref="EX10" si="78">IF(ISERROR(EW10/EV10)=FALSE, EW10/EV10, "0")*100</f>
        <v>0</v>
      </c>
      <c r="EY10" s="231">
        <f>[73]일반사항!$C$35</f>
        <v>0</v>
      </c>
      <c r="EZ10" s="204">
        <f>[73]일반사항!$D$35</f>
        <v>0</v>
      </c>
      <c r="FA10" s="203">
        <f>[73]BOD!$K$35</f>
        <v>0</v>
      </c>
      <c r="FB10" s="203">
        <f>[73]TOC!$H$37</f>
        <v>0</v>
      </c>
      <c r="FC10" s="203">
        <f>'[73]TS,VS,함수율'!$I$36</f>
        <v>0</v>
      </c>
      <c r="FD10" s="205">
        <f>[73]TN!$H$37</f>
        <v>0</v>
      </c>
      <c r="FE10" s="205">
        <f>[73]TP!$H$37</f>
        <v>0</v>
      </c>
      <c r="FF10" s="257">
        <f>[73]총대장균!$J$37</f>
        <v>0</v>
      </c>
      <c r="FG10" s="231">
        <f>[73]일반사항!$C$36</f>
        <v>0</v>
      </c>
      <c r="FH10" s="204">
        <f>[73]일반사항!$D$36</f>
        <v>0</v>
      </c>
      <c r="FI10" s="203">
        <f>[73]BOD!$K$36</f>
        <v>0</v>
      </c>
      <c r="FJ10" s="203">
        <f>[73]TOC!$H$38</f>
        <v>0</v>
      </c>
      <c r="FK10" s="203">
        <f>'[73]TS,VS,함수율'!$I$37</f>
        <v>0</v>
      </c>
      <c r="FL10" s="205">
        <f>[73]TN!$H$38</f>
        <v>0</v>
      </c>
      <c r="FM10" s="205">
        <f>[73]TP!$H$38</f>
        <v>0</v>
      </c>
      <c r="FN10" s="257">
        <f>[73]총대장균!$J$38</f>
        <v>0</v>
      </c>
      <c r="FO10" s="231">
        <f>[73]일반사항!$C$37</f>
        <v>0</v>
      </c>
      <c r="FP10" s="204">
        <f>[73]일반사항!$D$37</f>
        <v>0</v>
      </c>
      <c r="FQ10" s="203">
        <f>[73]BOD!$K$37</f>
        <v>0</v>
      </c>
      <c r="FR10" s="203">
        <f>[73]TOC!$H$39</f>
        <v>0</v>
      </c>
      <c r="FS10" s="203">
        <f>[73]SS!$K$39</f>
        <v>0</v>
      </c>
      <c r="FT10" s="205">
        <f>[73]TN!$H$39</f>
        <v>0</v>
      </c>
      <c r="FU10" s="205">
        <f>[73]TP!$H$39</f>
        <v>0</v>
      </c>
      <c r="FV10" s="257">
        <f>[73]총대장균!$J$39</f>
        <v>0</v>
      </c>
      <c r="FW10" s="231">
        <f>[73]BOD!$K$38</f>
        <v>0</v>
      </c>
      <c r="FX10" s="203">
        <f>[73]TOC!$H$40</f>
        <v>0</v>
      </c>
      <c r="FY10" s="203">
        <f>[73]SS!$K$40</f>
        <v>0</v>
      </c>
      <c r="FZ10" s="205">
        <f>[73]TN!$H$40</f>
        <v>0</v>
      </c>
      <c r="GA10" s="287">
        <f>[73]TP!$H$40</f>
        <v>0</v>
      </c>
      <c r="GB10" s="293">
        <f>'[73]TS,VS,함수율'!$I$28</f>
        <v>0</v>
      </c>
      <c r="GC10" s="239">
        <f>'[73]TS,VS,함수율'!$K$28</f>
        <v>0</v>
      </c>
      <c r="GD10" s="93">
        <f t="shared" ref="GD10" si="79">IF(ISERROR(GC10/GB10)=FALSE, GC10/GB10, "0")*100</f>
        <v>0</v>
      </c>
      <c r="GE10" s="206">
        <f>'[73]TS,VS,함수율'!$I$29</f>
        <v>0</v>
      </c>
      <c r="GF10" s="206">
        <f>'[73]TS,VS,함수율'!$K$29</f>
        <v>0</v>
      </c>
      <c r="GG10" s="126">
        <f t="shared" ref="GG10" si="80">IF(ISERROR(GF10/GE10)=FALSE, GF10/GE10, "0")*100</f>
        <v>0</v>
      </c>
      <c r="GH10" s="231">
        <f>[73]BOD!$K$39</f>
        <v>0</v>
      </c>
      <c r="GI10" s="203">
        <f>[73]TOC!$H$41</f>
        <v>0</v>
      </c>
      <c r="GJ10" s="203">
        <f>[73]SS!$K$41</f>
        <v>0</v>
      </c>
      <c r="GK10" s="205">
        <f>[73]TN!$H$41</f>
        <v>0</v>
      </c>
      <c r="GL10" s="263">
        <f>[73]TP!$H$41</f>
        <v>0</v>
      </c>
      <c r="GM10" s="239">
        <f>'[73]TS,VS,함수율'!$I$30</f>
        <v>0</v>
      </c>
      <c r="GN10" s="206">
        <f>'[73]TS,VS,함수율'!$K$30</f>
        <v>0</v>
      </c>
      <c r="GO10" s="93">
        <f t="shared" ref="GO10" si="81">IF(ISERROR(GN10/GM10)=FALSE, GN10/GM10, "0")*100</f>
        <v>0</v>
      </c>
      <c r="GP10" s="252">
        <f>'[73]TS,VS,함수율'!$I$69</f>
        <v>0</v>
      </c>
      <c r="GQ10" s="231">
        <f>[73]일반사항!$C$40</f>
        <v>0</v>
      </c>
      <c r="GR10" s="204">
        <f>[73]일반사항!$D$40</f>
        <v>0</v>
      </c>
      <c r="GS10" s="203">
        <f>[73]BOD!$K$40</f>
        <v>0</v>
      </c>
      <c r="GT10" s="203">
        <f>[73]TOC!$H$42</f>
        <v>0</v>
      </c>
      <c r="GU10" s="203">
        <f>[73]SS!$K$42</f>
        <v>0</v>
      </c>
      <c r="GV10" s="205">
        <f>[73]TN!$H$42</f>
        <v>0</v>
      </c>
      <c r="GW10" s="205">
        <f>[73]TP!$H$42</f>
        <v>0</v>
      </c>
      <c r="GX10" s="257">
        <f>[73]총대장균!$J$42</f>
        <v>0</v>
      </c>
      <c r="GY10" s="231">
        <f>[73]일반사항!$C$41</f>
        <v>0</v>
      </c>
      <c r="GZ10" s="204">
        <f>[73]일반사항!$D$41</f>
        <v>0</v>
      </c>
      <c r="HA10" s="203">
        <f>[73]BOD!$K$41</f>
        <v>0</v>
      </c>
      <c r="HB10" s="203">
        <f>[73]TOC!$H$43</f>
        <v>0</v>
      </c>
      <c r="HC10" s="203">
        <f>[73]SS!$K$43</f>
        <v>0</v>
      </c>
      <c r="HD10" s="205">
        <f>[73]TN!$H$43</f>
        <v>0</v>
      </c>
      <c r="HE10" s="205">
        <f>[73]TP!$H$43</f>
        <v>0</v>
      </c>
      <c r="HF10" s="257">
        <f>[73]총대장균!$J$43</f>
        <v>0</v>
      </c>
      <c r="HG10" s="231">
        <f>[73]일반사항!$C$48</f>
        <v>0</v>
      </c>
      <c r="HH10" s="204">
        <f>[73]일반사항!$D$48</f>
        <v>0</v>
      </c>
      <c r="HI10" s="203">
        <f>[73]BOD!$K$48</f>
        <v>0</v>
      </c>
      <c r="HJ10" s="203">
        <f>[73]TOC!$H$50</f>
        <v>0</v>
      </c>
      <c r="HK10" s="203">
        <f>[73]SS!$K$50</f>
        <v>0</v>
      </c>
      <c r="HL10" s="205">
        <f>[73]TN!$H$50</f>
        <v>0</v>
      </c>
      <c r="HM10" s="205">
        <f>[73]TP!$H$50</f>
        <v>0</v>
      </c>
      <c r="HN10" s="257">
        <f>[73]총대장균!$J$50</f>
        <v>0</v>
      </c>
      <c r="HO10" s="231">
        <f>[73]일반사항!$C$42</f>
        <v>0</v>
      </c>
      <c r="HP10" s="204">
        <f>[73]일반사항!$D$42</f>
        <v>0</v>
      </c>
      <c r="HQ10" s="203">
        <f>[73]BOD!$K$42</f>
        <v>0</v>
      </c>
      <c r="HR10" s="203">
        <f>[73]TOC!$H$44</f>
        <v>0</v>
      </c>
      <c r="HS10" s="203">
        <f>[73]SS!$K$44</f>
        <v>0</v>
      </c>
      <c r="HT10" s="205">
        <f>[73]TN!$H$44</f>
        <v>0</v>
      </c>
      <c r="HU10" s="205">
        <f>[73]TP!$H$44</f>
        <v>0</v>
      </c>
      <c r="HV10" s="257">
        <f>[73]총대장균!$J$44</f>
        <v>0</v>
      </c>
      <c r="HW10" s="231">
        <f>[73]일반사항!$K$47</f>
        <v>0</v>
      </c>
      <c r="HX10" s="204">
        <f>[73]일반사항!$K$47</f>
        <v>0</v>
      </c>
      <c r="HY10" s="203">
        <f>[73]BOD!$K$47</f>
        <v>0</v>
      </c>
      <c r="HZ10" s="203">
        <f>[73]TOC!$H$49</f>
        <v>0</v>
      </c>
      <c r="IA10" s="203">
        <f>[73]SS!$K$49</f>
        <v>0</v>
      </c>
      <c r="IB10" s="205">
        <f>[73]TN!$H$49</f>
        <v>0</v>
      </c>
      <c r="IC10" s="205">
        <f>[73]TP!$H$49</f>
        <v>0</v>
      </c>
      <c r="ID10" s="257">
        <f>[73]총대장균!$J$49</f>
        <v>0</v>
      </c>
      <c r="IE10" s="231">
        <f>[73]일반사항!$C$43</f>
        <v>0</v>
      </c>
      <c r="IF10" s="204">
        <f>[73]일반사항!$D$43</f>
        <v>0</v>
      </c>
      <c r="IG10" s="203">
        <f>[73]BOD!$K$43</f>
        <v>0</v>
      </c>
      <c r="IH10" s="203">
        <f>[73]TOC!$H$45</f>
        <v>0</v>
      </c>
      <c r="II10" s="203">
        <f>[73]SS!$K$45</f>
        <v>0</v>
      </c>
      <c r="IJ10" s="205">
        <f>[73]TN!$H$45</f>
        <v>0</v>
      </c>
      <c r="IK10" s="205">
        <f>[73]TP!$H$45</f>
        <v>0</v>
      </c>
      <c r="IL10" s="257">
        <f>[73]총대장균!$J$45</f>
        <v>0</v>
      </c>
      <c r="IM10" s="231">
        <f>[73]일반사항!$C$44</f>
        <v>0</v>
      </c>
      <c r="IN10" s="204">
        <f>[73]일반사항!$D$44</f>
        <v>0</v>
      </c>
      <c r="IO10" s="203">
        <f>[73]BOD!$K$44</f>
        <v>0</v>
      </c>
      <c r="IP10" s="203">
        <f>[73]TOC!$H$46</f>
        <v>0</v>
      </c>
      <c r="IQ10" s="203">
        <f>[73]SS!$K$46</f>
        <v>0</v>
      </c>
      <c r="IR10" s="205">
        <f>[73]TN!$H$46</f>
        <v>0</v>
      </c>
      <c r="IS10" s="205">
        <f>[73]TP!$H$46</f>
        <v>0</v>
      </c>
      <c r="IT10" s="257">
        <f>[73]총대장균!$J$46</f>
        <v>0</v>
      </c>
      <c r="IU10" s="231">
        <f>[73]일반사항!$C$45</f>
        <v>0</v>
      </c>
      <c r="IV10" s="204">
        <f>[73]일반사항!$D$45</f>
        <v>0</v>
      </c>
      <c r="IW10" s="203">
        <f>[73]BOD!$K$45</f>
        <v>0</v>
      </c>
      <c r="IX10" s="203">
        <f>[73]TOC!$H$47</f>
        <v>0</v>
      </c>
      <c r="IY10" s="203">
        <f>[73]SS!$K$47</f>
        <v>0</v>
      </c>
      <c r="IZ10" s="205">
        <f>[73]TN!$H$47</f>
        <v>0</v>
      </c>
      <c r="JA10" s="205">
        <f>[73]TP!$H$47</f>
        <v>0</v>
      </c>
      <c r="JB10" s="257">
        <f>[73]총대장균!$J$47</f>
        <v>0</v>
      </c>
      <c r="JC10" s="231">
        <f>[73]일반사항!$C$46</f>
        <v>0</v>
      </c>
      <c r="JD10" s="204">
        <f>[73]일반사항!$D$46</f>
        <v>0</v>
      </c>
      <c r="JE10" s="203">
        <f>[73]BOD!$K$46</f>
        <v>0</v>
      </c>
      <c r="JF10" s="203">
        <f>[73]TOC!$H$48</f>
        <v>0</v>
      </c>
      <c r="JG10" s="203">
        <f>[73]SS!$K$48</f>
        <v>0</v>
      </c>
      <c r="JH10" s="205">
        <f>[73]TN!$H$48</f>
        <v>0</v>
      </c>
      <c r="JI10" s="205">
        <f>[73]TP!$H$48</f>
        <v>0</v>
      </c>
      <c r="JJ10" s="257">
        <f>[73]총대장균!$J$48</f>
        <v>0</v>
      </c>
      <c r="JK10" s="595"/>
      <c r="JL10" s="131">
        <f>[73]일반사항!$C$52</f>
        <v>10.4</v>
      </c>
      <c r="JM10" s="644">
        <f>[73]일반사항!$D$52</f>
        <v>7.4700000000000006</v>
      </c>
      <c r="JN10" s="131">
        <f>[73]BOD!$K$49</f>
        <v>0</v>
      </c>
      <c r="JO10" s="131">
        <f>[73]TOC!$H$51</f>
        <v>99.489075643464005</v>
      </c>
      <c r="JP10" s="131">
        <f>[73]SS!$K$51</f>
        <v>206.66666666666677</v>
      </c>
      <c r="JQ10" s="131">
        <f>[73]TN!$H$51</f>
        <v>49.196400000000004</v>
      </c>
      <c r="JR10" s="131">
        <f>[73]TP!$H$51</f>
        <v>6.5376000000000003</v>
      </c>
      <c r="JS10" s="131">
        <f>[73]총대장균!$J$51</f>
        <v>170000</v>
      </c>
      <c r="JT10" s="645">
        <f>[73]일반사항!$H$52</f>
        <v>34.437480000000001</v>
      </c>
      <c r="JU10" s="645">
        <f>[73]일반사항!$I$52</f>
        <v>2.4598200000000006</v>
      </c>
      <c r="JV10" s="644">
        <f>[73]일반사항!$K$52</f>
        <v>6.0376000000000003</v>
      </c>
      <c r="JW10" s="131">
        <f>[73]일반사항!$C$53</f>
        <v>10.45</v>
      </c>
      <c r="JX10" s="644">
        <f>[73]일반사항!$D$53</f>
        <v>6.8599999999999994</v>
      </c>
      <c r="JY10" s="131">
        <f>[73]BOD!$K$50</f>
        <v>0</v>
      </c>
      <c r="JZ10" s="131">
        <f>[73]TOC!$H$52</f>
        <v>2.81375303535</v>
      </c>
      <c r="KA10" s="131">
        <f>[73]SS!$K$52</f>
        <v>2.3999999999999773</v>
      </c>
      <c r="KB10" s="131">
        <f>[73]TN!$H$52</f>
        <v>8.1645599999999998</v>
      </c>
      <c r="KC10" s="131">
        <f>[73]TP!$H$52</f>
        <v>0.379776</v>
      </c>
      <c r="KD10" s="131">
        <f>[73]총대장균!$J$52</f>
        <v>1.5</v>
      </c>
      <c r="KE10" s="645">
        <f>[73]일반사항!$H$53</f>
        <v>1.6329120000000001</v>
      </c>
      <c r="KF10" s="645">
        <f>[73]일반사항!$I$53</f>
        <v>6.5316480000000006</v>
      </c>
      <c r="KG10" s="644">
        <f>[73]일반사항!$K$53</f>
        <v>0.36977599999999999</v>
      </c>
      <c r="KH10" s="645">
        <f>[73]일반사항!$C$54</f>
        <v>10.5</v>
      </c>
      <c r="KI10" s="645">
        <f>[73]일반사항!$D$54</f>
        <v>6.7949999999999999</v>
      </c>
      <c r="KJ10" s="131">
        <f>[73]BOD!$K$51</f>
        <v>0</v>
      </c>
      <c r="KK10" s="131">
        <f>[73]TOC!$H$53</f>
        <v>2.8063574789399999</v>
      </c>
      <c r="KL10" s="131">
        <f>[73]SS!$K$53</f>
        <v>3.5999999999999659</v>
      </c>
      <c r="KM10" s="131">
        <f>[73]TN!$H$53</f>
        <v>7.9538399999999996</v>
      </c>
      <c r="KN10" s="131">
        <f>[73]TP!$H$53</f>
        <v>0.233904</v>
      </c>
      <c r="KO10" s="131">
        <f>[73]총대장균!$J$53</f>
        <v>1</v>
      </c>
      <c r="KP10" s="645">
        <f>[73]일반사항!$H$54</f>
        <v>1.590768</v>
      </c>
      <c r="KQ10" s="645">
        <f>[73]일반사항!$I$54</f>
        <v>6.3630719999999998</v>
      </c>
      <c r="KR10" s="644">
        <f>[73]일반사항!$K$54</f>
        <v>0.22390399999999999</v>
      </c>
      <c r="KS10" s="131">
        <f>'[73]TS,VS,함수율'!$I$39</f>
        <v>0</v>
      </c>
      <c r="KT10" s="131">
        <f>'[73]TS,VS,함수율'!$K$39</f>
        <v>0</v>
      </c>
      <c r="KU10" s="93">
        <f t="shared" ref="KU10" si="82">IF(ISERROR(KT10/KS10)=FALSE, KT10/KS10, "0")*100</f>
        <v>0</v>
      </c>
      <c r="KV10" s="131">
        <f t="shared" ref="KV10" si="83">KS10</f>
        <v>0</v>
      </c>
      <c r="KW10" s="131">
        <f t="shared" ref="KW10" si="84">KT10</f>
        <v>0</v>
      </c>
      <c r="KX10" s="667">
        <f t="shared" ref="KX10" si="85">KU10</f>
        <v>0</v>
      </c>
      <c r="KY10" s="131">
        <f>[73]BOD!$K$52</f>
        <v>0</v>
      </c>
      <c r="KZ10" s="131">
        <f>[73]TOC!$H$54</f>
        <v>0</v>
      </c>
      <c r="LA10" s="131">
        <f>[73]SS!$K$54</f>
        <v>0</v>
      </c>
      <c r="LB10" s="131">
        <f>[73]TN!$H$54</f>
        <v>0</v>
      </c>
      <c r="LC10" s="131">
        <f>[73]TP!$H$54</f>
        <v>0</v>
      </c>
      <c r="LD10" s="131">
        <f>'[73]TS,VS,함수율'!$I$38</f>
        <v>0</v>
      </c>
      <c r="LE10" s="131">
        <f>'[73]TS,VS,함수율'!$K$38</f>
        <v>0</v>
      </c>
      <c r="LF10" s="667">
        <f t="shared" ref="LF10" si="86">KU10</f>
        <v>0</v>
      </c>
      <c r="LG10" s="666">
        <f>'[73]TS,VS,함수율'!$I$70</f>
        <v>0</v>
      </c>
      <c r="LH10" s="131">
        <f>[73]일반사항!$C$51</f>
        <v>10.649999999999999</v>
      </c>
      <c r="LI10" s="644">
        <f>[73]일반사항!$D$51</f>
        <v>6.8100000000000005</v>
      </c>
      <c r="LJ10" s="131">
        <f>[73]일반사항!$E$51</f>
        <v>3.8499999999999996</v>
      </c>
      <c r="LM10" s="666">
        <f>[73]SS!$K$63</f>
        <v>7460</v>
      </c>
      <c r="LN10" s="131">
        <f>'[73]TS,VS,함수율'!$K$63</f>
        <v>0</v>
      </c>
      <c r="LO10" s="93">
        <f t="shared" ref="LO10" si="87">IF(ISERROR(LN10/LM10)=FALSE, LN10/LM10, "0")*100</f>
        <v>0</v>
      </c>
      <c r="LP10" s="131">
        <f>(JL10*'수질 DATA관리'!AP10)/1315.6/1000</f>
        <v>1.1367588932806327E-2</v>
      </c>
      <c r="LQ10" s="209">
        <f>IF((LM10=0),0,(JN10*'수질 DATA관리'!AP10)/LM10/1315.6)</f>
        <v>0</v>
      </c>
      <c r="LR10" s="208">
        <f t="shared" ref="LR10" si="88">IF((JN10=0),0,JN10/JQ10)</f>
        <v>0</v>
      </c>
      <c r="LS10" s="208">
        <f t="shared" ref="LS10" si="89">IF((JN10=0),0,JN10/JR10)</f>
        <v>0</v>
      </c>
      <c r="LT10" s="645">
        <f>(1315.6/'수질 DATA관리'!AP10)*24</f>
        <v>21.957162726008342</v>
      </c>
      <c r="LU10" s="645">
        <f>IFERROR((1315.6*LM10)/('수질 DATA관리'!BD10*LM10),"-")</f>
        <v>77.388235294117649</v>
      </c>
      <c r="LV10" s="644">
        <f>('수질 DATA관리'!AY10+'수질 DATA관리'!AZ10)/'수질 DATA관리'!AP10</f>
        <v>1.7315716272600834</v>
      </c>
      <c r="LW10" s="131" t="str">
        <f>[73]일반사항!$G$51</f>
        <v>Tokophrya 외 소수</v>
      </c>
    </row>
    <row r="11" spans="1:343" s="131" customFormat="1" ht="18" customHeight="1">
      <c r="A11" s="200">
        <f>[74]일반사항!$B$4</f>
        <v>44204</v>
      </c>
      <c r="B11" s="201" t="str">
        <f>[74]일반사항!$C$6</f>
        <v>맑음</v>
      </c>
      <c r="C11" s="555"/>
      <c r="D11" s="202">
        <f>[74]일반사항!$E$6</f>
        <v>-0.9</v>
      </c>
      <c r="E11" s="245">
        <f>[74]일반사항!$H$6</f>
        <v>0</v>
      </c>
      <c r="F11" s="231">
        <f>[74]일반사항!$C$26</f>
        <v>12.7</v>
      </c>
      <c r="G11" s="204">
        <f>[74]일반사항!$D$26</f>
        <v>7.34</v>
      </c>
      <c r="H11" s="203">
        <f>[74]BOD!$K$26</f>
        <v>228</v>
      </c>
      <c r="I11" s="203">
        <f>[74]TOC!$H$28</f>
        <v>73.918979042448001</v>
      </c>
      <c r="J11" s="203">
        <f>[74]SS!$K$28</f>
        <v>226.66666666666657</v>
      </c>
      <c r="K11" s="205">
        <f>[74]TN!$H$28</f>
        <v>51.958799999999997</v>
      </c>
      <c r="L11" s="205">
        <f>[74]TP!$H$28</f>
        <v>5.3618399999999991</v>
      </c>
      <c r="M11" s="270">
        <f>[74]총대장균!$J$28</f>
        <v>230000</v>
      </c>
      <c r="N11" s="272">
        <f>[74]일반사항!$H$26</f>
        <v>36.371159999999996</v>
      </c>
      <c r="O11" s="233">
        <f>[74]일반사항!$I$26</f>
        <v>2.5979399999999999</v>
      </c>
      <c r="P11" s="252">
        <f>[74]일반사항!$K$26</f>
        <v>4.8618399999999991</v>
      </c>
      <c r="Q11" s="231">
        <f>[74]일반사항!$C$27</f>
        <v>12.8</v>
      </c>
      <c r="R11" s="204">
        <f>[74]일반사항!$D$27</f>
        <v>7.25</v>
      </c>
      <c r="S11" s="203">
        <f>[74]BOD!$K$27</f>
        <v>221.25</v>
      </c>
      <c r="T11" s="203">
        <f>[74]TOC!$H$29</f>
        <v>73.108021824320005</v>
      </c>
      <c r="U11" s="203">
        <f>[74]SS!$K$29</f>
        <v>150</v>
      </c>
      <c r="V11" s="205">
        <f>[74]TN!$H$29</f>
        <v>46.231200000000001</v>
      </c>
      <c r="W11" s="205">
        <f>[74]TP!$H$29</f>
        <v>4.7354399999999996</v>
      </c>
      <c r="X11" s="257">
        <f>[74]총대장균!$J$29</f>
        <v>180000</v>
      </c>
      <c r="Y11" s="239">
        <f>'[74]TS,VS,함수율'!$I$31</f>
        <v>20569.999999999975</v>
      </c>
      <c r="Z11" s="206">
        <f>'[74]TS,VS,함수율'!$K$31</f>
        <v>14369.999999999991</v>
      </c>
      <c r="AA11" s="126">
        <f t="shared" ref="AA11" si="90">IF(ISERROR(Z11/Y11)=FALSE, Z11/Y11, "0")*100</f>
        <v>69.859017987360275</v>
      </c>
      <c r="AB11" s="239">
        <f>'[74]TS,VS,함수율'!$I$35</f>
        <v>19870.000000000011</v>
      </c>
      <c r="AC11" s="206">
        <f>'[74]TS,VS,함수율'!$K$35</f>
        <v>14590.000000000015</v>
      </c>
      <c r="AD11" s="126">
        <f t="shared" ref="AD11" si="91">IF(ISERROR(AC11/AB11)=FALSE, AC11/AB11, "0")*100</f>
        <v>73.427277302466067</v>
      </c>
      <c r="AE11" s="231">
        <f>[74]일반사항!$C$28</f>
        <v>12.8</v>
      </c>
      <c r="AF11" s="204">
        <f>[74]일반사항!$D$28</f>
        <v>7.12</v>
      </c>
      <c r="AG11" s="203">
        <f>[74]BOD!$K$28</f>
        <v>0</v>
      </c>
      <c r="AH11" s="203">
        <f>[74]TOC!$H$30</f>
        <v>0</v>
      </c>
      <c r="AI11" s="203">
        <f>[74]SS!$K$30</f>
        <v>105.99999999999994</v>
      </c>
      <c r="AJ11" s="205">
        <f>[74]TN!$H$30</f>
        <v>34.108800000000002</v>
      </c>
      <c r="AK11" s="205">
        <f>[74]TP!$H$30</f>
        <v>4.2062399999999993</v>
      </c>
      <c r="AL11" s="257">
        <f>[74]총대장균!$J$30</f>
        <v>160000</v>
      </c>
      <c r="AM11" s="231">
        <f>[74]일반사항!$C$29</f>
        <v>12.7</v>
      </c>
      <c r="AN11" s="204">
        <f>[74]일반사항!$D$29</f>
        <v>6.85</v>
      </c>
      <c r="AO11" s="203">
        <f>[74]BOD!$K$29</f>
        <v>0</v>
      </c>
      <c r="AP11" s="203">
        <f>[74]TOC!$H$31</f>
        <v>0</v>
      </c>
      <c r="AQ11" s="203">
        <f>[74]SS!$K$31</f>
        <v>5.2000000000000455</v>
      </c>
      <c r="AR11" s="205">
        <f>[74]TN!$H$31</f>
        <v>12.199439999999999</v>
      </c>
      <c r="AS11" s="205">
        <f>[74]TP!$H$31</f>
        <v>0.19689599999999999</v>
      </c>
      <c r="AT11" s="257">
        <f>[74]총대장균!$J$31</f>
        <v>460</v>
      </c>
      <c r="AU11" s="233">
        <f>[74]일반사항!$H$29</f>
        <v>2.4398879999999998</v>
      </c>
      <c r="AV11" s="207">
        <f>[74]일반사항!$I$29</f>
        <v>9.7595519999999993</v>
      </c>
      <c r="AW11" s="260">
        <f>[74]일반사항!$K$29</f>
        <v>0.16689599999999999</v>
      </c>
      <c r="AX11" s="239">
        <f>'[74]TS,VS,함수율'!$I$32</f>
        <v>9038.0000000000127</v>
      </c>
      <c r="AY11" s="206">
        <f>'[74]TS,VS,함수율'!$K$32</f>
        <v>6930.0000000000146</v>
      </c>
      <c r="AZ11" s="126">
        <f t="shared" ref="AZ11" si="92">IF(ISERROR(AY11/AX11)=FALSE, AY11/AX11, "0")*100</f>
        <v>76.676255808807312</v>
      </c>
      <c r="BA11" s="231">
        <f>[74]일반사항!$C$30</f>
        <v>12.8</v>
      </c>
      <c r="BB11" s="204">
        <f>[74]일반사항!$D$30</f>
        <v>7.28</v>
      </c>
      <c r="BC11" s="203">
        <f>[74]BOD!$K$30</f>
        <v>0</v>
      </c>
      <c r="BD11" s="203">
        <f>[74]TOC!$H$32</f>
        <v>0</v>
      </c>
      <c r="BE11" s="203">
        <f>[74]SS!$K$32</f>
        <v>200</v>
      </c>
      <c r="BF11" s="205">
        <f>[74]TN!$H$32</f>
        <v>49.773600000000002</v>
      </c>
      <c r="BG11" s="205">
        <f>[74]TP!$H$32</f>
        <v>5.0481600000000002</v>
      </c>
      <c r="BH11" s="257">
        <f>[74]총대장균!$J$32</f>
        <v>220000</v>
      </c>
      <c r="BI11" s="231">
        <f>[74]일반사항!$C$31</f>
        <v>13</v>
      </c>
      <c r="BJ11" s="204">
        <f>[74]일반사항!$D$31</f>
        <v>6.92</v>
      </c>
      <c r="BK11" s="203">
        <f>[74]BOD!$K$31</f>
        <v>0</v>
      </c>
      <c r="BL11" s="203">
        <f>[74]TOC!$H$33</f>
        <v>0</v>
      </c>
      <c r="BM11" s="203">
        <f>[74]SS!$K$33</f>
        <v>11.199999999999989</v>
      </c>
      <c r="BN11" s="205">
        <f>[74]TN!$H$33</f>
        <v>10.319999999999999</v>
      </c>
      <c r="BO11" s="205">
        <f>[74]TP!$H$33</f>
        <v>0.3372</v>
      </c>
      <c r="BP11" s="257">
        <f>[74]총대장균!$J$33</f>
        <v>700</v>
      </c>
      <c r="BQ11" s="233">
        <f>[74]일반사항!$H$31</f>
        <v>1.0319999999999998</v>
      </c>
      <c r="BR11" s="207">
        <f>[74]일반사항!$I$31</f>
        <v>9.2879999999999985</v>
      </c>
      <c r="BS11" s="260">
        <f>[74]일반사항!$K$31</f>
        <v>0.26719999999999999</v>
      </c>
      <c r="BT11" s="239">
        <f>'[74]TS,VS,함수율'!$I$33</f>
        <v>11100.000000000022</v>
      </c>
      <c r="BU11" s="206">
        <f>'[74]TS,VS,함수율'!$K$33</f>
        <v>7200.0000000000073</v>
      </c>
      <c r="BV11" s="126">
        <f t="shared" ref="BV11" si="93">IF(ISERROR(BU11/BT11)=FALSE, BU11/BT11, "0")*100</f>
        <v>64.864864864864799</v>
      </c>
      <c r="BW11" s="231">
        <f>[74]일반사항!$C$32</f>
        <v>12.9</v>
      </c>
      <c r="BX11" s="204">
        <f>[74]일반사항!$D$32</f>
        <v>6.78</v>
      </c>
      <c r="BY11" s="203">
        <f>[74]BOD!$K$32</f>
        <v>0</v>
      </c>
      <c r="BZ11" s="203">
        <f>[74]TOC!$H$34</f>
        <v>0</v>
      </c>
      <c r="CA11" s="203">
        <f>[74]SS!$K$34</f>
        <v>3.5999999999999659</v>
      </c>
      <c r="CB11" s="205">
        <f>[74]TN!$H$34</f>
        <v>10.64568</v>
      </c>
      <c r="CC11" s="205">
        <f>[74]TP!$H$34</f>
        <v>0.20630400000000002</v>
      </c>
      <c r="CD11" s="257">
        <f>[74]총대장균!$J$34</f>
        <v>590</v>
      </c>
      <c r="CE11" s="231">
        <f>[74]일반사항!$C$33</f>
        <v>12.9</v>
      </c>
      <c r="CF11" s="204">
        <f>[74]일반사항!$D$33</f>
        <v>6.71</v>
      </c>
      <c r="CG11" s="203">
        <f>[74]BOD!$K$33</f>
        <v>0</v>
      </c>
      <c r="CH11" s="203">
        <f>[74]TOC!$H$35</f>
        <v>0</v>
      </c>
      <c r="CI11" s="203">
        <f>[74]SS!$K$35</f>
        <v>2.8000000000000114</v>
      </c>
      <c r="CJ11" s="205">
        <f>[74]TN!$H$35</f>
        <v>9.8044799999999999</v>
      </c>
      <c r="CK11" s="205">
        <f>[74]TP!$H$35</f>
        <v>0.14044800000000002</v>
      </c>
      <c r="CL11" s="257">
        <f>[74]총대장균!$J$35</f>
        <v>30</v>
      </c>
      <c r="CM11" s="233">
        <f>[74]일반사항!$H$33</f>
        <v>1.960896</v>
      </c>
      <c r="CN11" s="207">
        <f>[74]일반사항!$I$33</f>
        <v>7.8435839999999999</v>
      </c>
      <c r="CO11" s="260">
        <f>[74]일반사항!$K$33</f>
        <v>0.13044800000000001</v>
      </c>
      <c r="CP11" s="239">
        <f>'[74]TS,VS,함수율'!$I$34</f>
        <v>625.99999999997101</v>
      </c>
      <c r="CQ11" s="206">
        <f>'[74]TS,VS,함수율'!$K$34</f>
        <v>499.99999999998931</v>
      </c>
      <c r="CR11" s="126">
        <f t="shared" ref="CR11" si="94">IF(ISERROR(CQ11/CP11)=FALSE, CQ11/CP11, "0")*100</f>
        <v>79.872204472845439</v>
      </c>
      <c r="CS11" s="231">
        <f>[74]일반사항!$C$34</f>
        <v>13.2</v>
      </c>
      <c r="CT11" s="204">
        <f>[74]일반사항!$D$34</f>
        <v>6.68</v>
      </c>
      <c r="CU11" s="203">
        <f>[74]BOD!$K$34</f>
        <v>0.5600000000000005</v>
      </c>
      <c r="CV11" s="203">
        <f>[74]TOC!$H$36</f>
        <v>11.941388213931999</v>
      </c>
      <c r="CW11" s="203">
        <f>[74]SS!$K$36</f>
        <v>2.1999999999999886</v>
      </c>
      <c r="CX11" s="205">
        <f>[74]TN!$H$36</f>
        <v>9.6321600000000007</v>
      </c>
      <c r="CY11" s="205">
        <f>[74]TP!$H$36</f>
        <v>0.14116800000000002</v>
      </c>
      <c r="CZ11" s="257">
        <f>[74]총대장균!$J$36</f>
        <v>1.5</v>
      </c>
      <c r="DA11" s="233">
        <f>[74]일반사항!$H$34</f>
        <v>1.9264320000000001</v>
      </c>
      <c r="DB11" s="207">
        <f>[74]일반사항!$I$34</f>
        <v>7.7057280000000006</v>
      </c>
      <c r="DC11" s="260">
        <f>[74]일반사항!$K$34</f>
        <v>0.13116800000000001</v>
      </c>
      <c r="DD11" s="242">
        <f>(AG11*('수질 DATA관리'!L11-'수질 DATA관리'!J11))/3120/1000</f>
        <v>0</v>
      </c>
      <c r="DE11" s="209">
        <f>IF((DQ11=0),0,(AG11*('수질 DATA관리'!L11-'수질 DATA관리'!J11))/DQ11/3120)</f>
        <v>0</v>
      </c>
      <c r="DF11" s="208">
        <f t="shared" ref="DF11" si="95">IF((AJ11=0),0,AG11/AJ11)</f>
        <v>0</v>
      </c>
      <c r="DG11" s="207">
        <f t="shared" ref="DG11" si="96">IF((AK11=0),0,(AG11/AK11))</f>
        <v>0</v>
      </c>
      <c r="DH11" s="207">
        <f>(3120/('수질 DATA관리'!L11-'수질 DATA관리'!J11))*24</f>
        <v>15.64988400526679</v>
      </c>
      <c r="DI11" s="207">
        <f>(3120*DQ11)/('수질 DATA관리'!Q11*'수질 DATA관리'!S11)/10000</f>
        <v>15.86305012011101</v>
      </c>
      <c r="DJ11" s="207">
        <f>('수질 DATA관리'!R11/('수질 DATA관리'!L11-'수질 DATA관리'!J11))*100</f>
        <v>82.467030325830265</v>
      </c>
      <c r="DK11" s="261" t="str">
        <f>[74]일반사항!$G$49</f>
        <v>Acineta외 다수</v>
      </c>
      <c r="DL11" s="243">
        <f>[74]일반사항!$C$49</f>
        <v>12.8</v>
      </c>
      <c r="DM11" s="210">
        <f>[74]일반사항!$D$49</f>
        <v>6.65</v>
      </c>
      <c r="DN11" s="210">
        <f>[74]일반사항!$E$49</f>
        <v>3.9</v>
      </c>
      <c r="DO11" s="210">
        <f>[74]일반사항!$F$49</f>
        <v>20</v>
      </c>
      <c r="DP11" s="13">
        <f t="shared" ref="DP11" si="97">DO11/DQ11*10000</f>
        <v>91.743119266055075</v>
      </c>
      <c r="DQ11" s="206">
        <f>[74]SS!$K$61</f>
        <v>2179.9999999999995</v>
      </c>
      <c r="DR11" s="206">
        <f>'[74]TS,VS,함수율'!$K$61</f>
        <v>1910.0000000000007</v>
      </c>
      <c r="DS11" s="126">
        <f t="shared" ref="DS11" si="98">IF(ISERROR(DR11/DQ11)=FALSE, DR11/DQ11, "0")*100</f>
        <v>87.61467889908262</v>
      </c>
      <c r="DT11" s="243">
        <f>'[67]1'!$O$45</f>
        <v>0</v>
      </c>
      <c r="DU11" s="211">
        <f>'[67]1'!$O$46</f>
        <v>0</v>
      </c>
      <c r="DV11" s="210">
        <f>'[67]1'!$O$47</f>
        <v>0</v>
      </c>
      <c r="DW11" s="210">
        <f>'[67]1'!$O$48</f>
        <v>0</v>
      </c>
      <c r="DX11" s="13" t="e">
        <f t="shared" ref="DX11" si="99">DW11/DY11*10000</f>
        <v>#DIV/0!</v>
      </c>
      <c r="DY11" s="206">
        <f>'[67]1'!$O$53</f>
        <v>0</v>
      </c>
      <c r="DZ11" s="206">
        <f>'[67]1'!$O$54</f>
        <v>0</v>
      </c>
      <c r="EA11" s="93">
        <f t="shared" ref="EA11" si="100">IF(ISERROR(DZ11/DY11)=FALSE, DZ11/DY11, "0")*100</f>
        <v>0</v>
      </c>
      <c r="EB11" s="210">
        <f>'[67]1'!$P$45</f>
        <v>0</v>
      </c>
      <c r="EC11" s="211">
        <f>'[67]1'!$P$46</f>
        <v>0</v>
      </c>
      <c r="ED11" s="210">
        <f>'[67]1'!$P$47</f>
        <v>0</v>
      </c>
      <c r="EE11" s="210">
        <f>'[67]1'!$P$48</f>
        <v>0</v>
      </c>
      <c r="EF11" s="13" t="e">
        <f t="shared" ref="EF11" si="101">EE11/EG11*10000</f>
        <v>#DIV/0!</v>
      </c>
      <c r="EG11" s="206">
        <f>'[67]1'!$P$53</f>
        <v>0</v>
      </c>
      <c r="EH11" s="206">
        <f>'[67]1'!$P$54</f>
        <v>0</v>
      </c>
      <c r="EI11" s="93">
        <f t="shared" ref="EI11" si="102">IF(ISERROR(EH11/EG11)=FALSE, EH11/EG11, "0")*100</f>
        <v>0</v>
      </c>
      <c r="EJ11" s="174">
        <f>(BC11*'수질 DATA관리'!J11)/1980/1000</f>
        <v>0</v>
      </c>
      <c r="EK11" s="173">
        <f>(BC11*'수질 DATA관리'!J11)/1980/EV11</f>
        <v>0</v>
      </c>
      <c r="EL11" s="174">
        <f t="shared" ref="EL11" si="103">BC11/BF11</f>
        <v>0</v>
      </c>
      <c r="EM11" s="175">
        <f t="shared" ref="EM11" si="104">BC11/BG11</f>
        <v>0</v>
      </c>
      <c r="EN11" s="175">
        <f>(1980/'수질 DATA관리'!J11*24)</f>
        <v>34.327819114353822</v>
      </c>
      <c r="EO11" s="175">
        <f>(1980*EV11)/('수질 DATA관리'!Y11*'수질 DATA관리'!AA11)/10000</f>
        <v>21.720693005292361</v>
      </c>
      <c r="EP11" s="261" t="str">
        <f>[74]일반사항!$G$50</f>
        <v>Vorticella외 다수</v>
      </c>
      <c r="EQ11" s="243">
        <f>[74]일반사항!$C$50</f>
        <v>13.2</v>
      </c>
      <c r="ER11" s="211">
        <f>[74]일반사항!$D$50</f>
        <v>6.72</v>
      </c>
      <c r="ES11" s="210">
        <f>[74]일반사항!$E$50</f>
        <v>2.8</v>
      </c>
      <c r="ET11" s="210">
        <f>[74]일반사항!$F$50</f>
        <v>21</v>
      </c>
      <c r="EU11" s="13">
        <f t="shared" ref="EU11" si="105">ET11/EV11*10000</f>
        <v>87.500000000000014</v>
      </c>
      <c r="EV11" s="206">
        <f>[74]SS!$K$62</f>
        <v>2400</v>
      </c>
      <c r="EW11" s="206">
        <f>'[74]TS,VS,함수율'!$K$62</f>
        <v>2259.9999999999995</v>
      </c>
      <c r="EX11" s="126">
        <f t="shared" ref="EX11" si="106">IF(ISERROR(EW11/EV11)=FALSE, EW11/EV11, "0")*100</f>
        <v>94.166666666666643</v>
      </c>
      <c r="EY11" s="231">
        <f>[74]일반사항!$C$35</f>
        <v>12.7</v>
      </c>
      <c r="EZ11" s="204">
        <f>[74]일반사항!$D$35</f>
        <v>7.34</v>
      </c>
      <c r="FA11" s="203">
        <f>[74]BOD!$K$35</f>
        <v>0</v>
      </c>
      <c r="FB11" s="203">
        <f>[74]TOC!$H$37</f>
        <v>1854.24400032672</v>
      </c>
      <c r="FC11" s="203">
        <f>'[74]TS,VS,함수율'!$I$36</f>
        <v>5799.9999999999827</v>
      </c>
      <c r="FD11" s="205">
        <f>[74]TN!$H$37</f>
        <v>451.31999999999994</v>
      </c>
      <c r="FE11" s="205">
        <f>[74]TP!$H$37</f>
        <v>77.7744</v>
      </c>
      <c r="FF11" s="257">
        <f>[74]총대장균!$J$37</f>
        <v>370000</v>
      </c>
      <c r="FG11" s="231">
        <f>[74]일반사항!$C$36</f>
        <v>12.8</v>
      </c>
      <c r="FH11" s="204">
        <f>[74]일반사항!$D$36</f>
        <v>7.25</v>
      </c>
      <c r="FI11" s="203">
        <f>[74]BOD!$K$36</f>
        <v>0</v>
      </c>
      <c r="FJ11" s="203">
        <f>[74]TOC!$H$38</f>
        <v>573.04026975023999</v>
      </c>
      <c r="FK11" s="203">
        <f>'[74]TS,VS,함수율'!$I$37</f>
        <v>4160.00000000003</v>
      </c>
      <c r="FL11" s="205">
        <f>[74]TN!$H$38</f>
        <v>421.92</v>
      </c>
      <c r="FM11" s="205">
        <f>[74]TP!$H$38</f>
        <v>71.260800000000003</v>
      </c>
      <c r="FN11" s="257">
        <f>[74]총대장균!$J$38</f>
        <v>340000</v>
      </c>
      <c r="FO11" s="231">
        <f>[74]일반사항!$C$37</f>
        <v>12.8</v>
      </c>
      <c r="FP11" s="204">
        <f>[74]일반사항!$D$37</f>
        <v>7.12</v>
      </c>
      <c r="FQ11" s="203">
        <f>[74]BOD!$K$37</f>
        <v>0</v>
      </c>
      <c r="FR11" s="203">
        <f>[74]TOC!$H$39</f>
        <v>140.03635667056</v>
      </c>
      <c r="FS11" s="203">
        <f>[74]SS!$K$39</f>
        <v>60</v>
      </c>
      <c r="FT11" s="205">
        <f>[74]TN!$H$39</f>
        <v>71.44680000000001</v>
      </c>
      <c r="FU11" s="205">
        <f>[74]TP!$H$39</f>
        <v>1.9406400000000001</v>
      </c>
      <c r="FV11" s="257">
        <f>[74]총대장균!$J$39</f>
        <v>150000</v>
      </c>
      <c r="FW11" s="231">
        <f>[74]BOD!$K$38</f>
        <v>0</v>
      </c>
      <c r="FX11" s="203">
        <f>[74]TOC!$H$40</f>
        <v>84.602964957320012</v>
      </c>
      <c r="FY11" s="203">
        <f>[74]SS!$K$40</f>
        <v>340.00000000000057</v>
      </c>
      <c r="FZ11" s="205">
        <f>[74]TN!$H$40</f>
        <v>68.796000000000006</v>
      </c>
      <c r="GA11" s="287">
        <f>[74]TP!$H$40</f>
        <v>16.2744</v>
      </c>
      <c r="GB11" s="293">
        <f>'[74]TS,VS,함수율'!$I$28</f>
        <v>9420.0000000000291</v>
      </c>
      <c r="GC11" s="239">
        <f>'[74]TS,VS,함수율'!$K$28</f>
        <v>7850.0000000000018</v>
      </c>
      <c r="GD11" s="93">
        <f t="shared" ref="GD11" si="107">IF(ISERROR(GC11/GB11)=FALSE, GC11/GB11, "0")*100</f>
        <v>83.333333333333087</v>
      </c>
      <c r="GE11" s="206">
        <f>'[74]TS,VS,함수율'!$I$29</f>
        <v>16330.000000000002</v>
      </c>
      <c r="GF11" s="206">
        <f>'[74]TS,VS,함수율'!$K$29</f>
        <v>12939.999999999998</v>
      </c>
      <c r="GG11" s="126">
        <f t="shared" ref="GG11" si="108">IF(ISERROR(GF11/GE11)=FALSE, GF11/GE11, "0")*100</f>
        <v>79.2406613594611</v>
      </c>
      <c r="GH11" s="231">
        <f>[74]BOD!$K$39</f>
        <v>0</v>
      </c>
      <c r="GI11" s="203">
        <f>[74]TOC!$H$41</f>
        <v>133.93503893196001</v>
      </c>
      <c r="GJ11" s="203">
        <f>[74]SS!$K$41</f>
        <v>189.99999999999915</v>
      </c>
      <c r="GK11" s="205">
        <f>[74]TN!$H$41</f>
        <v>80.093999999999994</v>
      </c>
      <c r="GL11" s="263">
        <f>[74]TP!$H$41</f>
        <v>16.0152</v>
      </c>
      <c r="GM11" s="239">
        <f>'[74]TS,VS,함수율'!$I$30</f>
        <v>26909.999999999989</v>
      </c>
      <c r="GN11" s="206">
        <f>'[74]TS,VS,함수율'!$K$30</f>
        <v>14639.999999999985</v>
      </c>
      <c r="GO11" s="93">
        <f t="shared" ref="GO11" si="109">IF(ISERROR(GN11/GM11)=FALSE, GN11/GM11, "0")*100</f>
        <v>54.403567447045674</v>
      </c>
      <c r="GP11" s="252">
        <f>'[74]TS,VS,함수율'!$I$69</f>
        <v>80.754176736366503</v>
      </c>
      <c r="GQ11" s="231">
        <f>[74]일반사항!$C$40</f>
        <v>13</v>
      </c>
      <c r="GR11" s="204">
        <f>[74]일반사항!$D$40</f>
        <v>6.92</v>
      </c>
      <c r="GS11" s="203">
        <f>[74]BOD!$K$40</f>
        <v>0</v>
      </c>
      <c r="GT11" s="203">
        <f>[74]TOC!$H$42</f>
        <v>0</v>
      </c>
      <c r="GU11" s="203">
        <f>[74]SS!$K$42</f>
        <v>0</v>
      </c>
      <c r="GV11" s="205">
        <f>[74]TN!$H$42</f>
        <v>0</v>
      </c>
      <c r="GW11" s="205">
        <f>[74]TP!$H$42</f>
        <v>0</v>
      </c>
      <c r="GX11" s="257">
        <f>[74]총대장균!$J$42</f>
        <v>0</v>
      </c>
      <c r="GY11" s="231">
        <f>[74]일반사항!$C$41</f>
        <v>12.9</v>
      </c>
      <c r="GZ11" s="204">
        <f>[74]일반사항!$D$41</f>
        <v>6.78</v>
      </c>
      <c r="HA11" s="203">
        <f>[74]BOD!$K$41</f>
        <v>0</v>
      </c>
      <c r="HB11" s="203">
        <f>[74]TOC!$H$43</f>
        <v>0</v>
      </c>
      <c r="HC11" s="203">
        <f>[74]SS!$K$43</f>
        <v>0</v>
      </c>
      <c r="HD11" s="205">
        <f>[74]TN!$H$43</f>
        <v>0</v>
      </c>
      <c r="HE11" s="205">
        <f>[74]TP!$H$43</f>
        <v>0</v>
      </c>
      <c r="HF11" s="257">
        <f>[74]총대장균!$J$43</f>
        <v>0</v>
      </c>
      <c r="HG11" s="231">
        <f>[74]일반사항!$C$48</f>
        <v>0</v>
      </c>
      <c r="HH11" s="204">
        <f>[74]일반사항!$D$48</f>
        <v>0</v>
      </c>
      <c r="HI11" s="203">
        <f>[74]BOD!$K$48</f>
        <v>0</v>
      </c>
      <c r="HJ11" s="203">
        <f>[74]TOC!$H$50</f>
        <v>0</v>
      </c>
      <c r="HK11" s="203">
        <f>[74]SS!$K$50</f>
        <v>0</v>
      </c>
      <c r="HL11" s="205">
        <f>[74]TN!$H$50</f>
        <v>0</v>
      </c>
      <c r="HM11" s="205">
        <f>[74]TP!$H$50</f>
        <v>0</v>
      </c>
      <c r="HN11" s="257">
        <f>[74]총대장균!$J$50</f>
        <v>0</v>
      </c>
      <c r="HO11" s="231">
        <f>[74]일반사항!$C$42</f>
        <v>12.9</v>
      </c>
      <c r="HP11" s="204">
        <f>[74]일반사항!$D$42</f>
        <v>6.71</v>
      </c>
      <c r="HQ11" s="203">
        <f>[74]BOD!$K$42</f>
        <v>0</v>
      </c>
      <c r="HR11" s="203">
        <f>[74]TOC!$H$44</f>
        <v>0</v>
      </c>
      <c r="HS11" s="203">
        <f>[74]SS!$K$44</f>
        <v>0</v>
      </c>
      <c r="HT11" s="205">
        <f>[74]TN!$H$44</f>
        <v>0</v>
      </c>
      <c r="HU11" s="205">
        <f>[74]TP!$H$44</f>
        <v>0</v>
      </c>
      <c r="HV11" s="257">
        <f>[74]총대장균!$J$44</f>
        <v>0</v>
      </c>
      <c r="HW11" s="231">
        <f>[74]일반사항!$K$47</f>
        <v>0</v>
      </c>
      <c r="HX11" s="204">
        <f>[74]일반사항!$K$47</f>
        <v>0</v>
      </c>
      <c r="HY11" s="203">
        <f>[74]BOD!$K$47</f>
        <v>0</v>
      </c>
      <c r="HZ11" s="203">
        <f>[74]TOC!$H$49</f>
        <v>0</v>
      </c>
      <c r="IA11" s="203">
        <f>[74]SS!$K$49</f>
        <v>0</v>
      </c>
      <c r="IB11" s="205">
        <f>[74]TN!$H$49</f>
        <v>0</v>
      </c>
      <c r="IC11" s="205">
        <f>[74]TP!$H$49</f>
        <v>0</v>
      </c>
      <c r="ID11" s="257">
        <f>[74]총대장균!$J$49</f>
        <v>0</v>
      </c>
      <c r="IE11" s="231">
        <f>[74]일반사항!$C$43</f>
        <v>13.2</v>
      </c>
      <c r="IF11" s="204">
        <f>[74]일반사항!$D$43</f>
        <v>6.68</v>
      </c>
      <c r="IG11" s="203">
        <f>[74]BOD!$K$43</f>
        <v>0</v>
      </c>
      <c r="IH11" s="203">
        <f>[74]TOC!$H$45</f>
        <v>0</v>
      </c>
      <c r="II11" s="203">
        <f>[74]SS!$K$45</f>
        <v>0</v>
      </c>
      <c r="IJ11" s="205">
        <f>[74]TN!$H$45</f>
        <v>0</v>
      </c>
      <c r="IK11" s="205">
        <f>[74]TP!$H$45</f>
        <v>0</v>
      </c>
      <c r="IL11" s="257">
        <f>[74]총대장균!$J$45</f>
        <v>0</v>
      </c>
      <c r="IM11" s="231">
        <f>[74]일반사항!$C$44</f>
        <v>12.8</v>
      </c>
      <c r="IN11" s="204">
        <f>[74]일반사항!$D$44</f>
        <v>6.65</v>
      </c>
      <c r="IO11" s="203">
        <f>[74]BOD!$K$44</f>
        <v>0</v>
      </c>
      <c r="IP11" s="203">
        <f>[74]TOC!$H$46</f>
        <v>0</v>
      </c>
      <c r="IQ11" s="203">
        <f>[74]SS!$K$46</f>
        <v>0</v>
      </c>
      <c r="IR11" s="205">
        <f>[74]TN!$H$46</f>
        <v>0</v>
      </c>
      <c r="IS11" s="205">
        <f>[74]TP!$H$46</f>
        <v>0</v>
      </c>
      <c r="IT11" s="257">
        <f>[74]총대장균!$J$46</f>
        <v>0</v>
      </c>
      <c r="IU11" s="231">
        <f>[74]일반사항!$C$45</f>
        <v>13.2</v>
      </c>
      <c r="IV11" s="204">
        <f>[74]일반사항!$D$45</f>
        <v>6.72</v>
      </c>
      <c r="IW11" s="203">
        <f>[74]BOD!$K$45</f>
        <v>0</v>
      </c>
      <c r="IX11" s="203">
        <f>[74]TOC!$H$47</f>
        <v>0</v>
      </c>
      <c r="IY11" s="203">
        <f>[74]SS!$K$47</f>
        <v>0</v>
      </c>
      <c r="IZ11" s="205">
        <f>[74]TN!$H$47</f>
        <v>0</v>
      </c>
      <c r="JA11" s="205">
        <f>[74]TP!$H$47</f>
        <v>0</v>
      </c>
      <c r="JB11" s="257">
        <f>[74]총대장균!$J$47</f>
        <v>0</v>
      </c>
      <c r="JC11" s="231">
        <f>[74]일반사항!$C$46</f>
        <v>13.2</v>
      </c>
      <c r="JD11" s="204">
        <f>[74]일반사항!$D$46</f>
        <v>6.72</v>
      </c>
      <c r="JE11" s="203">
        <f>[74]BOD!$K$46</f>
        <v>0</v>
      </c>
      <c r="JF11" s="203">
        <f>[74]TOC!$H$48</f>
        <v>0</v>
      </c>
      <c r="JG11" s="203">
        <f>[74]SS!$K$48</f>
        <v>0</v>
      </c>
      <c r="JH11" s="205">
        <f>[74]TN!$H$48</f>
        <v>0</v>
      </c>
      <c r="JI11" s="205">
        <f>[74]TP!$H$48</f>
        <v>0</v>
      </c>
      <c r="JJ11" s="257">
        <f>[74]총대장균!$J$48</f>
        <v>0</v>
      </c>
      <c r="JK11" s="595"/>
      <c r="JL11" s="131">
        <f>[74]일반사항!$C$52</f>
        <v>12.9</v>
      </c>
      <c r="JM11" s="644">
        <f>[74]일반사항!$D$52</f>
        <v>6.78</v>
      </c>
      <c r="JN11" s="131">
        <f>[74]BOD!$K$49</f>
        <v>0</v>
      </c>
      <c r="JO11" s="131">
        <f>[74]TOC!$H$51</f>
        <v>0</v>
      </c>
      <c r="JP11" s="131">
        <f>[74]SS!$K$51</f>
        <v>176.66666666666657</v>
      </c>
      <c r="JQ11" s="131">
        <f>[74]TN!$H$51</f>
        <v>39.6648</v>
      </c>
      <c r="JR11" s="131">
        <f>[74]TP!$H$51</f>
        <v>20.708400000000001</v>
      </c>
      <c r="JS11" s="131">
        <f>[74]총대장균!$J$51</f>
        <v>170000</v>
      </c>
      <c r="JT11" s="645">
        <f>[74]일반사항!$H$52</f>
        <v>27.765359999999998</v>
      </c>
      <c r="JU11" s="645">
        <f>[74]일반사항!$I$52</f>
        <v>1.9832400000000001</v>
      </c>
      <c r="JV11" s="644">
        <f>[74]일반사항!$K$52</f>
        <v>20.208400000000001</v>
      </c>
      <c r="JW11" s="131">
        <f>[74]일반사항!$C$53</f>
        <v>12.9</v>
      </c>
      <c r="JX11" s="644">
        <f>[74]일반사항!$D$53</f>
        <v>6.71</v>
      </c>
      <c r="JY11" s="131">
        <f>[74]BOD!$K$50</f>
        <v>0</v>
      </c>
      <c r="JZ11" s="131">
        <f>[74]TOC!$H$52</f>
        <v>0</v>
      </c>
      <c r="KA11" s="131">
        <f>[74]SS!$K$52</f>
        <v>4.3999999999999773</v>
      </c>
      <c r="KB11" s="131">
        <f>[74]TN!$H$52</f>
        <v>10.448399999999999</v>
      </c>
      <c r="KC11" s="131">
        <f>[74]TP!$H$52</f>
        <v>0.79464000000000001</v>
      </c>
      <c r="KD11" s="131">
        <f>[74]총대장균!$J$52</f>
        <v>1</v>
      </c>
      <c r="KE11" s="645">
        <f>[74]일반사항!$H$53</f>
        <v>2.08968</v>
      </c>
      <c r="KF11" s="645">
        <f>[74]일반사항!$I$53</f>
        <v>8.3587199999999999</v>
      </c>
      <c r="KG11" s="644">
        <f>[74]일반사항!$K$53</f>
        <v>0.78464</v>
      </c>
      <c r="KH11" s="645">
        <f>[74]일반사항!$C$54</f>
        <v>13.2</v>
      </c>
      <c r="KI11" s="645">
        <f>[74]일반사항!$D$54</f>
        <v>6.68</v>
      </c>
      <c r="KJ11" s="131">
        <f>[74]BOD!$K$51</f>
        <v>0</v>
      </c>
      <c r="KK11" s="131">
        <f>[74]TOC!$H$53</f>
        <v>0</v>
      </c>
      <c r="KL11" s="131">
        <f>[74]SS!$K$53</f>
        <v>4.8000000000000105</v>
      </c>
      <c r="KM11" s="131">
        <f>[74]TN!$H$53</f>
        <v>9.3379200000000004</v>
      </c>
      <c r="KN11" s="131">
        <f>[74]TP!$H$53</f>
        <v>0.75119999999999998</v>
      </c>
      <c r="KO11" s="131">
        <f>[74]총대장균!$J$53</f>
        <v>1.5</v>
      </c>
      <c r="KP11" s="645">
        <f>[74]일반사항!$H$54</f>
        <v>1.8675840000000001</v>
      </c>
      <c r="KQ11" s="645">
        <f>[74]일반사항!$I$54</f>
        <v>7.4703360000000005</v>
      </c>
      <c r="KR11" s="644">
        <f>[74]일반사항!$K$54</f>
        <v>0.74119999999999997</v>
      </c>
      <c r="KS11" s="131">
        <f>'[74]TS,VS,함수율'!$I$39</f>
        <v>7200</v>
      </c>
      <c r="KT11" s="131">
        <f>'[74]TS,VS,함수율'!$K$39</f>
        <v>6020.0000000000018</v>
      </c>
      <c r="KU11" s="93">
        <f t="shared" ref="KU11" si="110">IF(ISERROR(KT11/KS11)=FALSE, KT11/KS11, "0")*100</f>
        <v>83.611111111111143</v>
      </c>
      <c r="KV11" s="131">
        <f t="shared" ref="KV11" si="111">KS11</f>
        <v>7200</v>
      </c>
      <c r="KW11" s="131">
        <f t="shared" ref="KW11" si="112">KT11</f>
        <v>6020.0000000000018</v>
      </c>
      <c r="KX11" s="667">
        <f t="shared" ref="KX11" si="113">KU11</f>
        <v>83.611111111111143</v>
      </c>
      <c r="KY11" s="131">
        <f>[74]BOD!$K$52</f>
        <v>0</v>
      </c>
      <c r="KZ11" s="131">
        <f>[74]TOC!$H$54</f>
        <v>128.85068669536</v>
      </c>
      <c r="LA11" s="131">
        <f>[74]SS!$K$54</f>
        <v>570.00000000000023</v>
      </c>
      <c r="LB11" s="131">
        <f>[74]TN!$H$54</f>
        <v>95.153999999999996</v>
      </c>
      <c r="LC11" s="131">
        <f>[74]TP!$H$54</f>
        <v>16.715999999999998</v>
      </c>
      <c r="LD11" s="131">
        <f>'[74]TS,VS,함수율'!$I$38</f>
        <v>7200</v>
      </c>
      <c r="LE11" s="131">
        <f>'[74]TS,VS,함수율'!$K$38</f>
        <v>6020.0000000000018</v>
      </c>
      <c r="LF11" s="667">
        <f t="shared" ref="LF11" si="114">KU11</f>
        <v>83.611111111111143</v>
      </c>
      <c r="LG11" s="666">
        <f>'[74]TS,VS,함수율'!$I$70</f>
        <v>79.532158597355647</v>
      </c>
      <c r="LH11" s="131">
        <f>[74]일반사항!$C$51</f>
        <v>13.2</v>
      </c>
      <c r="LI11" s="644">
        <f>[74]일반사항!$D$51</f>
        <v>6.72</v>
      </c>
      <c r="LJ11" s="131">
        <f>[74]일반사항!$E$51</f>
        <v>2.8</v>
      </c>
      <c r="LM11" s="666">
        <f>[74]SS!$K$63</f>
        <v>7200</v>
      </c>
      <c r="LN11" s="131">
        <f>'[74]TS,VS,함수율'!$K$63</f>
        <v>6020.0000000000018</v>
      </c>
      <c r="LO11" s="93">
        <f t="shared" ref="LO11" si="115">IF(ISERROR(LN11/LM11)=FALSE, LN11/LM11, "0")*100</f>
        <v>83.611111111111143</v>
      </c>
      <c r="LP11" s="131">
        <f>(JL11*'수질 DATA관리'!AP11)/1315.6/1000</f>
        <v>1.3551079355427183E-2</v>
      </c>
      <c r="LQ11" s="209">
        <f>IF((LM11=0),0,(JN11*'수질 DATA관리'!AP11)/LM11/1315.6)</f>
        <v>0</v>
      </c>
      <c r="LR11" s="208">
        <f t="shared" ref="LR11" si="116">IF((JN11=0),0,JN11/JQ11)</f>
        <v>0</v>
      </c>
      <c r="LS11" s="208">
        <f t="shared" ref="LS11" si="117">IF((JN11=0),0,JN11/JR11)</f>
        <v>0</v>
      </c>
      <c r="LT11" s="645">
        <f>(1315.6/'수질 DATA관리'!AP11)*24</f>
        <v>22.846888567293774</v>
      </c>
      <c r="LU11" s="645">
        <f>IFERROR((1315.6*LM11)/('수질 DATA관리'!BD11*LM11),"-")</f>
        <v>82.224999999999994</v>
      </c>
      <c r="LV11" s="644">
        <f>('수질 DATA관리'!AY11+'수질 DATA관리'!AZ11)/'수질 DATA관리'!AP11</f>
        <v>1.8581765557163532</v>
      </c>
      <c r="LW11" s="131" t="str">
        <f>[74]일반사항!$G$51</f>
        <v>Tokophrya 외 소수</v>
      </c>
    </row>
    <row r="12" spans="1:343" s="131" customFormat="1" ht="18" customHeight="1">
      <c r="A12" s="200">
        <f>[75]일반사항!$B$4</f>
        <v>44205</v>
      </c>
      <c r="B12" s="201" t="str">
        <f>[75]일반사항!$C$6</f>
        <v>맑음</v>
      </c>
      <c r="C12" s="555"/>
      <c r="D12" s="202">
        <f>[75]일반사항!$E$6</f>
        <v>-9.6</v>
      </c>
      <c r="E12" s="245">
        <f>[75]일반사항!$H$6</f>
        <v>0</v>
      </c>
      <c r="F12" s="231">
        <f>[75]일반사항!$C$26</f>
        <v>10.9</v>
      </c>
      <c r="G12" s="204">
        <f>[75]일반사항!$D$26</f>
        <v>7.4399999999999995</v>
      </c>
      <c r="H12" s="203">
        <f>[75]BOD!$K$26</f>
        <v>285.375</v>
      </c>
      <c r="I12" s="203">
        <f>[75]TOC!$H$28</f>
        <v>82.322934486443998</v>
      </c>
      <c r="J12" s="203">
        <f>[75]SS!$K$28</f>
        <v>159.99999999999991</v>
      </c>
      <c r="K12" s="205">
        <f>[75]TN!$H$28</f>
        <v>53.8536</v>
      </c>
      <c r="L12" s="205">
        <f>[75]TP!$H$28</f>
        <v>5.2807200000000005</v>
      </c>
      <c r="M12" s="270">
        <f>[75]총대장균!$J$28</f>
        <v>230000</v>
      </c>
      <c r="N12" s="272">
        <f>[75]일반사항!$H$26</f>
        <v>37.697519999999997</v>
      </c>
      <c r="O12" s="233">
        <f>[75]일반사항!$I$26</f>
        <v>2.6926800000000002</v>
      </c>
      <c r="P12" s="252">
        <f>[75]일반사항!$K$26</f>
        <v>4.7807200000000005</v>
      </c>
      <c r="Q12" s="231">
        <f>[75]일반사항!$C$27</f>
        <v>10.850000000000001</v>
      </c>
      <c r="R12" s="204">
        <f>[75]일반사항!$D$27</f>
        <v>7.34</v>
      </c>
      <c r="S12" s="203">
        <f>[75]BOD!$K$27</f>
        <v>238.875</v>
      </c>
      <c r="T12" s="203">
        <f>[75]TOC!$H$29</f>
        <v>78.672669244991994</v>
      </c>
      <c r="U12" s="203">
        <f>[75]SS!$K$29</f>
        <v>119.99999999999982</v>
      </c>
      <c r="V12" s="205">
        <f>[75]TN!$H$29</f>
        <v>47.351999999999997</v>
      </c>
      <c r="W12" s="205">
        <f>[75]TP!$H$29</f>
        <v>4.2271200000000002</v>
      </c>
      <c r="X12" s="257">
        <f>[75]총대장균!$J$29</f>
        <v>210000</v>
      </c>
      <c r="Y12" s="239">
        <f>'[75]TS,VS,함수율'!$I$31</f>
        <v>0</v>
      </c>
      <c r="Z12" s="206">
        <f>'[75]TS,VS,함수율'!$K$31</f>
        <v>0</v>
      </c>
      <c r="AA12" s="126">
        <f t="shared" ref="AA12:AA13" si="118">IF(ISERROR(Z12/Y12)=FALSE, Z12/Y12, "0")*100</f>
        <v>0</v>
      </c>
      <c r="AB12" s="239">
        <f>'[75]TS,VS,함수율'!$I$35</f>
        <v>0</v>
      </c>
      <c r="AC12" s="206">
        <f>'[75]TS,VS,함수율'!$K$35</f>
        <v>0</v>
      </c>
      <c r="AD12" s="126">
        <f t="shared" ref="AD12:AD13" si="119">IF(ISERROR(AC12/AB12)=FALSE, AC12/AB12, "0")*100</f>
        <v>0</v>
      </c>
      <c r="AE12" s="231">
        <f>[75]일반사항!$C$28</f>
        <v>0</v>
      </c>
      <c r="AF12" s="204">
        <f>[75]일반사항!$D$28</f>
        <v>0</v>
      </c>
      <c r="AG12" s="203">
        <f>[75]BOD!$K$28</f>
        <v>82</v>
      </c>
      <c r="AH12" s="203">
        <f>[75]TOC!$H$30</f>
        <v>0</v>
      </c>
      <c r="AI12" s="203">
        <f>[75]SS!$K$30</f>
        <v>0</v>
      </c>
      <c r="AJ12" s="205">
        <f>[75]TN!$H$30</f>
        <v>0</v>
      </c>
      <c r="AK12" s="205">
        <f>[75]TP!$H$30</f>
        <v>0</v>
      </c>
      <c r="AL12" s="257">
        <f>[75]총대장균!$J$30</f>
        <v>0</v>
      </c>
      <c r="AM12" s="231">
        <f>[75]일반사항!$C$29</f>
        <v>0</v>
      </c>
      <c r="AN12" s="204">
        <f>[75]일반사항!$D$29</f>
        <v>0</v>
      </c>
      <c r="AO12" s="203">
        <f>[75]BOD!$K$29</f>
        <v>4.7099999999999991</v>
      </c>
      <c r="AP12" s="203">
        <f>[75]TOC!$H$31</f>
        <v>0</v>
      </c>
      <c r="AQ12" s="203">
        <f>[75]SS!$K$31</f>
        <v>0</v>
      </c>
      <c r="AR12" s="205">
        <f>[75]TN!$H$31</f>
        <v>0</v>
      </c>
      <c r="AS12" s="205">
        <f>[75]TP!$H$31</f>
        <v>0</v>
      </c>
      <c r="AT12" s="257">
        <f>[75]총대장균!$J$31</f>
        <v>0</v>
      </c>
      <c r="AU12" s="233">
        <f>[75]일반사항!$H$29</f>
        <v>0</v>
      </c>
      <c r="AV12" s="207">
        <f>[75]일반사항!$I$29</f>
        <v>0</v>
      </c>
      <c r="AW12" s="260">
        <f>[75]일반사항!$K$29</f>
        <v>-0.03</v>
      </c>
      <c r="AX12" s="239">
        <f>'[75]TS,VS,함수율'!$I$32</f>
        <v>0</v>
      </c>
      <c r="AY12" s="206">
        <f>'[75]TS,VS,함수율'!$K$32</f>
        <v>0</v>
      </c>
      <c r="AZ12" s="126">
        <f t="shared" ref="AZ12:AZ13" si="120">IF(ISERROR(AY12/AX12)=FALSE, AY12/AX12, "0")*100</f>
        <v>0</v>
      </c>
      <c r="BA12" s="231">
        <f>[75]일반사항!$C$30</f>
        <v>0</v>
      </c>
      <c r="BB12" s="204">
        <f>[75]일반사항!$D$30</f>
        <v>0</v>
      </c>
      <c r="BC12" s="203">
        <f>[75]BOD!$K$30</f>
        <v>283.12499999999994</v>
      </c>
      <c r="BD12" s="203">
        <f>[75]TOC!$H$32</f>
        <v>0</v>
      </c>
      <c r="BE12" s="203">
        <f>[75]SS!$K$32</f>
        <v>0</v>
      </c>
      <c r="BF12" s="205">
        <f>[75]TN!$H$32</f>
        <v>0</v>
      </c>
      <c r="BG12" s="205">
        <f>[75]TP!$H$32</f>
        <v>0</v>
      </c>
      <c r="BH12" s="257">
        <f>[75]총대장균!$J$32</f>
        <v>0</v>
      </c>
      <c r="BI12" s="231">
        <f>[75]일반사항!$C$31</f>
        <v>0</v>
      </c>
      <c r="BJ12" s="204">
        <f>[75]일반사항!$D$31</f>
        <v>0</v>
      </c>
      <c r="BK12" s="203">
        <f>[75]BOD!$K$31</f>
        <v>3.69</v>
      </c>
      <c r="BL12" s="203">
        <f>[75]TOC!$H$33</f>
        <v>0</v>
      </c>
      <c r="BM12" s="203">
        <f>[75]SS!$K$33</f>
        <v>0</v>
      </c>
      <c r="BN12" s="205">
        <f>[75]TN!$H$33</f>
        <v>0</v>
      </c>
      <c r="BO12" s="205">
        <f>[75]TP!$H$33</f>
        <v>0</v>
      </c>
      <c r="BP12" s="257">
        <f>[75]총대장균!$J$33</f>
        <v>0</v>
      </c>
      <c r="BQ12" s="233">
        <f>[75]일반사항!$H$31</f>
        <v>0</v>
      </c>
      <c r="BR12" s="207">
        <f>[75]일반사항!$I$31</f>
        <v>0</v>
      </c>
      <c r="BS12" s="260">
        <f>[75]일반사항!$K$31</f>
        <v>-7.0000000000000007E-2</v>
      </c>
      <c r="BT12" s="239">
        <f>'[75]TS,VS,함수율'!$I$33</f>
        <v>0</v>
      </c>
      <c r="BU12" s="206">
        <f>'[75]TS,VS,함수율'!$K$33</f>
        <v>0</v>
      </c>
      <c r="BV12" s="126">
        <f t="shared" ref="BV12:BV13" si="121">IF(ISERROR(BU12/BT12)=FALSE, BU12/BT12, "0")*100</f>
        <v>0</v>
      </c>
      <c r="BW12" s="231">
        <f>[75]일반사항!$C$32</f>
        <v>0</v>
      </c>
      <c r="BX12" s="204">
        <f>[75]일반사항!$D$32</f>
        <v>0</v>
      </c>
      <c r="BY12" s="203">
        <f>[75]BOD!$K$32</f>
        <v>5.7749999999999995</v>
      </c>
      <c r="BZ12" s="203">
        <f>[75]TOC!$H$34</f>
        <v>0</v>
      </c>
      <c r="CA12" s="203">
        <f>[75]SS!$K$34</f>
        <v>0</v>
      </c>
      <c r="CB12" s="205">
        <f>[75]TN!$H$34</f>
        <v>0</v>
      </c>
      <c r="CC12" s="205">
        <f>[75]TP!$H$34</f>
        <v>0</v>
      </c>
      <c r="CD12" s="257">
        <f>[75]총대장균!$J$34</f>
        <v>0</v>
      </c>
      <c r="CE12" s="231">
        <f>[75]일반사항!$C$33</f>
        <v>0</v>
      </c>
      <c r="CF12" s="204">
        <f>[75]일반사항!$D$33</f>
        <v>0</v>
      </c>
      <c r="CG12" s="203">
        <f>[75]BOD!$K$33</f>
        <v>4.42</v>
      </c>
      <c r="CH12" s="203">
        <f>[75]TOC!$H$35</f>
        <v>0</v>
      </c>
      <c r="CI12" s="203">
        <f>[75]SS!$K$35</f>
        <v>0</v>
      </c>
      <c r="CJ12" s="205">
        <f>[75]TN!$H$35</f>
        <v>0</v>
      </c>
      <c r="CK12" s="205">
        <f>[75]TP!$H$35</f>
        <v>0</v>
      </c>
      <c r="CL12" s="257">
        <f>[75]총대장균!$J$35</f>
        <v>0</v>
      </c>
      <c r="CM12" s="233">
        <f>[75]일반사항!$H$33</f>
        <v>0</v>
      </c>
      <c r="CN12" s="207">
        <f>[75]일반사항!$I$33</f>
        <v>0</v>
      </c>
      <c r="CO12" s="260">
        <f>[75]일반사항!$K$33</f>
        <v>-0.01</v>
      </c>
      <c r="CP12" s="239">
        <f>'[75]TS,VS,함수율'!$I$34</f>
        <v>0</v>
      </c>
      <c r="CQ12" s="206">
        <f>'[75]TS,VS,함수율'!$K$34</f>
        <v>0</v>
      </c>
      <c r="CR12" s="126">
        <f t="shared" ref="CR12:CR13" si="122">IF(ISERROR(CQ12/CP12)=FALSE, CQ12/CP12, "0")*100</f>
        <v>0</v>
      </c>
      <c r="CS12" s="231">
        <f>[75]일반사항!$C$34</f>
        <v>11.149999999999999</v>
      </c>
      <c r="CT12" s="204">
        <f>[75]일반사항!$D$34</f>
        <v>6.5250000000000004</v>
      </c>
      <c r="CU12" s="203">
        <f>[75]BOD!$K$34</f>
        <v>0.82000000000000028</v>
      </c>
      <c r="CV12" s="203">
        <f>[75]TOC!$H$36</f>
        <v>5.4977107899720004</v>
      </c>
      <c r="CW12" s="203">
        <f>[75]SS!$K$36</f>
        <v>2.4</v>
      </c>
      <c r="CX12" s="205">
        <f>[75]TN!$H$36</f>
        <v>10.75</v>
      </c>
      <c r="CY12" s="205">
        <f>[75]TP!$H$36</f>
        <v>0.16800000000000001</v>
      </c>
      <c r="CZ12" s="257">
        <f>[75]총대장균!$J$36</f>
        <v>1.5</v>
      </c>
      <c r="DA12" s="233">
        <f>[75]일반사항!$H$34</f>
        <v>2.15</v>
      </c>
      <c r="DB12" s="207">
        <f>[75]일반사항!$I$34</f>
        <v>8.6</v>
      </c>
      <c r="DC12" s="260">
        <f>[75]일반사항!$K$34</f>
        <v>0.158</v>
      </c>
      <c r="DD12" s="242">
        <f>(AG12*('수질 DATA관리'!L12-'수질 DATA관리'!J12))/3120/1000</f>
        <v>0.12966775641025641</v>
      </c>
      <c r="DE12" s="209">
        <f>IF((DQ12=0),0,(AG12*('수질 DATA관리'!L12-'수질 DATA관리'!J12))/DQ12/3120)</f>
        <v>0</v>
      </c>
      <c r="DF12" s="208">
        <f t="shared" ref="DF12:DF13" si="123">IF((AJ12=0),0,AG12/AJ12)</f>
        <v>0</v>
      </c>
      <c r="DG12" s="207">
        <f t="shared" ref="DG12:DG13" si="124">IF((AK12=0),0,(AG12/AK12))</f>
        <v>0</v>
      </c>
      <c r="DH12" s="207">
        <f>(3120/('수질 DATA관리'!L12-'수질 DATA관리'!J12))*24</f>
        <v>15.177250339501796</v>
      </c>
      <c r="DI12" s="207">
        <f>(3120*DQ12)/('수질 DATA관리'!Q12*'수질 DATA관리'!S12)/10000</f>
        <v>0</v>
      </c>
      <c r="DJ12" s="207">
        <f>('수질 DATA관리'!R12/('수질 DATA관리'!L12-'수질 DATA관리'!J12))*100</f>
        <v>79.976488233982607</v>
      </c>
      <c r="DK12" s="261" t="str">
        <f>[75]일반사항!$G$49</f>
        <v>Epistylis외 다수</v>
      </c>
      <c r="DL12" s="243">
        <f>[75]일반사항!$C$49</f>
        <v>0</v>
      </c>
      <c r="DM12" s="210">
        <f>[75]일반사항!$D$49</f>
        <v>0</v>
      </c>
      <c r="DN12" s="210">
        <f>[75]일반사항!$E$49</f>
        <v>0</v>
      </c>
      <c r="DO12" s="210">
        <f>[75]일반사항!$F$49</f>
        <v>0</v>
      </c>
      <c r="DP12" s="13" t="e">
        <f t="shared" ref="DP12:DP13" si="125">DO12/DQ12*10000</f>
        <v>#DIV/0!</v>
      </c>
      <c r="DQ12" s="206">
        <f>[75]SS!$K$61</f>
        <v>0</v>
      </c>
      <c r="DR12" s="206">
        <f>'[75]TS,VS,함수율'!$K$61</f>
        <v>0</v>
      </c>
      <c r="DS12" s="126">
        <f t="shared" ref="DS12:DS13" si="126">IF(ISERROR(DR12/DQ12)=FALSE, DR12/DQ12, "0")*100</f>
        <v>0</v>
      </c>
      <c r="DT12" s="243">
        <f>'[67]1'!$O$45</f>
        <v>0</v>
      </c>
      <c r="DU12" s="211">
        <f>'[67]1'!$O$46</f>
        <v>0</v>
      </c>
      <c r="DV12" s="210">
        <f>'[67]1'!$O$47</f>
        <v>0</v>
      </c>
      <c r="DW12" s="210">
        <f>'[67]1'!$O$48</f>
        <v>0</v>
      </c>
      <c r="DX12" s="13" t="e">
        <f t="shared" ref="DX12:DX13" si="127">DW12/DY12*10000</f>
        <v>#DIV/0!</v>
      </c>
      <c r="DY12" s="206">
        <f>'[67]1'!$O$53</f>
        <v>0</v>
      </c>
      <c r="DZ12" s="206">
        <f>'[67]1'!$O$54</f>
        <v>0</v>
      </c>
      <c r="EA12" s="93">
        <f t="shared" ref="EA12:EA13" si="128">IF(ISERROR(DZ12/DY12)=FALSE, DZ12/DY12, "0")*100</f>
        <v>0</v>
      </c>
      <c r="EB12" s="210">
        <f>'[67]1'!$P$45</f>
        <v>0</v>
      </c>
      <c r="EC12" s="211">
        <f>'[67]1'!$P$46</f>
        <v>0</v>
      </c>
      <c r="ED12" s="210">
        <f>'[67]1'!$P$47</f>
        <v>0</v>
      </c>
      <c r="EE12" s="210">
        <f>'[67]1'!$P$48</f>
        <v>0</v>
      </c>
      <c r="EF12" s="13" t="e">
        <f t="shared" ref="EF12:EF13" si="129">EE12/EG12*10000</f>
        <v>#DIV/0!</v>
      </c>
      <c r="EG12" s="206">
        <f>'[67]1'!$P$53</f>
        <v>0</v>
      </c>
      <c r="EH12" s="206">
        <f>'[67]1'!$P$54</f>
        <v>0</v>
      </c>
      <c r="EI12" s="93">
        <f t="shared" ref="EI12:EI13" si="130">IF(ISERROR(EH12/EG12)=FALSE, EH12/EG12, "0")*100</f>
        <v>0</v>
      </c>
      <c r="EJ12" s="174">
        <f>(BC12*'수질 DATA관리'!J12)/1980/1000</f>
        <v>0.19823039772727266</v>
      </c>
      <c r="EK12" s="173" t="e">
        <f>(BC12*'수질 DATA관리'!J12)/1980/EV12</f>
        <v>#DIV/0!</v>
      </c>
      <c r="EL12" s="174" t="e">
        <f t="shared" ref="EL12:EL13" si="131">BC12/BF12</f>
        <v>#DIV/0!</v>
      </c>
      <c r="EM12" s="175" t="e">
        <f t="shared" ref="EM12:EM13" si="132">BC12/BG12</f>
        <v>#DIV/0!</v>
      </c>
      <c r="EN12" s="175">
        <f>(1980/'수질 DATA관리'!J12*24)</f>
        <v>34.278294741397964</v>
      </c>
      <c r="EO12" s="175">
        <f>(1980*EV12)/('수질 DATA관리'!Y12*'수질 DATA관리'!AA12)/10000</f>
        <v>0</v>
      </c>
      <c r="EP12" s="261" t="str">
        <f>[75]일반사항!$G$50</f>
        <v>Vorticella외 다수</v>
      </c>
      <c r="EQ12" s="243">
        <f>[75]일반사항!$C$50</f>
        <v>0</v>
      </c>
      <c r="ER12" s="211">
        <f>[75]일반사항!$D$50</f>
        <v>0</v>
      </c>
      <c r="ES12" s="210">
        <f>[75]일반사항!$E$50</f>
        <v>0</v>
      </c>
      <c r="ET12" s="210">
        <f>[75]일반사항!$F$50</f>
        <v>0</v>
      </c>
      <c r="EU12" s="13" t="e">
        <f t="shared" ref="EU12:EU13" si="133">ET12/EV12*10000</f>
        <v>#DIV/0!</v>
      </c>
      <c r="EV12" s="206">
        <f>[75]SS!$K$62</f>
        <v>0</v>
      </c>
      <c r="EW12" s="206">
        <f>'[75]TS,VS,함수율'!$K$62</f>
        <v>0</v>
      </c>
      <c r="EX12" s="126">
        <f t="shared" ref="EX12:EX13" si="134">IF(ISERROR(EW12/EV12)=FALSE, EW12/EV12, "0")*100</f>
        <v>0</v>
      </c>
      <c r="EY12" s="231">
        <f>[75]일반사항!$C$35</f>
        <v>0</v>
      </c>
      <c r="EZ12" s="204">
        <f>[75]일반사항!$D$35</f>
        <v>0</v>
      </c>
      <c r="FA12" s="203">
        <f>[75]BOD!$K$35</f>
        <v>0</v>
      </c>
      <c r="FB12" s="203">
        <f>[75]TOC!$H$37</f>
        <v>0</v>
      </c>
      <c r="FC12" s="203">
        <f>'[75]TS,VS,함수율'!$I$36</f>
        <v>0</v>
      </c>
      <c r="FD12" s="205">
        <f>[75]TN!$H$37</f>
        <v>0</v>
      </c>
      <c r="FE12" s="205">
        <f>[75]TP!$H$37</f>
        <v>0</v>
      </c>
      <c r="FF12" s="257">
        <f>[75]총대장균!$J$37</f>
        <v>0</v>
      </c>
      <c r="FG12" s="231">
        <f>[75]일반사항!$C$36</f>
        <v>0</v>
      </c>
      <c r="FH12" s="204">
        <f>[75]일반사항!$D$36</f>
        <v>0</v>
      </c>
      <c r="FI12" s="203">
        <f>[75]BOD!$K$36</f>
        <v>0</v>
      </c>
      <c r="FJ12" s="203">
        <f>[75]TOC!$H$38</f>
        <v>0</v>
      </c>
      <c r="FK12" s="203">
        <f>'[75]TS,VS,함수율'!$I$37</f>
        <v>0</v>
      </c>
      <c r="FL12" s="205">
        <f>[75]TN!$H$38</f>
        <v>0</v>
      </c>
      <c r="FM12" s="205">
        <f>[75]TP!$H$38</f>
        <v>0</v>
      </c>
      <c r="FN12" s="257">
        <f>[75]총대장균!$J$38</f>
        <v>0</v>
      </c>
      <c r="FO12" s="231">
        <f>[75]일반사항!$C$37</f>
        <v>0</v>
      </c>
      <c r="FP12" s="204">
        <f>[75]일반사항!$D$37</f>
        <v>0</v>
      </c>
      <c r="FQ12" s="203">
        <f>[75]BOD!$K$37</f>
        <v>0</v>
      </c>
      <c r="FR12" s="203">
        <f>[75]TOC!$H$39</f>
        <v>0</v>
      </c>
      <c r="FS12" s="203">
        <f>[75]SS!$K$39</f>
        <v>0</v>
      </c>
      <c r="FT12" s="205">
        <f>[75]TN!$H$39</f>
        <v>0</v>
      </c>
      <c r="FU12" s="205">
        <f>[75]TP!$H$39</f>
        <v>0</v>
      </c>
      <c r="FV12" s="257">
        <f>[75]총대장균!$J$39</f>
        <v>0</v>
      </c>
      <c r="FW12" s="231">
        <f>[75]BOD!$K$38</f>
        <v>0</v>
      </c>
      <c r="FX12" s="203">
        <f>[75]TOC!$H$40</f>
        <v>0</v>
      </c>
      <c r="FY12" s="203">
        <f>[75]SS!$K$40</f>
        <v>0</v>
      </c>
      <c r="FZ12" s="205">
        <f>[75]TN!$H$40</f>
        <v>0</v>
      </c>
      <c r="GA12" s="287">
        <f>[75]TP!$H$40</f>
        <v>0</v>
      </c>
      <c r="GB12" s="293">
        <f>'[75]TS,VS,함수율'!$I$28</f>
        <v>0</v>
      </c>
      <c r="GC12" s="239">
        <f>'[75]TS,VS,함수율'!$K$28</f>
        <v>0</v>
      </c>
      <c r="GD12" s="93">
        <f t="shared" ref="GD12:GD13" si="135">IF(ISERROR(GC12/GB12)=FALSE, GC12/GB12, "0")*100</f>
        <v>0</v>
      </c>
      <c r="GE12" s="206">
        <f>'[75]TS,VS,함수율'!$I$29</f>
        <v>0</v>
      </c>
      <c r="GF12" s="206">
        <f>'[75]TS,VS,함수율'!$K$29</f>
        <v>0</v>
      </c>
      <c r="GG12" s="126">
        <f t="shared" ref="GG12:GG13" si="136">IF(ISERROR(GF12/GE12)=FALSE, GF12/GE12, "0")*100</f>
        <v>0</v>
      </c>
      <c r="GH12" s="231">
        <f>[75]BOD!$K$39</f>
        <v>0</v>
      </c>
      <c r="GI12" s="203">
        <f>[75]TOC!$H$41</f>
        <v>0</v>
      </c>
      <c r="GJ12" s="203">
        <f>[75]SS!$K$41</f>
        <v>0</v>
      </c>
      <c r="GK12" s="205">
        <f>[75]TN!$H$41</f>
        <v>0</v>
      </c>
      <c r="GL12" s="263">
        <f>[75]TP!$H$41</f>
        <v>0</v>
      </c>
      <c r="GM12" s="239">
        <f>'[75]TS,VS,함수율'!$I$30</f>
        <v>0</v>
      </c>
      <c r="GN12" s="206">
        <f>'[75]TS,VS,함수율'!$K$30</f>
        <v>0</v>
      </c>
      <c r="GO12" s="93">
        <f t="shared" ref="GO12:GO13" si="137">IF(ISERROR(GN12/GM12)=FALSE, GN12/GM12, "0")*100</f>
        <v>0</v>
      </c>
      <c r="GP12" s="252">
        <f>'[75]TS,VS,함수율'!$I$69</f>
        <v>0</v>
      </c>
      <c r="GQ12" s="231">
        <f>[75]일반사항!$C$40</f>
        <v>0</v>
      </c>
      <c r="GR12" s="204">
        <f>[75]일반사항!$D$40</f>
        <v>0</v>
      </c>
      <c r="GS12" s="203">
        <f>[75]BOD!$K$40</f>
        <v>0</v>
      </c>
      <c r="GT12" s="203">
        <f>[75]TOC!$H$42</f>
        <v>0</v>
      </c>
      <c r="GU12" s="203">
        <f>[75]SS!$K$42</f>
        <v>0</v>
      </c>
      <c r="GV12" s="205">
        <f>[75]TN!$H$42</f>
        <v>0</v>
      </c>
      <c r="GW12" s="205">
        <f>[75]TP!$H$42</f>
        <v>0</v>
      </c>
      <c r="GX12" s="257">
        <f>[75]총대장균!$J$42</f>
        <v>0</v>
      </c>
      <c r="GY12" s="231">
        <f>[75]일반사항!$C$41</f>
        <v>0</v>
      </c>
      <c r="GZ12" s="204">
        <f>[75]일반사항!$D$41</f>
        <v>0</v>
      </c>
      <c r="HA12" s="203">
        <f>[75]BOD!$K$41</f>
        <v>0</v>
      </c>
      <c r="HB12" s="203">
        <f>[75]TOC!$H$43</f>
        <v>0</v>
      </c>
      <c r="HC12" s="203">
        <f>[75]SS!$K$43</f>
        <v>0</v>
      </c>
      <c r="HD12" s="205">
        <f>[75]TN!$H$43</f>
        <v>0</v>
      </c>
      <c r="HE12" s="205">
        <f>[75]TP!$H$43</f>
        <v>0</v>
      </c>
      <c r="HF12" s="257">
        <f>[75]총대장균!$J$43</f>
        <v>0</v>
      </c>
      <c r="HG12" s="231">
        <f>[75]일반사항!$C$48</f>
        <v>0</v>
      </c>
      <c r="HH12" s="204">
        <f>[75]일반사항!$D$48</f>
        <v>0</v>
      </c>
      <c r="HI12" s="203">
        <f>[75]BOD!$K$48</f>
        <v>0</v>
      </c>
      <c r="HJ12" s="203">
        <f>[75]TOC!$H$50</f>
        <v>0</v>
      </c>
      <c r="HK12" s="203">
        <f>[75]SS!$K$50</f>
        <v>0</v>
      </c>
      <c r="HL12" s="205">
        <f>[75]TN!$H$50</f>
        <v>0</v>
      </c>
      <c r="HM12" s="205">
        <f>[75]TP!$H$50</f>
        <v>0</v>
      </c>
      <c r="HN12" s="257">
        <f>[75]총대장균!$J$50</f>
        <v>0</v>
      </c>
      <c r="HO12" s="231">
        <f>[75]일반사항!$C$42</f>
        <v>0</v>
      </c>
      <c r="HP12" s="204">
        <f>[75]일반사항!$D$42</f>
        <v>0</v>
      </c>
      <c r="HQ12" s="203">
        <f>[75]BOD!$K$42</f>
        <v>0</v>
      </c>
      <c r="HR12" s="203">
        <f>[75]TOC!$H$44</f>
        <v>0</v>
      </c>
      <c r="HS12" s="203">
        <f>[75]SS!$K$44</f>
        <v>0</v>
      </c>
      <c r="HT12" s="205">
        <f>[75]TN!$H$44</f>
        <v>0</v>
      </c>
      <c r="HU12" s="205">
        <f>[75]TP!$H$44</f>
        <v>0</v>
      </c>
      <c r="HV12" s="257">
        <f>[75]총대장균!$J$44</f>
        <v>0</v>
      </c>
      <c r="HW12" s="231">
        <f>[75]일반사항!$K$47</f>
        <v>0</v>
      </c>
      <c r="HX12" s="204">
        <f>[75]일반사항!$K$47</f>
        <v>0</v>
      </c>
      <c r="HY12" s="203">
        <f>[75]BOD!$K$47</f>
        <v>0</v>
      </c>
      <c r="HZ12" s="203">
        <f>[75]TOC!$H$49</f>
        <v>0</v>
      </c>
      <c r="IA12" s="203">
        <f>[75]SS!$K$49</f>
        <v>0</v>
      </c>
      <c r="IB12" s="205">
        <f>[75]TN!$H$49</f>
        <v>0</v>
      </c>
      <c r="IC12" s="205">
        <f>[75]TP!$H$49</f>
        <v>0</v>
      </c>
      <c r="ID12" s="257">
        <f>[75]총대장균!$J$49</f>
        <v>0</v>
      </c>
      <c r="IE12" s="231">
        <f>[75]일반사항!$C$43</f>
        <v>0</v>
      </c>
      <c r="IF12" s="204">
        <f>[75]일반사항!$D$43</f>
        <v>0</v>
      </c>
      <c r="IG12" s="203">
        <f>[75]BOD!$K$43</f>
        <v>0</v>
      </c>
      <c r="IH12" s="203">
        <f>[75]TOC!$H$45</f>
        <v>0</v>
      </c>
      <c r="II12" s="203">
        <f>[75]SS!$K$45</f>
        <v>0</v>
      </c>
      <c r="IJ12" s="205">
        <f>[75]TN!$H$45</f>
        <v>0</v>
      </c>
      <c r="IK12" s="205">
        <f>[75]TP!$H$45</f>
        <v>0</v>
      </c>
      <c r="IL12" s="257">
        <f>[75]총대장균!$J$45</f>
        <v>0</v>
      </c>
      <c r="IM12" s="231">
        <f>[75]일반사항!$C$44</f>
        <v>0</v>
      </c>
      <c r="IN12" s="204">
        <f>[75]일반사항!$D$44</f>
        <v>0</v>
      </c>
      <c r="IO12" s="203">
        <f>[75]BOD!$K$44</f>
        <v>0</v>
      </c>
      <c r="IP12" s="203">
        <f>[75]TOC!$H$46</f>
        <v>0</v>
      </c>
      <c r="IQ12" s="203">
        <f>[75]SS!$K$46</f>
        <v>0</v>
      </c>
      <c r="IR12" s="205">
        <f>[75]TN!$H$46</f>
        <v>0</v>
      </c>
      <c r="IS12" s="205">
        <f>[75]TP!$H$46</f>
        <v>0</v>
      </c>
      <c r="IT12" s="257">
        <f>[75]총대장균!$J$46</f>
        <v>0</v>
      </c>
      <c r="IU12" s="231">
        <f>[75]일반사항!$C$45</f>
        <v>0</v>
      </c>
      <c r="IV12" s="204">
        <f>[75]일반사항!$D$45</f>
        <v>0</v>
      </c>
      <c r="IW12" s="203">
        <f>[75]BOD!$K$45</f>
        <v>0</v>
      </c>
      <c r="IX12" s="203">
        <f>[75]TOC!$H$47</f>
        <v>0</v>
      </c>
      <c r="IY12" s="203">
        <f>[75]SS!$K$47</f>
        <v>0</v>
      </c>
      <c r="IZ12" s="205">
        <f>[75]TN!$H$47</f>
        <v>0</v>
      </c>
      <c r="JA12" s="205">
        <f>[75]TP!$H$47</f>
        <v>0</v>
      </c>
      <c r="JB12" s="257">
        <f>[75]총대장균!$J$47</f>
        <v>0</v>
      </c>
      <c r="JC12" s="231">
        <f>[75]일반사항!$C$46</f>
        <v>0</v>
      </c>
      <c r="JD12" s="204">
        <f>[75]일반사항!$D$46</f>
        <v>0</v>
      </c>
      <c r="JE12" s="203">
        <f>[75]BOD!$K$46</f>
        <v>0</v>
      </c>
      <c r="JF12" s="203">
        <f>[75]TOC!$H$48</f>
        <v>0</v>
      </c>
      <c r="JG12" s="203">
        <f>[75]SS!$K$48</f>
        <v>0</v>
      </c>
      <c r="JH12" s="205">
        <f>[75]TN!$H$48</f>
        <v>0</v>
      </c>
      <c r="JI12" s="205">
        <f>[75]TP!$H$48</f>
        <v>0</v>
      </c>
      <c r="JJ12" s="257">
        <f>[75]총대장균!$J$48</f>
        <v>0</v>
      </c>
      <c r="JK12" s="595"/>
      <c r="JL12" s="131">
        <f>[75]일반사항!$C$52</f>
        <v>0</v>
      </c>
      <c r="JM12" s="644">
        <f>[75]일반사항!$D$52</f>
        <v>0</v>
      </c>
      <c r="JN12" s="131">
        <f>[75]BOD!$K$49</f>
        <v>212.96250000000001</v>
      </c>
      <c r="JO12" s="131">
        <f>[75]TOC!$H$51</f>
        <v>0</v>
      </c>
      <c r="JP12" s="131">
        <f>[75]SS!$K$51</f>
        <v>0</v>
      </c>
      <c r="JQ12" s="131">
        <f>[75]TN!$H$51</f>
        <v>0</v>
      </c>
      <c r="JR12" s="131">
        <f>[75]TP!$H$51</f>
        <v>0</v>
      </c>
      <c r="JS12" s="131">
        <f>[75]총대장균!$J$51</f>
        <v>0</v>
      </c>
      <c r="JT12" s="645">
        <f>[75]일반사항!$H$52</f>
        <v>0</v>
      </c>
      <c r="JU12" s="645">
        <f>[75]일반사항!$I$52</f>
        <v>0</v>
      </c>
      <c r="JV12" s="644">
        <f>[75]일반사항!$K$52</f>
        <v>-0.5</v>
      </c>
      <c r="JW12" s="131">
        <f>[75]일반사항!$C$53</f>
        <v>0</v>
      </c>
      <c r="JX12" s="644">
        <f>[75]일반사항!$D$53</f>
        <v>0</v>
      </c>
      <c r="JY12" s="131">
        <f>[75]BOD!$K$50</f>
        <v>1.2400000000000002</v>
      </c>
      <c r="JZ12" s="131">
        <f>[75]TOC!$H$52</f>
        <v>0</v>
      </c>
      <c r="KA12" s="131">
        <f>[75]SS!$K$52</f>
        <v>0</v>
      </c>
      <c r="KB12" s="131">
        <f>[75]TN!$H$52</f>
        <v>0</v>
      </c>
      <c r="KC12" s="131">
        <f>[75]TP!$H$52</f>
        <v>0</v>
      </c>
      <c r="KD12" s="131">
        <f>[75]총대장균!$J$52</f>
        <v>0</v>
      </c>
      <c r="KE12" s="645">
        <f>[75]일반사항!$H$53</f>
        <v>0</v>
      </c>
      <c r="KF12" s="645">
        <f>[75]일반사항!$I$53</f>
        <v>0</v>
      </c>
      <c r="KG12" s="644">
        <f>[75]일반사항!$K$53</f>
        <v>-0.01</v>
      </c>
      <c r="KH12" s="645">
        <f>[75]일반사항!$C$54</f>
        <v>0</v>
      </c>
      <c r="KI12" s="645">
        <f>[75]일반사항!$D$54</f>
        <v>0</v>
      </c>
      <c r="KJ12" s="131">
        <f>[75]BOD!$K$51</f>
        <v>0.85999999999999943</v>
      </c>
      <c r="KK12" s="131">
        <f>[75]TOC!$H$53</f>
        <v>0</v>
      </c>
      <c r="KL12" s="131">
        <f>[75]SS!$K$53</f>
        <v>0</v>
      </c>
      <c r="KM12" s="131">
        <f>[75]TN!$H$53</f>
        <v>0</v>
      </c>
      <c r="KN12" s="131">
        <f>[75]TP!$H$53</f>
        <v>0</v>
      </c>
      <c r="KO12" s="131">
        <f>[75]총대장균!$J$53</f>
        <v>0</v>
      </c>
      <c r="KP12" s="645">
        <f>[75]일반사항!$H$54</f>
        <v>0</v>
      </c>
      <c r="KQ12" s="645">
        <f>[75]일반사항!$I$54</f>
        <v>0</v>
      </c>
      <c r="KR12" s="644">
        <f>[75]일반사항!$K$54</f>
        <v>-0.01</v>
      </c>
      <c r="KS12" s="131">
        <f>'[75]TS,VS,함수율'!$I$39</f>
        <v>0</v>
      </c>
      <c r="KT12" s="131">
        <f>'[75]TS,VS,함수율'!$K$39</f>
        <v>0</v>
      </c>
      <c r="KU12" s="93">
        <f t="shared" ref="KU12:KU13" si="138">IF(ISERROR(KT12/KS12)=FALSE, KT12/KS12, "0")*100</f>
        <v>0</v>
      </c>
      <c r="KV12" s="131">
        <f t="shared" ref="KV12:KV13" si="139">KS12</f>
        <v>0</v>
      </c>
      <c r="KW12" s="131">
        <f t="shared" ref="KW12:KW13" si="140">KT12</f>
        <v>0</v>
      </c>
      <c r="KX12" s="667">
        <f t="shared" ref="KX12:KX13" si="141">KU12</f>
        <v>0</v>
      </c>
      <c r="KY12" s="131">
        <f>[75]BOD!$K$52</f>
        <v>0</v>
      </c>
      <c r="KZ12" s="131">
        <f>[75]TOC!$H$54</f>
        <v>0</v>
      </c>
      <c r="LA12" s="131">
        <f>[75]SS!$K$54</f>
        <v>0</v>
      </c>
      <c r="LB12" s="131">
        <f>[75]TN!$H$54</f>
        <v>0</v>
      </c>
      <c r="LC12" s="131">
        <f>[75]TP!$H$54</f>
        <v>0</v>
      </c>
      <c r="LD12" s="131">
        <f>'[75]TS,VS,함수율'!$I$38</f>
        <v>0</v>
      </c>
      <c r="LE12" s="131">
        <f>'[75]TS,VS,함수율'!$K$38</f>
        <v>0</v>
      </c>
      <c r="LF12" s="667">
        <f t="shared" ref="LF12:LF13" si="142">KU12</f>
        <v>0</v>
      </c>
      <c r="LG12" s="666">
        <f>'[75]TS,VS,함수율'!$I$70</f>
        <v>0</v>
      </c>
      <c r="LH12" s="131">
        <f>[75]일반사항!$C$51</f>
        <v>0</v>
      </c>
      <c r="LI12" s="644">
        <f>[75]일반사항!$D$51</f>
        <v>0</v>
      </c>
      <c r="LJ12" s="131">
        <f>[75]일반사항!$E$51</f>
        <v>0</v>
      </c>
      <c r="LM12" s="666">
        <f>[75]SS!$K$63</f>
        <v>0</v>
      </c>
      <c r="LN12" s="131">
        <f>'[75]TS,VS,함수율'!$K$63</f>
        <v>0</v>
      </c>
      <c r="LO12" s="93">
        <f t="shared" ref="LO12:LO13" si="143">IF(ISERROR(LN12/LM12)=FALSE, LN12/LM12, "0")*100</f>
        <v>0</v>
      </c>
      <c r="LP12" s="131">
        <f>(JL12*'수질 DATA관리'!AP12)/1315.6/1000</f>
        <v>0</v>
      </c>
      <c r="LQ12" s="209">
        <f>IF((LM12=0),0,(JN12*'수질 DATA관리'!AP12)/LM12/1315.6)</f>
        <v>0</v>
      </c>
      <c r="LR12" s="208" t="e">
        <f t="shared" ref="LR12:LR13" si="144">IF((JN12=0),0,JN12/JQ12)</f>
        <v>#DIV/0!</v>
      </c>
      <c r="LS12" s="208" t="e">
        <f t="shared" ref="LS12:LS13" si="145">IF((JN12=0),0,JN12/JR12)</f>
        <v>#DIV/0!</v>
      </c>
      <c r="LT12" s="645">
        <f>(1315.6/'수질 DATA관리'!AP12)*24</f>
        <v>22.601574803149603</v>
      </c>
      <c r="LU12" s="645" t="str">
        <f>IFERROR((1315.6*LM12)/('수질 DATA관리'!BD12*LM12),"-")</f>
        <v>-</v>
      </c>
      <c r="LV12" s="644">
        <f>('수질 DATA관리'!AY12+'수질 DATA관리'!AZ12)/'수질 DATA관리'!AP12</f>
        <v>1.8926270579813886</v>
      </c>
      <c r="LW12" s="131" t="str">
        <f>[75]일반사항!$G$51</f>
        <v>Epistylis외 다수</v>
      </c>
    </row>
    <row r="13" spans="1:343" s="131" customFormat="1" ht="18" customHeight="1">
      <c r="A13" s="200">
        <f>[76]일반사항!$B$4</f>
        <v>44206</v>
      </c>
      <c r="B13" s="201" t="str">
        <f>[76]일반사항!$C$6</f>
        <v>맑음</v>
      </c>
      <c r="C13" s="555"/>
      <c r="D13" s="202">
        <f>[76]일반사항!$E$6</f>
        <v>-8</v>
      </c>
      <c r="E13" s="245">
        <f>[76]일반사항!$H$6</f>
        <v>0</v>
      </c>
      <c r="F13" s="231">
        <f>[76]일반사항!$C$26</f>
        <v>10.9</v>
      </c>
      <c r="G13" s="204">
        <f>[76]일반사항!$D$26</f>
        <v>7.29</v>
      </c>
      <c r="H13" s="203">
        <f>[76]BOD!$K$26</f>
        <v>271.87500000000006</v>
      </c>
      <c r="I13" s="203">
        <f>[76]TOC!$H$28</f>
        <v>155.24297100000001</v>
      </c>
      <c r="J13" s="203">
        <f>[76]SS!$K$28</f>
        <v>223.33333333333343</v>
      </c>
      <c r="K13" s="205">
        <f>[76]TN!$H$28</f>
        <v>53.980800000000002</v>
      </c>
      <c r="L13" s="205">
        <f>[76]TP!$H$28</f>
        <v>5.179920000000001</v>
      </c>
      <c r="M13" s="270">
        <f>[76]총대장균!$J$28</f>
        <v>210000</v>
      </c>
      <c r="N13" s="272">
        <f>[76]일반사항!$H$26</f>
        <v>37.786560000000001</v>
      </c>
      <c r="O13" s="233">
        <f>[76]일반사항!$I$26</f>
        <v>2.6990400000000001</v>
      </c>
      <c r="P13" s="252">
        <f>[76]일반사항!$K$26</f>
        <v>4.679920000000001</v>
      </c>
      <c r="Q13" s="231">
        <f>[76]일반사항!$C$27</f>
        <v>11.05</v>
      </c>
      <c r="R13" s="204">
        <f>[76]일반사항!$D$27</f>
        <v>7.165</v>
      </c>
      <c r="S13" s="203">
        <f>[76]BOD!$K$27</f>
        <v>216.75000000000006</v>
      </c>
      <c r="T13" s="203">
        <f>[76]TOC!$H$29</f>
        <v>179.526724</v>
      </c>
      <c r="U13" s="203">
        <f>[76]SS!$K$29</f>
        <v>146.66666666666686</v>
      </c>
      <c r="V13" s="205">
        <f>[76]TN!$H$29</f>
        <v>48.7164</v>
      </c>
      <c r="W13" s="205">
        <f>[76]TP!$H$29</f>
        <v>4.4752799999999997</v>
      </c>
      <c r="X13" s="257">
        <f>[76]총대장균!$J$29</f>
        <v>170000</v>
      </c>
      <c r="Y13" s="239">
        <f>'[76]TS,VS,함수율'!$I$31</f>
        <v>0</v>
      </c>
      <c r="Z13" s="206">
        <f>'[76]TS,VS,함수율'!$K$31</f>
        <v>0</v>
      </c>
      <c r="AA13" s="126">
        <f t="shared" si="118"/>
        <v>0</v>
      </c>
      <c r="AB13" s="239">
        <f>'[76]TS,VS,함수율'!$I$35</f>
        <v>0</v>
      </c>
      <c r="AC13" s="206">
        <f>'[76]TS,VS,함수율'!$K$35</f>
        <v>0</v>
      </c>
      <c r="AD13" s="126">
        <f t="shared" si="119"/>
        <v>0</v>
      </c>
      <c r="AE13" s="231">
        <f>[76]일반사항!$C$28</f>
        <v>0</v>
      </c>
      <c r="AF13" s="204">
        <f>[76]일반사항!$D$28</f>
        <v>0</v>
      </c>
      <c r="AG13" s="203">
        <f>[76]BOD!$K$28</f>
        <v>74.799999999999983</v>
      </c>
      <c r="AH13" s="203">
        <f>[76]TOC!$H$30</f>
        <v>0</v>
      </c>
      <c r="AI13" s="203">
        <f>[76]SS!$K$30</f>
        <v>0</v>
      </c>
      <c r="AJ13" s="205">
        <f>[76]TN!$H$30</f>
        <v>0</v>
      </c>
      <c r="AK13" s="205">
        <f>[76]TP!$H$30</f>
        <v>0</v>
      </c>
      <c r="AL13" s="257">
        <f>[76]총대장균!$J$30</f>
        <v>0</v>
      </c>
      <c r="AM13" s="231">
        <f>[76]일반사항!$C$29</f>
        <v>0</v>
      </c>
      <c r="AN13" s="204">
        <f>[76]일반사항!$D$29</f>
        <v>0</v>
      </c>
      <c r="AO13" s="203">
        <f>[76]BOD!$K$29</f>
        <v>3.9599999999999995</v>
      </c>
      <c r="AP13" s="203">
        <f>[76]TOC!$H$31</f>
        <v>0</v>
      </c>
      <c r="AQ13" s="203">
        <f>[76]SS!$K$31</f>
        <v>0</v>
      </c>
      <c r="AR13" s="205">
        <f>[76]TN!$H$31</f>
        <v>0</v>
      </c>
      <c r="AS13" s="205">
        <f>[76]TP!$H$31</f>
        <v>0</v>
      </c>
      <c r="AT13" s="257">
        <f>[76]총대장균!$J$31</f>
        <v>0</v>
      </c>
      <c r="AU13" s="233">
        <f>[76]일반사항!$H$29</f>
        <v>0</v>
      </c>
      <c r="AV13" s="207">
        <f>[76]일반사항!$I$29</f>
        <v>0</v>
      </c>
      <c r="AW13" s="260">
        <f>[76]일반사항!$K$29</f>
        <v>-0.03</v>
      </c>
      <c r="AX13" s="239">
        <f>'[76]TS,VS,함수율'!$I$32</f>
        <v>0</v>
      </c>
      <c r="AY13" s="206">
        <f>'[76]TS,VS,함수율'!$K$32</f>
        <v>0</v>
      </c>
      <c r="AZ13" s="126">
        <f t="shared" si="120"/>
        <v>0</v>
      </c>
      <c r="BA13" s="231">
        <f>[76]일반사항!$C$30</f>
        <v>0</v>
      </c>
      <c r="BB13" s="204">
        <f>[76]일반사항!$D$30</f>
        <v>0</v>
      </c>
      <c r="BC13" s="203">
        <f>[76]BOD!$K$30</f>
        <v>262.5</v>
      </c>
      <c r="BD13" s="203">
        <f>[76]TOC!$H$32</f>
        <v>0</v>
      </c>
      <c r="BE13" s="203">
        <f>[76]SS!$K$32</f>
        <v>0</v>
      </c>
      <c r="BF13" s="205">
        <f>[76]TN!$H$32</f>
        <v>0</v>
      </c>
      <c r="BG13" s="205">
        <f>[76]TP!$H$32</f>
        <v>0</v>
      </c>
      <c r="BH13" s="257">
        <f>[76]총대장균!$J$32</f>
        <v>0</v>
      </c>
      <c r="BI13" s="231">
        <f>[76]일반사항!$C$31</f>
        <v>0</v>
      </c>
      <c r="BJ13" s="204">
        <f>[76]일반사항!$D$31</f>
        <v>0</v>
      </c>
      <c r="BK13" s="203">
        <f>[76]BOD!$K$31</f>
        <v>3.8249999999999997</v>
      </c>
      <c r="BL13" s="203">
        <f>[76]TOC!$H$33</f>
        <v>0</v>
      </c>
      <c r="BM13" s="203">
        <f>[76]SS!$K$33</f>
        <v>0</v>
      </c>
      <c r="BN13" s="205">
        <f>[76]TN!$H$33</f>
        <v>0</v>
      </c>
      <c r="BO13" s="205">
        <f>[76]TP!$H$33</f>
        <v>0</v>
      </c>
      <c r="BP13" s="257">
        <f>[76]총대장균!$J$33</f>
        <v>0</v>
      </c>
      <c r="BQ13" s="233">
        <f>[76]일반사항!$H$31</f>
        <v>0</v>
      </c>
      <c r="BR13" s="207">
        <f>[76]일반사항!$I$31</f>
        <v>0</v>
      </c>
      <c r="BS13" s="260">
        <f>[76]일반사항!$K$31</f>
        <v>-7.0000000000000007E-2</v>
      </c>
      <c r="BT13" s="239">
        <f>'[76]TS,VS,함수율'!$I$33</f>
        <v>0</v>
      </c>
      <c r="BU13" s="206">
        <f>'[76]TS,VS,함수율'!$K$33</f>
        <v>0</v>
      </c>
      <c r="BV13" s="126">
        <f t="shared" si="121"/>
        <v>0</v>
      </c>
      <c r="BW13" s="231">
        <f>[76]일반사항!$C$32</f>
        <v>0</v>
      </c>
      <c r="BX13" s="204">
        <f>[76]일반사항!$D$32</f>
        <v>0</v>
      </c>
      <c r="BY13" s="203">
        <f>[76]BOD!$K$32</f>
        <v>3.7350000000000017</v>
      </c>
      <c r="BZ13" s="203">
        <f>[76]TOC!$H$34</f>
        <v>0</v>
      </c>
      <c r="CA13" s="203">
        <f>[76]SS!$K$34</f>
        <v>0</v>
      </c>
      <c r="CB13" s="205">
        <f>[76]TN!$H$34</f>
        <v>0</v>
      </c>
      <c r="CC13" s="205">
        <f>[76]TP!$H$34</f>
        <v>0</v>
      </c>
      <c r="CD13" s="257">
        <f>[76]총대장균!$J$34</f>
        <v>0</v>
      </c>
      <c r="CE13" s="231">
        <f>[76]일반사항!$C$33</f>
        <v>0</v>
      </c>
      <c r="CF13" s="204">
        <f>[76]일반사항!$D$33</f>
        <v>0</v>
      </c>
      <c r="CG13" s="203">
        <f>[76]BOD!$K$33</f>
        <v>2.67</v>
      </c>
      <c r="CH13" s="203">
        <f>[76]TOC!$H$35</f>
        <v>0</v>
      </c>
      <c r="CI13" s="203">
        <f>[76]SS!$K$35</f>
        <v>0</v>
      </c>
      <c r="CJ13" s="205">
        <f>[76]TN!$H$35</f>
        <v>0</v>
      </c>
      <c r="CK13" s="205">
        <f>[76]TP!$H$35</f>
        <v>0</v>
      </c>
      <c r="CL13" s="257">
        <f>[76]총대장균!$J$35</f>
        <v>0</v>
      </c>
      <c r="CM13" s="233">
        <f>[76]일반사항!$H$33</f>
        <v>0</v>
      </c>
      <c r="CN13" s="207">
        <f>[76]일반사항!$I$33</f>
        <v>0</v>
      </c>
      <c r="CO13" s="260">
        <f>[76]일반사항!$K$33</f>
        <v>-0.01</v>
      </c>
      <c r="CP13" s="239">
        <f>'[76]TS,VS,함수율'!$I$34</f>
        <v>0</v>
      </c>
      <c r="CQ13" s="206">
        <f>'[76]TS,VS,함수율'!$K$34</f>
        <v>0</v>
      </c>
      <c r="CR13" s="126">
        <f t="shared" si="122"/>
        <v>0</v>
      </c>
      <c r="CS13" s="231">
        <f>[76]일반사항!$C$34</f>
        <v>11.2</v>
      </c>
      <c r="CT13" s="204">
        <f>[76]일반사항!$D$34</f>
        <v>6.7549999999999999</v>
      </c>
      <c r="CU13" s="203">
        <f>[76]BOD!$K$34</f>
        <v>0.91000000000000014</v>
      </c>
      <c r="CV13" s="203">
        <f>[76]TOC!$H$36</f>
        <v>6.5621464999999999</v>
      </c>
      <c r="CW13" s="203">
        <f>[76]SS!$K$36</f>
        <v>2.4</v>
      </c>
      <c r="CX13" s="205">
        <f>[76]TN!$H$36</f>
        <v>10.855</v>
      </c>
      <c r="CY13" s="205">
        <f>[76]TP!$H$36</f>
        <v>0.14199999999999999</v>
      </c>
      <c r="CZ13" s="257">
        <f>[76]총대장균!$J$36</f>
        <v>3</v>
      </c>
      <c r="DA13" s="233">
        <f>[76]일반사항!$H$34</f>
        <v>2.1710000000000003</v>
      </c>
      <c r="DB13" s="207">
        <f>[76]일반사항!$I$34</f>
        <v>8.6840000000000011</v>
      </c>
      <c r="DC13" s="260">
        <f>[76]일반사항!$K$34</f>
        <v>0.13199999999999998</v>
      </c>
      <c r="DD13" s="242">
        <f>(AG13*('수질 DATA관리'!L13-'수질 DATA관리'!J13))/3120/1000</f>
        <v>0.1214445128205128</v>
      </c>
      <c r="DE13" s="209">
        <f>IF((DQ13=0),0,(AG13*('수질 DATA관리'!L13-'수질 DATA관리'!J13))/DQ13/3120)</f>
        <v>0</v>
      </c>
      <c r="DF13" s="208">
        <f t="shared" si="123"/>
        <v>0</v>
      </c>
      <c r="DG13" s="207">
        <f t="shared" si="124"/>
        <v>0</v>
      </c>
      <c r="DH13" s="207">
        <f>(3120/('수질 DATA관리'!L13-'수질 DATA관리'!J13))*24</f>
        <v>14.782059380922298</v>
      </c>
      <c r="DI13" s="207">
        <f>(3120*DQ13)/('수질 DATA관리'!Q13*'수질 DATA관리'!S13)/10000</f>
        <v>0</v>
      </c>
      <c r="DJ13" s="207">
        <f>('수질 DATA관리'!R13/('수질 DATA관리'!L13-'수질 DATA관리'!J13))*100</f>
        <v>77.894030322173094</v>
      </c>
      <c r="DK13" s="261" t="str">
        <f>[76]일반사항!$G$49</f>
        <v>Epistylis외 다수</v>
      </c>
      <c r="DL13" s="243">
        <f>[76]일반사항!$C$49</f>
        <v>0</v>
      </c>
      <c r="DM13" s="210">
        <f>[76]일반사항!$D$49</f>
        <v>0</v>
      </c>
      <c r="DN13" s="210">
        <f>[76]일반사항!$E$49</f>
        <v>0</v>
      </c>
      <c r="DO13" s="210">
        <f>[76]일반사항!$F$49</f>
        <v>0</v>
      </c>
      <c r="DP13" s="13" t="e">
        <f t="shared" si="125"/>
        <v>#DIV/0!</v>
      </c>
      <c r="DQ13" s="206">
        <f>[76]SS!$K$61</f>
        <v>0</v>
      </c>
      <c r="DR13" s="206">
        <f>'[76]TS,VS,함수율'!$K$61</f>
        <v>0</v>
      </c>
      <c r="DS13" s="126">
        <f t="shared" si="126"/>
        <v>0</v>
      </c>
      <c r="DT13" s="243">
        <f>'[67]1'!$O$45</f>
        <v>0</v>
      </c>
      <c r="DU13" s="211">
        <f>'[67]1'!$O$46</f>
        <v>0</v>
      </c>
      <c r="DV13" s="210">
        <f>'[67]1'!$O$47</f>
        <v>0</v>
      </c>
      <c r="DW13" s="210">
        <f>'[67]1'!$O$48</f>
        <v>0</v>
      </c>
      <c r="DX13" s="13" t="e">
        <f t="shared" si="127"/>
        <v>#DIV/0!</v>
      </c>
      <c r="DY13" s="206">
        <f>'[67]1'!$O$53</f>
        <v>0</v>
      </c>
      <c r="DZ13" s="206">
        <f>'[67]1'!$O$54</f>
        <v>0</v>
      </c>
      <c r="EA13" s="93">
        <f t="shared" si="128"/>
        <v>0</v>
      </c>
      <c r="EB13" s="210">
        <f>'[67]1'!$P$45</f>
        <v>0</v>
      </c>
      <c r="EC13" s="211">
        <f>'[67]1'!$P$46</f>
        <v>0</v>
      </c>
      <c r="ED13" s="210">
        <f>'[67]1'!$P$47</f>
        <v>0</v>
      </c>
      <c r="EE13" s="210">
        <f>'[67]1'!$P$48</f>
        <v>0</v>
      </c>
      <c r="EF13" s="13" t="e">
        <f t="shared" si="129"/>
        <v>#DIV/0!</v>
      </c>
      <c r="EG13" s="206">
        <f>'[67]1'!$P$53</f>
        <v>0</v>
      </c>
      <c r="EH13" s="206">
        <f>'[67]1'!$P$54</f>
        <v>0</v>
      </c>
      <c r="EI13" s="93">
        <f t="shared" si="130"/>
        <v>0</v>
      </c>
      <c r="EJ13" s="174">
        <f>(BC13*'수질 DATA관리'!J13)/1980/1000</f>
        <v>0.17319696969696968</v>
      </c>
      <c r="EK13" s="173" t="e">
        <f>(BC13*'수질 DATA관리'!J13)/1980/EV13</f>
        <v>#DIV/0!</v>
      </c>
      <c r="EL13" s="174" t="e">
        <f t="shared" si="131"/>
        <v>#DIV/0!</v>
      </c>
      <c r="EM13" s="175" t="e">
        <f t="shared" si="132"/>
        <v>#DIV/0!</v>
      </c>
      <c r="EN13" s="175">
        <f>(1980/'수질 DATA관리'!J13*24)</f>
        <v>36.374770361298225</v>
      </c>
      <c r="EO13" s="175">
        <f>(1980*EV13)/('수질 DATA관리'!Y13*'수질 DATA관리'!AA13)/10000</f>
        <v>0</v>
      </c>
      <c r="EP13" s="261" t="str">
        <f>[76]일반사항!$G$50</f>
        <v>Vorticella외 다수</v>
      </c>
      <c r="EQ13" s="243">
        <f>[76]일반사항!$C$50</f>
        <v>0</v>
      </c>
      <c r="ER13" s="211">
        <f>[76]일반사항!$D$50</f>
        <v>0</v>
      </c>
      <c r="ES13" s="210">
        <f>[76]일반사항!$E$50</f>
        <v>0</v>
      </c>
      <c r="ET13" s="210">
        <f>[76]일반사항!$F$50</f>
        <v>0</v>
      </c>
      <c r="EU13" s="13" t="e">
        <f t="shared" si="133"/>
        <v>#DIV/0!</v>
      </c>
      <c r="EV13" s="206">
        <f>[76]SS!$K$62</f>
        <v>0</v>
      </c>
      <c r="EW13" s="206">
        <f>'[76]TS,VS,함수율'!$K$62</f>
        <v>0</v>
      </c>
      <c r="EX13" s="126">
        <f t="shared" si="134"/>
        <v>0</v>
      </c>
      <c r="EY13" s="231">
        <f>[76]일반사항!$C$35</f>
        <v>0</v>
      </c>
      <c r="EZ13" s="204">
        <f>[76]일반사항!$D$35</f>
        <v>0</v>
      </c>
      <c r="FA13" s="203">
        <f>[76]BOD!$K$35</f>
        <v>0</v>
      </c>
      <c r="FB13" s="203">
        <f>[76]TOC!$H$37</f>
        <v>0</v>
      </c>
      <c r="FC13" s="203">
        <f>'[76]TS,VS,함수율'!$I$36</f>
        <v>0</v>
      </c>
      <c r="FD13" s="205">
        <f>[76]TN!$H$37</f>
        <v>0</v>
      </c>
      <c r="FE13" s="205">
        <f>[76]TP!$H$37</f>
        <v>0</v>
      </c>
      <c r="FF13" s="257">
        <f>[76]총대장균!$J$37</f>
        <v>0</v>
      </c>
      <c r="FG13" s="231">
        <f>[76]일반사항!$C$36</f>
        <v>0</v>
      </c>
      <c r="FH13" s="204">
        <f>[76]일반사항!$D$36</f>
        <v>0</v>
      </c>
      <c r="FI13" s="203">
        <f>[76]BOD!$K$36</f>
        <v>0</v>
      </c>
      <c r="FJ13" s="203">
        <f>[76]TOC!$H$38</f>
        <v>0</v>
      </c>
      <c r="FK13" s="203">
        <f>'[76]TS,VS,함수율'!$I$37</f>
        <v>0</v>
      </c>
      <c r="FL13" s="205">
        <f>[76]TN!$H$38</f>
        <v>0</v>
      </c>
      <c r="FM13" s="205">
        <f>[76]TP!$H$38</f>
        <v>0</v>
      </c>
      <c r="FN13" s="257">
        <f>[76]총대장균!$J$38</f>
        <v>0</v>
      </c>
      <c r="FO13" s="231">
        <f>[76]일반사항!$C$37</f>
        <v>0</v>
      </c>
      <c r="FP13" s="204">
        <f>[76]일반사항!$D$37</f>
        <v>0</v>
      </c>
      <c r="FQ13" s="203">
        <f>[76]BOD!$K$37</f>
        <v>0</v>
      </c>
      <c r="FR13" s="203">
        <f>[76]TOC!$H$39</f>
        <v>0</v>
      </c>
      <c r="FS13" s="203">
        <f>[76]SS!$K$39</f>
        <v>0</v>
      </c>
      <c r="FT13" s="205">
        <f>[76]TN!$H$39</f>
        <v>0</v>
      </c>
      <c r="FU13" s="205">
        <f>[76]TP!$H$39</f>
        <v>0</v>
      </c>
      <c r="FV13" s="257">
        <f>[76]총대장균!$J$39</f>
        <v>0</v>
      </c>
      <c r="FW13" s="231">
        <f>[76]BOD!$K$38</f>
        <v>0</v>
      </c>
      <c r="FX13" s="203">
        <f>[76]TOC!$H$40</f>
        <v>0</v>
      </c>
      <c r="FY13" s="203">
        <f>[76]SS!$K$40</f>
        <v>0</v>
      </c>
      <c r="FZ13" s="205">
        <f>[76]TN!$H$40</f>
        <v>0</v>
      </c>
      <c r="GA13" s="287">
        <f>[76]TP!$H$40</f>
        <v>0</v>
      </c>
      <c r="GB13" s="293">
        <f>'[76]TS,VS,함수율'!$I$28</f>
        <v>0</v>
      </c>
      <c r="GC13" s="239">
        <f>'[76]TS,VS,함수율'!$K$28</f>
        <v>0</v>
      </c>
      <c r="GD13" s="93">
        <f t="shared" si="135"/>
        <v>0</v>
      </c>
      <c r="GE13" s="206">
        <f>'[76]TS,VS,함수율'!$I$29</f>
        <v>0</v>
      </c>
      <c r="GF13" s="206">
        <f>'[76]TS,VS,함수율'!$K$29</f>
        <v>0</v>
      </c>
      <c r="GG13" s="126">
        <f t="shared" si="136"/>
        <v>0</v>
      </c>
      <c r="GH13" s="231">
        <f>[76]BOD!$K$39</f>
        <v>0</v>
      </c>
      <c r="GI13" s="203">
        <f>[76]TOC!$H$41</f>
        <v>0</v>
      </c>
      <c r="GJ13" s="203">
        <f>[76]SS!$K$41</f>
        <v>0</v>
      </c>
      <c r="GK13" s="205">
        <f>[76]TN!$H$41</f>
        <v>0</v>
      </c>
      <c r="GL13" s="263">
        <f>[76]TP!$H$41</f>
        <v>0</v>
      </c>
      <c r="GM13" s="239">
        <f>'[76]TS,VS,함수율'!$I$30</f>
        <v>0</v>
      </c>
      <c r="GN13" s="206">
        <f>'[76]TS,VS,함수율'!$K$30</f>
        <v>0</v>
      </c>
      <c r="GO13" s="93">
        <f t="shared" si="137"/>
        <v>0</v>
      </c>
      <c r="GP13" s="252">
        <f>'[76]TS,VS,함수율'!$I$69</f>
        <v>0</v>
      </c>
      <c r="GQ13" s="231">
        <f>[76]일반사항!$C$40</f>
        <v>0</v>
      </c>
      <c r="GR13" s="204">
        <f>[76]일반사항!$D$40</f>
        <v>0</v>
      </c>
      <c r="GS13" s="203">
        <f>[76]BOD!$K$40</f>
        <v>0</v>
      </c>
      <c r="GT13" s="203">
        <f>[76]TOC!$H$42</f>
        <v>0</v>
      </c>
      <c r="GU13" s="203">
        <f>[76]SS!$K$42</f>
        <v>0</v>
      </c>
      <c r="GV13" s="205">
        <f>[76]TN!$H$42</f>
        <v>0</v>
      </c>
      <c r="GW13" s="205">
        <f>[76]TP!$H$42</f>
        <v>0</v>
      </c>
      <c r="GX13" s="257">
        <f>[76]총대장균!$J$42</f>
        <v>0</v>
      </c>
      <c r="GY13" s="231">
        <f>[76]일반사항!$C$41</f>
        <v>0</v>
      </c>
      <c r="GZ13" s="204">
        <f>[76]일반사항!$D$41</f>
        <v>0</v>
      </c>
      <c r="HA13" s="203">
        <f>[76]BOD!$K$41</f>
        <v>0</v>
      </c>
      <c r="HB13" s="203">
        <f>[76]TOC!$H$43</f>
        <v>0</v>
      </c>
      <c r="HC13" s="203">
        <f>[76]SS!$K$43</f>
        <v>0</v>
      </c>
      <c r="HD13" s="205">
        <f>[76]TN!$H$43</f>
        <v>0</v>
      </c>
      <c r="HE13" s="205">
        <f>[76]TP!$H$43</f>
        <v>0</v>
      </c>
      <c r="HF13" s="257">
        <f>[76]총대장균!$J$43</f>
        <v>0</v>
      </c>
      <c r="HG13" s="231">
        <f>[76]일반사항!$C$48</f>
        <v>0</v>
      </c>
      <c r="HH13" s="204">
        <f>[76]일반사항!$D$48</f>
        <v>0</v>
      </c>
      <c r="HI13" s="203">
        <f>[76]BOD!$K$48</f>
        <v>0</v>
      </c>
      <c r="HJ13" s="203">
        <f>[76]TOC!$H$50</f>
        <v>0</v>
      </c>
      <c r="HK13" s="203">
        <f>[76]SS!$K$50</f>
        <v>0</v>
      </c>
      <c r="HL13" s="205">
        <f>[76]TN!$H$50</f>
        <v>0</v>
      </c>
      <c r="HM13" s="205">
        <f>[76]TP!$H$50</f>
        <v>0</v>
      </c>
      <c r="HN13" s="257">
        <f>[76]총대장균!$J$50</f>
        <v>0</v>
      </c>
      <c r="HO13" s="231">
        <f>[76]일반사항!$C$42</f>
        <v>0</v>
      </c>
      <c r="HP13" s="204">
        <f>[76]일반사항!$D$42</f>
        <v>0</v>
      </c>
      <c r="HQ13" s="203">
        <f>[76]BOD!$K$42</f>
        <v>0</v>
      </c>
      <c r="HR13" s="203">
        <f>[76]TOC!$H$44</f>
        <v>0</v>
      </c>
      <c r="HS13" s="203">
        <f>[76]SS!$K$44</f>
        <v>0</v>
      </c>
      <c r="HT13" s="205">
        <f>[76]TN!$H$44</f>
        <v>0</v>
      </c>
      <c r="HU13" s="205">
        <f>[76]TP!$H$44</f>
        <v>0</v>
      </c>
      <c r="HV13" s="257">
        <f>[76]총대장균!$J$44</f>
        <v>0</v>
      </c>
      <c r="HW13" s="231">
        <f>[76]일반사항!$K$47</f>
        <v>0</v>
      </c>
      <c r="HX13" s="204">
        <f>[76]일반사항!$K$47</f>
        <v>0</v>
      </c>
      <c r="HY13" s="203">
        <f>[76]BOD!$K$47</f>
        <v>0</v>
      </c>
      <c r="HZ13" s="203">
        <f>[76]TOC!$H$49</f>
        <v>0</v>
      </c>
      <c r="IA13" s="203">
        <f>[76]SS!$K$49</f>
        <v>0</v>
      </c>
      <c r="IB13" s="205">
        <f>[76]TN!$H$49</f>
        <v>0</v>
      </c>
      <c r="IC13" s="205">
        <f>[76]TP!$H$49</f>
        <v>0</v>
      </c>
      <c r="ID13" s="257">
        <f>[76]총대장균!$J$49</f>
        <v>0</v>
      </c>
      <c r="IE13" s="231">
        <f>[76]일반사항!$C$43</f>
        <v>0</v>
      </c>
      <c r="IF13" s="204">
        <f>[76]일반사항!$D$43</f>
        <v>0</v>
      </c>
      <c r="IG13" s="203">
        <f>[76]BOD!$K$43</f>
        <v>0</v>
      </c>
      <c r="IH13" s="203">
        <f>[76]TOC!$H$45</f>
        <v>0</v>
      </c>
      <c r="II13" s="203">
        <f>[76]SS!$K$45</f>
        <v>0</v>
      </c>
      <c r="IJ13" s="205">
        <f>[76]TN!$H$45</f>
        <v>0</v>
      </c>
      <c r="IK13" s="205">
        <f>[76]TP!$H$45</f>
        <v>0</v>
      </c>
      <c r="IL13" s="257">
        <f>[76]총대장균!$J$45</f>
        <v>0</v>
      </c>
      <c r="IM13" s="231">
        <f>[76]일반사항!$C$44</f>
        <v>0</v>
      </c>
      <c r="IN13" s="204">
        <f>[76]일반사항!$D$44</f>
        <v>0</v>
      </c>
      <c r="IO13" s="203">
        <f>[76]BOD!$K$44</f>
        <v>0</v>
      </c>
      <c r="IP13" s="203">
        <f>[76]TOC!$H$46</f>
        <v>0</v>
      </c>
      <c r="IQ13" s="203">
        <f>[76]SS!$K$46</f>
        <v>0</v>
      </c>
      <c r="IR13" s="205">
        <f>[76]TN!$H$46</f>
        <v>0</v>
      </c>
      <c r="IS13" s="205">
        <f>[76]TP!$H$46</f>
        <v>0</v>
      </c>
      <c r="IT13" s="257">
        <f>[76]총대장균!$J$46</f>
        <v>0</v>
      </c>
      <c r="IU13" s="231">
        <f>[76]일반사항!$C$45</f>
        <v>0</v>
      </c>
      <c r="IV13" s="204">
        <f>[76]일반사항!$D$45</f>
        <v>0</v>
      </c>
      <c r="IW13" s="203">
        <f>[76]BOD!$K$45</f>
        <v>0</v>
      </c>
      <c r="IX13" s="203">
        <f>[76]TOC!$H$47</f>
        <v>0</v>
      </c>
      <c r="IY13" s="203">
        <f>[76]SS!$K$47</f>
        <v>0</v>
      </c>
      <c r="IZ13" s="205">
        <f>[76]TN!$H$47</f>
        <v>0</v>
      </c>
      <c r="JA13" s="205">
        <f>[76]TP!$H$47</f>
        <v>0</v>
      </c>
      <c r="JB13" s="257">
        <f>[76]총대장균!$J$47</f>
        <v>0</v>
      </c>
      <c r="JC13" s="231">
        <f>[76]일반사항!$C$46</f>
        <v>0</v>
      </c>
      <c r="JD13" s="204">
        <f>[76]일반사항!$D$46</f>
        <v>0</v>
      </c>
      <c r="JE13" s="203">
        <f>[76]BOD!$K$46</f>
        <v>0</v>
      </c>
      <c r="JF13" s="203">
        <f>[76]TOC!$H$48</f>
        <v>0</v>
      </c>
      <c r="JG13" s="203">
        <f>[76]SS!$K$48</f>
        <v>0</v>
      </c>
      <c r="JH13" s="205">
        <f>[76]TN!$H$48</f>
        <v>0</v>
      </c>
      <c r="JI13" s="205">
        <f>[76]TP!$H$48</f>
        <v>0</v>
      </c>
      <c r="JJ13" s="257">
        <f>[76]총대장균!$J$48</f>
        <v>0</v>
      </c>
      <c r="JK13" s="595"/>
      <c r="JL13" s="131">
        <f>[76]일반사항!$C$52</f>
        <v>0</v>
      </c>
      <c r="JM13" s="644">
        <f>[76]일반사항!$D$52</f>
        <v>0</v>
      </c>
      <c r="JN13" s="131">
        <f>[76]BOD!$K$49</f>
        <v>209.625</v>
      </c>
      <c r="JO13" s="131">
        <f>[76]TOC!$H$51</f>
        <v>0</v>
      </c>
      <c r="JP13" s="131">
        <f>[76]SS!$K$51</f>
        <v>0</v>
      </c>
      <c r="JQ13" s="131">
        <f>[76]TN!$H$51</f>
        <v>0</v>
      </c>
      <c r="JR13" s="131">
        <f>[76]TP!$H$51</f>
        <v>0</v>
      </c>
      <c r="JS13" s="131">
        <f>[76]총대장균!$J$51</f>
        <v>0</v>
      </c>
      <c r="JT13" s="645">
        <f>[76]일반사항!$H$52</f>
        <v>0</v>
      </c>
      <c r="JU13" s="645">
        <f>[76]일반사항!$I$52</f>
        <v>0</v>
      </c>
      <c r="JV13" s="644">
        <f>[76]일반사항!$K$52</f>
        <v>-0.5</v>
      </c>
      <c r="JW13" s="131">
        <f>[76]일반사항!$C$53</f>
        <v>0</v>
      </c>
      <c r="JX13" s="644">
        <f>[76]일반사항!$D$53</f>
        <v>0</v>
      </c>
      <c r="JY13" s="131">
        <f>[76]BOD!$K$50</f>
        <v>1.3400000000000016</v>
      </c>
      <c r="JZ13" s="131">
        <f>[76]TOC!$H$52</f>
        <v>0</v>
      </c>
      <c r="KA13" s="131">
        <f>[76]SS!$K$52</f>
        <v>0</v>
      </c>
      <c r="KB13" s="131">
        <f>[76]TN!$H$52</f>
        <v>0</v>
      </c>
      <c r="KC13" s="131">
        <f>[76]TP!$H$52</f>
        <v>0</v>
      </c>
      <c r="KD13" s="131">
        <f>[76]총대장균!$J$52</f>
        <v>0</v>
      </c>
      <c r="KE13" s="645">
        <f>[76]일반사항!$H$53</f>
        <v>0</v>
      </c>
      <c r="KF13" s="645">
        <f>[76]일반사항!$I$53</f>
        <v>0</v>
      </c>
      <c r="KG13" s="644">
        <f>[76]일반사항!$K$53</f>
        <v>-0.01</v>
      </c>
      <c r="KH13" s="645">
        <f>[76]일반사항!$C$54</f>
        <v>0</v>
      </c>
      <c r="KI13" s="645">
        <f>[76]일반사항!$D$54</f>
        <v>0</v>
      </c>
      <c r="KJ13" s="131">
        <f>[76]BOD!$K$51</f>
        <v>0.70000000000000107</v>
      </c>
      <c r="KK13" s="131">
        <f>[76]TOC!$H$53</f>
        <v>0</v>
      </c>
      <c r="KL13" s="131">
        <f>[76]SS!$K$53</f>
        <v>0</v>
      </c>
      <c r="KM13" s="131">
        <f>[76]TN!$H$53</f>
        <v>0</v>
      </c>
      <c r="KN13" s="131">
        <f>[76]TP!$H$53</f>
        <v>0</v>
      </c>
      <c r="KO13" s="131">
        <f>[76]총대장균!$J$53</f>
        <v>0</v>
      </c>
      <c r="KP13" s="645">
        <f>[76]일반사항!$H$54</f>
        <v>0</v>
      </c>
      <c r="KQ13" s="645">
        <f>[76]일반사항!$I$54</f>
        <v>0</v>
      </c>
      <c r="KR13" s="644">
        <f>[76]일반사항!$K$54</f>
        <v>-0.01</v>
      </c>
      <c r="KS13" s="131">
        <f>'[76]TS,VS,함수율'!$I$39</f>
        <v>0</v>
      </c>
      <c r="KT13" s="131">
        <f>'[76]TS,VS,함수율'!$K$39</f>
        <v>0</v>
      </c>
      <c r="KU13" s="93">
        <f t="shared" si="138"/>
        <v>0</v>
      </c>
      <c r="KV13" s="131">
        <f t="shared" si="139"/>
        <v>0</v>
      </c>
      <c r="KW13" s="131">
        <f t="shared" si="140"/>
        <v>0</v>
      </c>
      <c r="KX13" s="667">
        <f t="shared" si="141"/>
        <v>0</v>
      </c>
      <c r="KY13" s="131">
        <f>[76]BOD!$K$52</f>
        <v>0</v>
      </c>
      <c r="KZ13" s="131">
        <f>[76]TOC!$H$54</f>
        <v>0</v>
      </c>
      <c r="LA13" s="131">
        <f>[76]SS!$K$54</f>
        <v>0</v>
      </c>
      <c r="LB13" s="131">
        <f>[76]TN!$H$54</f>
        <v>0</v>
      </c>
      <c r="LC13" s="131">
        <f>[76]TP!$H$54</f>
        <v>0</v>
      </c>
      <c r="LD13" s="131">
        <f>'[76]TS,VS,함수율'!$I$38</f>
        <v>0</v>
      </c>
      <c r="LE13" s="131">
        <f>'[76]TS,VS,함수율'!$K$38</f>
        <v>0</v>
      </c>
      <c r="LF13" s="667">
        <f t="shared" si="142"/>
        <v>0</v>
      </c>
      <c r="LG13" s="666">
        <f>'[76]TS,VS,함수율'!$I$70</f>
        <v>0</v>
      </c>
      <c r="LH13" s="131">
        <f>[76]일반사항!$C$51</f>
        <v>0</v>
      </c>
      <c r="LI13" s="644">
        <f>[76]일반사항!$D$51</f>
        <v>0</v>
      </c>
      <c r="LJ13" s="131">
        <f>[76]일반사항!$E$51</f>
        <v>0</v>
      </c>
      <c r="LM13" s="666">
        <f>[76]SS!$K$63</f>
        <v>0</v>
      </c>
      <c r="LN13" s="131">
        <f>'[76]TS,VS,함수율'!$K$63</f>
        <v>0</v>
      </c>
      <c r="LO13" s="93">
        <f t="shared" si="143"/>
        <v>0</v>
      </c>
      <c r="LP13" s="131">
        <f>(JL13*'수질 DATA관리'!AP13)/1315.6/1000</f>
        <v>0</v>
      </c>
      <c r="LQ13" s="209">
        <f>IF((LM13=0),0,(JN13*'수질 DATA관리'!AP13)/LM13/1315.6)</f>
        <v>0</v>
      </c>
      <c r="LR13" s="208" t="e">
        <f t="shared" si="144"/>
        <v>#DIV/0!</v>
      </c>
      <c r="LS13" s="208" t="e">
        <f t="shared" si="145"/>
        <v>#DIV/0!</v>
      </c>
      <c r="LT13" s="645">
        <f>(1315.6/'수질 DATA관리'!AP13)*24</f>
        <v>22.329844413012729</v>
      </c>
      <c r="LU13" s="645" t="str">
        <f>IFERROR((1315.6*LM13)/('수질 DATA관리'!BD13*LM13),"-")</f>
        <v>-</v>
      </c>
      <c r="LV13" s="644">
        <f>('수질 DATA관리'!AY13+'수질 DATA관리'!AZ13)/'수질 DATA관리'!AP13</f>
        <v>1.8684582743988685</v>
      </c>
      <c r="LW13" s="131" t="str">
        <f>[76]일반사항!$G$51</f>
        <v>Epistylis외 다수</v>
      </c>
    </row>
    <row r="14" spans="1:343" s="131" customFormat="1" ht="18" customHeight="1">
      <c r="A14" s="200">
        <f>[77]일반사항!$B$4</f>
        <v>44207</v>
      </c>
      <c r="B14" s="201" t="str">
        <f>[77]일반사항!$C$6</f>
        <v>맑음</v>
      </c>
      <c r="C14" s="555"/>
      <c r="D14" s="202">
        <f>[77]일반사항!$E$6</f>
        <v>-7.2</v>
      </c>
      <c r="E14" s="245">
        <f>[77]일반사항!$H$6</f>
        <v>0</v>
      </c>
      <c r="F14" s="231">
        <f>[77]일반사항!$C$26</f>
        <v>8.8500000000000014</v>
      </c>
      <c r="G14" s="204">
        <f>[77]일반사항!$D$26</f>
        <v>7.5449999999999999</v>
      </c>
      <c r="H14" s="203">
        <f>[77]BOD!$K$26</f>
        <v>268.875</v>
      </c>
      <c r="I14" s="203">
        <f>[77]TOC!$H$28</f>
        <v>114.981201311148</v>
      </c>
      <c r="J14" s="203">
        <f>[77]SS!$K$28</f>
        <v>183.33333333333334</v>
      </c>
      <c r="K14" s="205">
        <f>[77]TN!$H$28</f>
        <v>60.560399999999994</v>
      </c>
      <c r="L14" s="205">
        <f>[77]TP!$H$28</f>
        <v>6.0040800000000001</v>
      </c>
      <c r="M14" s="270">
        <f>[77]총대장균!$J$28</f>
        <v>190000</v>
      </c>
      <c r="N14" s="272">
        <f>[77]일반사항!$H$26</f>
        <v>42.392279999999992</v>
      </c>
      <c r="O14" s="233">
        <f>[77]일반사항!$I$26</f>
        <v>3.0280199999999997</v>
      </c>
      <c r="P14" s="252">
        <f>[77]일반사항!$K$26</f>
        <v>5.5040800000000001</v>
      </c>
      <c r="Q14" s="231">
        <f>[77]일반사항!$C$27</f>
        <v>8.6999999999999993</v>
      </c>
      <c r="R14" s="204">
        <f>[77]일반사항!$D$27</f>
        <v>7.4399999999999995</v>
      </c>
      <c r="S14" s="203">
        <f>[77]BOD!$K$27</f>
        <v>127.875</v>
      </c>
      <c r="T14" s="203">
        <f>[77]TOC!$H$29</f>
        <v>56.857170080952002</v>
      </c>
      <c r="U14" s="203">
        <f>[77]SS!$K$29</f>
        <v>120.00000000000028</v>
      </c>
      <c r="V14" s="205">
        <f>[77]TN!$H$29</f>
        <v>25.491599999999998</v>
      </c>
      <c r="W14" s="205">
        <f>[77]TP!$H$29</f>
        <v>3.79488</v>
      </c>
      <c r="X14" s="257">
        <f>[77]총대장균!$J$29</f>
        <v>140000</v>
      </c>
      <c r="Y14" s="239">
        <f>'[77]TS,VS,함수율'!$I$31</f>
        <v>0</v>
      </c>
      <c r="Z14" s="206">
        <f>'[77]TS,VS,함수율'!$K$31</f>
        <v>0</v>
      </c>
      <c r="AA14" s="126">
        <f t="shared" ref="AA14" si="146">IF(ISERROR(Z14/Y14)=FALSE, Z14/Y14, "0")*100</f>
        <v>0</v>
      </c>
      <c r="AB14" s="239">
        <f>'[77]TS,VS,함수율'!$I$35</f>
        <v>0</v>
      </c>
      <c r="AC14" s="206">
        <f>'[77]TS,VS,함수율'!$K$35</f>
        <v>0</v>
      </c>
      <c r="AD14" s="126">
        <f t="shared" ref="AD14" si="147">IF(ISERROR(AC14/AB14)=FALSE, AC14/AB14, "0")*100</f>
        <v>0</v>
      </c>
      <c r="AE14" s="231">
        <f>[77]일반사항!$C$28</f>
        <v>8.6</v>
      </c>
      <c r="AF14" s="204">
        <f>[77]일반사항!$D$28</f>
        <v>7.37</v>
      </c>
      <c r="AG14" s="203">
        <f>[77]BOD!$K$28</f>
        <v>82.2</v>
      </c>
      <c r="AH14" s="203">
        <f>[77]TOC!$H$30</f>
        <v>43.805466723492003</v>
      </c>
      <c r="AI14" s="203">
        <f>[77]SS!$K$30</f>
        <v>42.000000000000171</v>
      </c>
      <c r="AJ14" s="205">
        <f>[77]TN!$H$30</f>
        <v>14.685600000000001</v>
      </c>
      <c r="AK14" s="205">
        <f>[77]TP!$H$30</f>
        <v>2.4312</v>
      </c>
      <c r="AL14" s="257">
        <f>[77]총대장균!$J$30</f>
        <v>120000</v>
      </c>
      <c r="AM14" s="231">
        <f>[77]일반사항!$C$29</f>
        <v>8.75</v>
      </c>
      <c r="AN14" s="204">
        <f>[77]일반사항!$D$29</f>
        <v>6.95</v>
      </c>
      <c r="AO14" s="203">
        <f>[77]BOD!$K$29</f>
        <v>2.988</v>
      </c>
      <c r="AP14" s="203">
        <f>[77]TOC!$H$31</f>
        <v>4.7428744685639996</v>
      </c>
      <c r="AQ14" s="203">
        <f>[77]SS!$K$31</f>
        <v>5.2000000000000455</v>
      </c>
      <c r="AR14" s="205">
        <f>[77]TN!$H$31</f>
        <v>12.429359999999999</v>
      </c>
      <c r="AS14" s="205">
        <f>[77]TP!$H$31</f>
        <v>0.28056000000000003</v>
      </c>
      <c r="AT14" s="257">
        <f>[77]총대장균!$J$31</f>
        <v>430</v>
      </c>
      <c r="AU14" s="233">
        <f>[77]일반사항!$H$29</f>
        <v>2.4858720000000001</v>
      </c>
      <c r="AV14" s="207">
        <f>[77]일반사항!$I$29</f>
        <v>9.9434880000000003</v>
      </c>
      <c r="AW14" s="260">
        <f>[77]일반사항!$K$29</f>
        <v>0.25056</v>
      </c>
      <c r="AX14" s="239">
        <f>'[77]TS,VS,함수율'!$I$32</f>
        <v>0</v>
      </c>
      <c r="AY14" s="206">
        <f>'[77]TS,VS,함수율'!$K$32</f>
        <v>0</v>
      </c>
      <c r="AZ14" s="126">
        <f t="shared" ref="AZ14" si="148">IF(ISERROR(AY14/AX14)=FALSE, AY14/AX14, "0")*100</f>
        <v>0</v>
      </c>
      <c r="BA14" s="231">
        <f>[77]일반사항!$C$30</f>
        <v>8.8000000000000007</v>
      </c>
      <c r="BB14" s="204">
        <f>[77]일반사항!$D$30</f>
        <v>7.52</v>
      </c>
      <c r="BC14" s="203">
        <f>[77]BOD!$K$30</f>
        <v>248.24999999999997</v>
      </c>
      <c r="BD14" s="203">
        <f>[77]TOC!$H$32</f>
        <v>116.248762573272</v>
      </c>
      <c r="BE14" s="203">
        <f>[77]SS!$K$32</f>
        <v>176.66666666666657</v>
      </c>
      <c r="BF14" s="205">
        <f>[77]TN!$H$32</f>
        <v>37.631999999999998</v>
      </c>
      <c r="BG14" s="205">
        <f>[77]TP!$H$32</f>
        <v>4.4371200000000002</v>
      </c>
      <c r="BH14" s="257">
        <f>[77]총대장균!$J$32</f>
        <v>190000</v>
      </c>
      <c r="BI14" s="231">
        <f>[77]일반사항!$C$31</f>
        <v>9</v>
      </c>
      <c r="BJ14" s="204">
        <f>[77]일반사항!$D$31</f>
        <v>6.9649999999999999</v>
      </c>
      <c r="BK14" s="203">
        <f>[77]BOD!$K$31</f>
        <v>2.1600000000000006</v>
      </c>
      <c r="BL14" s="203">
        <f>[77]TOC!$H$33</f>
        <v>6.7926400729559999</v>
      </c>
      <c r="BM14" s="203">
        <f>[77]SS!$K$33</f>
        <v>12</v>
      </c>
      <c r="BN14" s="205">
        <f>[77]TN!$H$33</f>
        <v>10.13472</v>
      </c>
      <c r="BO14" s="205">
        <f>[77]TP!$H$33</f>
        <v>0.44289600000000001</v>
      </c>
      <c r="BP14" s="257">
        <f>[77]총대장균!$J$33</f>
        <v>370</v>
      </c>
      <c r="BQ14" s="233">
        <f>[77]일반사항!$H$31</f>
        <v>1.0134719999999999</v>
      </c>
      <c r="BR14" s="207">
        <f>[77]일반사항!$I$31</f>
        <v>9.1212479999999996</v>
      </c>
      <c r="BS14" s="260">
        <f>[77]일반사항!$K$31</f>
        <v>0.37289600000000001</v>
      </c>
      <c r="BT14" s="239">
        <f>'[77]TS,VS,함수율'!$I$33</f>
        <v>0</v>
      </c>
      <c r="BU14" s="206">
        <f>'[77]TS,VS,함수율'!$K$33</f>
        <v>0</v>
      </c>
      <c r="BV14" s="126">
        <f t="shared" ref="BV14" si="149">IF(ISERROR(BU14/BT14)=FALSE, BU14/BT14, "0")*100</f>
        <v>0</v>
      </c>
      <c r="BW14" s="231">
        <f>[77]일반사항!$C$32</f>
        <v>8.9</v>
      </c>
      <c r="BX14" s="204">
        <f>[77]일반사항!$D$32</f>
        <v>6.9600000000000009</v>
      </c>
      <c r="BY14" s="203">
        <f>[77]BOD!$K$32</f>
        <v>1.5239999999999994</v>
      </c>
      <c r="BZ14" s="203">
        <f>[77]TOC!$H$34</f>
        <v>4.8517056459659997</v>
      </c>
      <c r="CA14" s="203">
        <f>[77]SS!$K$34</f>
        <v>8.399999999999979</v>
      </c>
      <c r="CB14" s="205">
        <f>[77]TN!$H$34</f>
        <v>11.581440000000001</v>
      </c>
      <c r="CC14" s="205">
        <f>[77]TP!$H$34</f>
        <v>0.28968000000000005</v>
      </c>
      <c r="CD14" s="257">
        <f>[77]총대장균!$J$34</f>
        <v>280</v>
      </c>
      <c r="CE14" s="231">
        <f>[77]일반사항!$C$33</f>
        <v>8.75</v>
      </c>
      <c r="CF14" s="204">
        <f>[77]일반사항!$D$33</f>
        <v>6.8949999999999996</v>
      </c>
      <c r="CG14" s="203">
        <f>[77]BOD!$K$33</f>
        <v>1.9900000000000002</v>
      </c>
      <c r="CH14" s="203">
        <f>[77]TOC!$H$35</f>
        <v>4.3679545468000001</v>
      </c>
      <c r="CI14" s="203">
        <f>[77]SS!$K$35</f>
        <v>4.8000000000000105</v>
      </c>
      <c r="CJ14" s="205">
        <f>[77]TN!$H$35</f>
        <v>11.570639999999999</v>
      </c>
      <c r="CK14" s="205">
        <f>[77]TP!$H$35</f>
        <v>0.19128000000000001</v>
      </c>
      <c r="CL14" s="257">
        <f>[77]총대장균!$J$35</f>
        <v>17</v>
      </c>
      <c r="CM14" s="233">
        <f>[77]일반사항!$H$33</f>
        <v>2.3141279999999997</v>
      </c>
      <c r="CN14" s="207">
        <f>[77]일반사항!$I$33</f>
        <v>9.256511999999999</v>
      </c>
      <c r="CO14" s="260">
        <f>[77]일반사항!$K$33</f>
        <v>0.18128</v>
      </c>
      <c r="CP14" s="239">
        <f>'[77]TS,VS,함수율'!$I$34</f>
        <v>0</v>
      </c>
      <c r="CQ14" s="206">
        <f>'[77]TS,VS,함수율'!$K$34</f>
        <v>0</v>
      </c>
      <c r="CR14" s="126">
        <f t="shared" ref="CR14" si="150">IF(ISERROR(CQ14/CP14)=FALSE, CQ14/CP14, "0")*100</f>
        <v>0</v>
      </c>
      <c r="CS14" s="231">
        <f>[77]일반사항!$C$34</f>
        <v>8.6</v>
      </c>
      <c r="CT14" s="204">
        <f>[77]일반사항!$D$34</f>
        <v>6.85</v>
      </c>
      <c r="CU14" s="203">
        <f>[77]BOD!$K$34</f>
        <v>0.76999999999999957</v>
      </c>
      <c r="CV14" s="203">
        <f>[77]TOC!$H$36</f>
        <v>4.811773268804</v>
      </c>
      <c r="CW14" s="203">
        <f>[77]SS!$K$36</f>
        <v>2.2000000000000175</v>
      </c>
      <c r="CX14" s="205">
        <f>[77]TN!$H$36</f>
        <v>10.196160000000003</v>
      </c>
      <c r="CY14" s="205">
        <f>[77]TP!$H$36</f>
        <v>0.14184000000000002</v>
      </c>
      <c r="CZ14" s="257">
        <f>[77]총대장균!$J$36</f>
        <v>2</v>
      </c>
      <c r="DA14" s="233">
        <f>[77]일반사항!$H$34</f>
        <v>2.0392320000000006</v>
      </c>
      <c r="DB14" s="207">
        <f>[77]일반사항!$I$34</f>
        <v>8.1569280000000024</v>
      </c>
      <c r="DC14" s="260">
        <f>[77]일반사항!$K$34</f>
        <v>0.13184000000000001</v>
      </c>
      <c r="DD14" s="242">
        <f>(AG14*('수질 DATA관리'!L14-'수질 DATA관리'!J14))/3120/1000</f>
        <v>0.14223761538461541</v>
      </c>
      <c r="DE14" s="209">
        <f>IF((DQ14=0),0,(AG14*('수질 DATA관리'!L14-'수질 DATA관리'!J14))/DQ14/3120)</f>
        <v>6.3498935439560422E-2</v>
      </c>
      <c r="DF14" s="208">
        <f t="shared" ref="DF14" si="151">IF((AJ14=0),0,AG14/AJ14)</f>
        <v>5.5973198235005714</v>
      </c>
      <c r="DG14" s="207">
        <f t="shared" ref="DG14" si="152">IF((AK14=0),0,(AG14/AK14))</f>
        <v>33.810463968410659</v>
      </c>
      <c r="DH14" s="207">
        <f>(3120/('수질 DATA관리'!L14-'수질 DATA관리'!J14))*24</f>
        <v>13.869748833074016</v>
      </c>
      <c r="DI14" s="207">
        <f>(3120*DQ14)/('수질 DATA관리'!Q14*'수질 DATA관리'!S14)/10000</f>
        <v>16.299647829838847</v>
      </c>
      <c r="DJ14" s="207">
        <f>('수질 DATA관리'!R14/('수질 DATA관리'!L14-'수질 DATA관리'!J14))*100</f>
        <v>73.08661183966808</v>
      </c>
      <c r="DK14" s="261" t="str">
        <f>[77]일반사항!$G$49</f>
        <v>Acineta외 다수</v>
      </c>
      <c r="DL14" s="243">
        <f>[77]일반사항!$C$49</f>
        <v>8.8500000000000014</v>
      </c>
      <c r="DM14" s="210">
        <f>[77]일반사항!$D$49</f>
        <v>6.5350000000000001</v>
      </c>
      <c r="DN14" s="210">
        <f>[77]일반사항!$E$49</f>
        <v>3.55</v>
      </c>
      <c r="DO14" s="210">
        <f>[77]일반사항!$F$49</f>
        <v>31</v>
      </c>
      <c r="DP14" s="13">
        <f t="shared" ref="DP14" si="153">DO14/DQ14*10000</f>
        <v>138.39285714285708</v>
      </c>
      <c r="DQ14" s="206">
        <f>[77]SS!$K$61</f>
        <v>2240.0000000000009</v>
      </c>
      <c r="DR14" s="206">
        <f>'[77]TS,VS,함수율'!$K$61</f>
        <v>0</v>
      </c>
      <c r="DS14" s="126">
        <f t="shared" ref="DS14" si="154">IF(ISERROR(DR14/DQ14)=FALSE, DR14/DQ14, "0")*100</f>
        <v>0</v>
      </c>
      <c r="DT14" s="243">
        <f>'[67]1'!$O$45</f>
        <v>0</v>
      </c>
      <c r="DU14" s="211">
        <f>'[67]1'!$O$46</f>
        <v>0</v>
      </c>
      <c r="DV14" s="210">
        <f>'[67]1'!$O$47</f>
        <v>0</v>
      </c>
      <c r="DW14" s="210">
        <f>'[67]1'!$O$48</f>
        <v>0</v>
      </c>
      <c r="DX14" s="13" t="e">
        <f t="shared" ref="DX14" si="155">DW14/DY14*10000</f>
        <v>#DIV/0!</v>
      </c>
      <c r="DY14" s="206">
        <f>'[67]1'!$O$53</f>
        <v>0</v>
      </c>
      <c r="DZ14" s="206">
        <f>'[67]1'!$O$54</f>
        <v>0</v>
      </c>
      <c r="EA14" s="93">
        <f t="shared" ref="EA14" si="156">IF(ISERROR(DZ14/DY14)=FALSE, DZ14/DY14, "0")*100</f>
        <v>0</v>
      </c>
      <c r="EB14" s="210">
        <f>'[67]1'!$P$45</f>
        <v>0</v>
      </c>
      <c r="EC14" s="211">
        <f>'[67]1'!$P$46</f>
        <v>0</v>
      </c>
      <c r="ED14" s="210">
        <f>'[67]1'!$P$47</f>
        <v>0</v>
      </c>
      <c r="EE14" s="210">
        <f>'[67]1'!$P$48</f>
        <v>0</v>
      </c>
      <c r="EF14" s="13" t="e">
        <f t="shared" ref="EF14" si="157">EE14/EG14*10000</f>
        <v>#DIV/0!</v>
      </c>
      <c r="EG14" s="206">
        <f>'[67]1'!$P$53</f>
        <v>0</v>
      </c>
      <c r="EH14" s="206">
        <f>'[67]1'!$P$54</f>
        <v>0</v>
      </c>
      <c r="EI14" s="93">
        <f t="shared" ref="EI14" si="158">IF(ISERROR(EH14/EG14)=FALSE, EH14/EG14, "0")*100</f>
        <v>0</v>
      </c>
      <c r="EJ14" s="174">
        <f>(BC14*'수질 DATA관리'!J14)/1980/1000</f>
        <v>0.16427128787878786</v>
      </c>
      <c r="EK14" s="173">
        <f>(BC14*'수질 DATA관리'!J14)/1980/EV14</f>
        <v>7.8976580710955716E-2</v>
      </c>
      <c r="EL14" s="174">
        <f t="shared" ref="EL14" si="159">BC14/BF14</f>
        <v>6.5967793367346932</v>
      </c>
      <c r="EM14" s="175">
        <f t="shared" ref="EM14" si="160">BC14/BG14</f>
        <v>55.948453050627428</v>
      </c>
      <c r="EN14" s="175">
        <f>(1980/'수질 DATA관리'!J14*24)</f>
        <v>36.269271866890548</v>
      </c>
      <c r="EO14" s="175">
        <f>(1980*EV14)/('수질 DATA관리'!Y14*'수질 DATA관리'!AA14)/10000</f>
        <v>20.106977969398809</v>
      </c>
      <c r="EP14" s="261" t="str">
        <f>[77]일반사항!$G$50</f>
        <v>Vorticella외 다수</v>
      </c>
      <c r="EQ14" s="243">
        <f>[77]일반사항!$C$50</f>
        <v>8.9499999999999993</v>
      </c>
      <c r="ER14" s="211">
        <f>[77]일반사항!$D$50</f>
        <v>6.4550000000000001</v>
      </c>
      <c r="ES14" s="210">
        <f>[77]일반사항!$E$50</f>
        <v>3.25</v>
      </c>
      <c r="ET14" s="210">
        <f>[77]일반사항!$F$50</f>
        <v>20</v>
      </c>
      <c r="EU14" s="13">
        <f t="shared" ref="EU14" si="161">ET14/EV14*10000</f>
        <v>96.153846153846175</v>
      </c>
      <c r="EV14" s="206">
        <f>[77]SS!$K$62</f>
        <v>2079.9999999999995</v>
      </c>
      <c r="EW14" s="206">
        <f>'[77]TS,VS,함수율'!$K$62</f>
        <v>0</v>
      </c>
      <c r="EX14" s="126">
        <f t="shared" ref="EX14" si="162">IF(ISERROR(EW14/EV14)=FALSE, EW14/EV14, "0")*100</f>
        <v>0</v>
      </c>
      <c r="EY14" s="231">
        <f>[77]일반사항!$C$35</f>
        <v>0</v>
      </c>
      <c r="EZ14" s="204">
        <f>[77]일반사항!$D$35</f>
        <v>0</v>
      </c>
      <c r="FA14" s="203">
        <f>[77]BOD!$K$35</f>
        <v>0</v>
      </c>
      <c r="FB14" s="203">
        <f>[77]TOC!$H$37</f>
        <v>0</v>
      </c>
      <c r="FC14" s="203">
        <f>'[77]TS,VS,함수율'!$I$36</f>
        <v>0</v>
      </c>
      <c r="FD14" s="205">
        <f>[77]TN!$H$37</f>
        <v>0</v>
      </c>
      <c r="FE14" s="205">
        <f>[77]TP!$H$37</f>
        <v>0</v>
      </c>
      <c r="FF14" s="257">
        <f>[77]총대장균!$J$37</f>
        <v>0</v>
      </c>
      <c r="FG14" s="231">
        <f>[77]일반사항!$C$36</f>
        <v>0</v>
      </c>
      <c r="FH14" s="204">
        <f>[77]일반사항!$D$36</f>
        <v>0</v>
      </c>
      <c r="FI14" s="203">
        <f>[77]BOD!$K$36</f>
        <v>0</v>
      </c>
      <c r="FJ14" s="203">
        <f>[77]TOC!$H$38</f>
        <v>0</v>
      </c>
      <c r="FK14" s="203">
        <f>'[77]TS,VS,함수율'!$I$37</f>
        <v>0</v>
      </c>
      <c r="FL14" s="205">
        <f>[77]TN!$H$38</f>
        <v>0</v>
      </c>
      <c r="FM14" s="205">
        <f>[77]TP!$H$38</f>
        <v>0</v>
      </c>
      <c r="FN14" s="257">
        <f>[77]총대장균!$J$38</f>
        <v>0</v>
      </c>
      <c r="FO14" s="231">
        <f>[77]일반사항!$C$37</f>
        <v>0</v>
      </c>
      <c r="FP14" s="204">
        <f>[77]일반사항!$D$37</f>
        <v>0</v>
      </c>
      <c r="FQ14" s="203">
        <f>[77]BOD!$K$37</f>
        <v>0</v>
      </c>
      <c r="FR14" s="203">
        <f>[77]TOC!$H$39</f>
        <v>0</v>
      </c>
      <c r="FS14" s="203">
        <f>[77]SS!$K$39</f>
        <v>0</v>
      </c>
      <c r="FT14" s="205">
        <f>[77]TN!$H$39</f>
        <v>0</v>
      </c>
      <c r="FU14" s="205">
        <f>[77]TP!$H$39</f>
        <v>0</v>
      </c>
      <c r="FV14" s="257">
        <f>[77]총대장균!$J$39</f>
        <v>0</v>
      </c>
      <c r="FW14" s="231">
        <f>[77]BOD!$K$38</f>
        <v>0</v>
      </c>
      <c r="FX14" s="203">
        <f>[77]TOC!$H$40</f>
        <v>0</v>
      </c>
      <c r="FY14" s="203">
        <f>[77]SS!$K$40</f>
        <v>0</v>
      </c>
      <c r="FZ14" s="205">
        <f>[77]TN!$H$40</f>
        <v>0</v>
      </c>
      <c r="GA14" s="287">
        <f>[77]TP!$H$40</f>
        <v>0</v>
      </c>
      <c r="GB14" s="293">
        <f>'[77]TS,VS,함수율'!$I$28</f>
        <v>0</v>
      </c>
      <c r="GC14" s="239">
        <f>'[77]TS,VS,함수율'!$K$28</f>
        <v>0</v>
      </c>
      <c r="GD14" s="93">
        <f t="shared" ref="GD14" si="163">IF(ISERROR(GC14/GB14)=FALSE, GC14/GB14, "0")*100</f>
        <v>0</v>
      </c>
      <c r="GE14" s="206">
        <f>'[77]TS,VS,함수율'!$I$29</f>
        <v>0</v>
      </c>
      <c r="GF14" s="206">
        <f>'[77]TS,VS,함수율'!$K$29</f>
        <v>0</v>
      </c>
      <c r="GG14" s="126">
        <f t="shared" ref="GG14" si="164">IF(ISERROR(GF14/GE14)=FALSE, GF14/GE14, "0")*100</f>
        <v>0</v>
      </c>
      <c r="GH14" s="231">
        <f>[77]BOD!$K$39</f>
        <v>0</v>
      </c>
      <c r="GI14" s="203">
        <f>[77]TOC!$H$41</f>
        <v>0</v>
      </c>
      <c r="GJ14" s="203">
        <f>[77]SS!$K$41</f>
        <v>0</v>
      </c>
      <c r="GK14" s="205">
        <f>[77]TN!$H$41</f>
        <v>0</v>
      </c>
      <c r="GL14" s="263">
        <f>[77]TP!$H$41</f>
        <v>0</v>
      </c>
      <c r="GM14" s="239">
        <f>'[77]TS,VS,함수율'!$I$30</f>
        <v>0</v>
      </c>
      <c r="GN14" s="206">
        <f>'[77]TS,VS,함수율'!$K$30</f>
        <v>0</v>
      </c>
      <c r="GO14" s="93">
        <f t="shared" ref="GO14" si="165">IF(ISERROR(GN14/GM14)=FALSE, GN14/GM14, "0")*100</f>
        <v>0</v>
      </c>
      <c r="GP14" s="252">
        <f>'[77]TS,VS,함수율'!$I$69</f>
        <v>0</v>
      </c>
      <c r="GQ14" s="231">
        <f>[77]일반사항!$C$40</f>
        <v>0</v>
      </c>
      <c r="GR14" s="204">
        <f>[77]일반사항!$D$40</f>
        <v>0</v>
      </c>
      <c r="GS14" s="203">
        <f>[77]BOD!$K$40</f>
        <v>0</v>
      </c>
      <c r="GT14" s="203">
        <f>[77]TOC!$H$42</f>
        <v>0</v>
      </c>
      <c r="GU14" s="203">
        <f>[77]SS!$K$42</f>
        <v>0</v>
      </c>
      <c r="GV14" s="205">
        <f>[77]TN!$H$42</f>
        <v>0</v>
      </c>
      <c r="GW14" s="205">
        <f>[77]TP!$H$42</f>
        <v>0</v>
      </c>
      <c r="GX14" s="257">
        <f>[77]총대장균!$J$42</f>
        <v>0</v>
      </c>
      <c r="GY14" s="231">
        <f>[77]일반사항!$C$41</f>
        <v>0</v>
      </c>
      <c r="GZ14" s="204">
        <f>[77]일반사항!$D$41</f>
        <v>0</v>
      </c>
      <c r="HA14" s="203">
        <f>[77]BOD!$K$41</f>
        <v>0</v>
      </c>
      <c r="HB14" s="203">
        <f>[77]TOC!$H$43</f>
        <v>0</v>
      </c>
      <c r="HC14" s="203">
        <f>[77]SS!$K$43</f>
        <v>0</v>
      </c>
      <c r="HD14" s="205">
        <f>[77]TN!$H$43</f>
        <v>0</v>
      </c>
      <c r="HE14" s="205">
        <f>[77]TP!$H$43</f>
        <v>0</v>
      </c>
      <c r="HF14" s="257">
        <f>[77]총대장균!$J$43</f>
        <v>0</v>
      </c>
      <c r="HG14" s="231">
        <f>[77]일반사항!$C$48</f>
        <v>0</v>
      </c>
      <c r="HH14" s="204">
        <f>[77]일반사항!$D$48</f>
        <v>0</v>
      </c>
      <c r="HI14" s="203">
        <f>[77]BOD!$K$48</f>
        <v>0</v>
      </c>
      <c r="HJ14" s="203">
        <f>[77]TOC!$H$50</f>
        <v>0</v>
      </c>
      <c r="HK14" s="203">
        <f>[77]SS!$K$50</f>
        <v>0</v>
      </c>
      <c r="HL14" s="205">
        <f>[77]TN!$H$50</f>
        <v>0</v>
      </c>
      <c r="HM14" s="205">
        <f>[77]TP!$H$50</f>
        <v>0</v>
      </c>
      <c r="HN14" s="257">
        <f>[77]총대장균!$J$50</f>
        <v>0</v>
      </c>
      <c r="HO14" s="231">
        <f>[77]일반사항!$C$42</f>
        <v>0</v>
      </c>
      <c r="HP14" s="204">
        <f>[77]일반사항!$D$42</f>
        <v>0</v>
      </c>
      <c r="HQ14" s="203">
        <f>[77]BOD!$K$42</f>
        <v>0</v>
      </c>
      <c r="HR14" s="203">
        <f>[77]TOC!$H$44</f>
        <v>0</v>
      </c>
      <c r="HS14" s="203">
        <f>[77]SS!$K$44</f>
        <v>0</v>
      </c>
      <c r="HT14" s="205">
        <f>[77]TN!$H$44</f>
        <v>0</v>
      </c>
      <c r="HU14" s="205">
        <f>[77]TP!$H$44</f>
        <v>0</v>
      </c>
      <c r="HV14" s="257">
        <f>[77]총대장균!$J$44</f>
        <v>0</v>
      </c>
      <c r="HW14" s="231">
        <f>[77]일반사항!$K$47</f>
        <v>0</v>
      </c>
      <c r="HX14" s="204">
        <f>[77]일반사항!$K$47</f>
        <v>0</v>
      </c>
      <c r="HY14" s="203">
        <f>[77]BOD!$K$47</f>
        <v>0</v>
      </c>
      <c r="HZ14" s="203">
        <f>[77]TOC!$H$49</f>
        <v>0</v>
      </c>
      <c r="IA14" s="203">
        <f>[77]SS!$K$49</f>
        <v>0</v>
      </c>
      <c r="IB14" s="205">
        <f>[77]TN!$H$49</f>
        <v>0</v>
      </c>
      <c r="IC14" s="205">
        <f>[77]TP!$H$49</f>
        <v>0</v>
      </c>
      <c r="ID14" s="257">
        <f>[77]총대장균!$J$49</f>
        <v>0</v>
      </c>
      <c r="IE14" s="231">
        <f>[77]일반사항!$C$43</f>
        <v>0</v>
      </c>
      <c r="IF14" s="204">
        <f>[77]일반사항!$D$43</f>
        <v>0</v>
      </c>
      <c r="IG14" s="203">
        <f>[77]BOD!$K$43</f>
        <v>0</v>
      </c>
      <c r="IH14" s="203">
        <f>[77]TOC!$H$45</f>
        <v>0</v>
      </c>
      <c r="II14" s="203">
        <f>[77]SS!$K$45</f>
        <v>0</v>
      </c>
      <c r="IJ14" s="205">
        <f>[77]TN!$H$45</f>
        <v>0</v>
      </c>
      <c r="IK14" s="205">
        <f>[77]TP!$H$45</f>
        <v>0</v>
      </c>
      <c r="IL14" s="257">
        <f>[77]총대장균!$J$45</f>
        <v>0</v>
      </c>
      <c r="IM14" s="231">
        <f>[77]일반사항!$C$44</f>
        <v>0</v>
      </c>
      <c r="IN14" s="204">
        <f>[77]일반사항!$D$44</f>
        <v>0</v>
      </c>
      <c r="IO14" s="203">
        <f>[77]BOD!$K$44</f>
        <v>0</v>
      </c>
      <c r="IP14" s="203">
        <f>[77]TOC!$H$46</f>
        <v>0</v>
      </c>
      <c r="IQ14" s="203">
        <f>[77]SS!$K$46</f>
        <v>0</v>
      </c>
      <c r="IR14" s="205">
        <f>[77]TN!$H$46</f>
        <v>0</v>
      </c>
      <c r="IS14" s="205">
        <f>[77]TP!$H$46</f>
        <v>0</v>
      </c>
      <c r="IT14" s="257">
        <f>[77]총대장균!$J$46</f>
        <v>0</v>
      </c>
      <c r="IU14" s="231">
        <f>[77]일반사항!$C$45</f>
        <v>0</v>
      </c>
      <c r="IV14" s="204">
        <f>[77]일반사항!$D$45</f>
        <v>0</v>
      </c>
      <c r="IW14" s="203">
        <f>[77]BOD!$K$45</f>
        <v>0</v>
      </c>
      <c r="IX14" s="203">
        <f>[77]TOC!$H$47</f>
        <v>0</v>
      </c>
      <c r="IY14" s="203">
        <f>[77]SS!$K$47</f>
        <v>0</v>
      </c>
      <c r="IZ14" s="205">
        <f>[77]TN!$H$47</f>
        <v>0</v>
      </c>
      <c r="JA14" s="205">
        <f>[77]TP!$H$47</f>
        <v>0</v>
      </c>
      <c r="JB14" s="257">
        <f>[77]총대장균!$J$47</f>
        <v>0</v>
      </c>
      <c r="JC14" s="231">
        <f>[77]일반사항!$C$46</f>
        <v>0</v>
      </c>
      <c r="JD14" s="204">
        <f>[77]일반사항!$D$46</f>
        <v>0</v>
      </c>
      <c r="JE14" s="203">
        <f>[77]BOD!$K$46</f>
        <v>0</v>
      </c>
      <c r="JF14" s="203">
        <f>[77]TOC!$H$48</f>
        <v>0</v>
      </c>
      <c r="JG14" s="203">
        <f>[77]SS!$K$48</f>
        <v>0</v>
      </c>
      <c r="JH14" s="205">
        <f>[77]TN!$H$48</f>
        <v>0</v>
      </c>
      <c r="JI14" s="205">
        <f>[77]TP!$H$48</f>
        <v>0</v>
      </c>
      <c r="JJ14" s="257">
        <f>[77]총대장균!$J$48</f>
        <v>0</v>
      </c>
      <c r="JK14" s="595"/>
      <c r="JL14" s="131">
        <f>[77]일반사항!$C$52</f>
        <v>9.1</v>
      </c>
      <c r="JM14" s="644">
        <f>[77]일반사항!$D$52</f>
        <v>7.4749999999999996</v>
      </c>
      <c r="JN14" s="131">
        <f>[77]BOD!$K$49</f>
        <v>154.125</v>
      </c>
      <c r="JO14" s="131">
        <f>[77]TOC!$H$51</f>
        <v>66.084642519371997</v>
      </c>
      <c r="JP14" s="131">
        <f>[77]SS!$K$51</f>
        <v>113.33333333333304</v>
      </c>
      <c r="JQ14" s="131">
        <f>[77]TN!$H$51</f>
        <v>20.2956</v>
      </c>
      <c r="JR14" s="131">
        <f>[77]TP!$H$51</f>
        <v>4.75488</v>
      </c>
      <c r="JS14" s="131">
        <f>[77]총대장균!$J$51</f>
        <v>140000</v>
      </c>
      <c r="JT14" s="645">
        <f>[77]일반사항!$H$52</f>
        <v>14.206919999999998</v>
      </c>
      <c r="JU14" s="645">
        <f>[77]일반사항!$I$52</f>
        <v>1.01478</v>
      </c>
      <c r="JV14" s="644">
        <f>[77]일반사항!$K$52</f>
        <v>4.25488</v>
      </c>
      <c r="JW14" s="131">
        <f>[77]일반사항!$C$53</f>
        <v>9.25</v>
      </c>
      <c r="JX14" s="644">
        <f>[77]일반사항!$D$53</f>
        <v>6.8949999999999996</v>
      </c>
      <c r="JY14" s="131">
        <f>[77]BOD!$K$50</f>
        <v>0.61000000000000121</v>
      </c>
      <c r="JZ14" s="131">
        <f>[77]TOC!$H$52</f>
        <v>2.624025983168</v>
      </c>
      <c r="KA14" s="131">
        <f>[77]SS!$K$52</f>
        <v>1.1999999999999886</v>
      </c>
      <c r="KB14" s="131">
        <f>[77]TN!$H$52</f>
        <v>5.0332800000000004</v>
      </c>
      <c r="KC14" s="131">
        <f>[77]TP!$H$52</f>
        <v>0.26135999999999998</v>
      </c>
      <c r="KD14" s="131">
        <f>[77]총대장균!$J$52</f>
        <v>3.5</v>
      </c>
      <c r="KE14" s="645">
        <f>[77]일반사항!$H$53</f>
        <v>1.0066560000000002</v>
      </c>
      <c r="KF14" s="645">
        <f>[77]일반사항!$I$53</f>
        <v>4.0266240000000009</v>
      </c>
      <c r="KG14" s="644">
        <f>[77]일반사항!$K$53</f>
        <v>0.25135999999999997</v>
      </c>
      <c r="KH14" s="645">
        <f>[77]일반사항!$C$54</f>
        <v>9.1499999999999986</v>
      </c>
      <c r="KI14" s="645">
        <f>[77]일반사항!$D$54</f>
        <v>6.835</v>
      </c>
      <c r="KJ14" s="131">
        <f>[77]BOD!$K$51</f>
        <v>0.46999999999999886</v>
      </c>
      <c r="KK14" s="131">
        <f>[77]TOC!$H$53</f>
        <v>2.0175456089180002</v>
      </c>
      <c r="KL14" s="131">
        <f>[77]SS!$K$53</f>
        <v>5.6000000000000227</v>
      </c>
      <c r="KM14" s="131">
        <f>[77]TN!$H$53</f>
        <v>4.43424</v>
      </c>
      <c r="KN14" s="131">
        <f>[77]TP!$H$53</f>
        <v>0.20481600000000003</v>
      </c>
      <c r="KO14" s="131">
        <f>[77]총대장균!$J$53</f>
        <v>3</v>
      </c>
      <c r="KP14" s="645">
        <f>[77]일반사항!$H$54</f>
        <v>0.88684800000000008</v>
      </c>
      <c r="KQ14" s="645">
        <f>[77]일반사항!$I$54</f>
        <v>3.5473920000000003</v>
      </c>
      <c r="KR14" s="644">
        <f>[77]일반사항!$K$54</f>
        <v>0.19481600000000002</v>
      </c>
      <c r="KS14" s="131">
        <f>'[77]TS,VS,함수율'!$I$39</f>
        <v>0</v>
      </c>
      <c r="KT14" s="131">
        <f>'[77]TS,VS,함수율'!$K$39</f>
        <v>0</v>
      </c>
      <c r="KU14" s="93">
        <f t="shared" ref="KU14" si="166">IF(ISERROR(KT14/KS14)=FALSE, KT14/KS14, "0")*100</f>
        <v>0</v>
      </c>
      <c r="KV14" s="131">
        <f t="shared" ref="KV14" si="167">KS14</f>
        <v>0</v>
      </c>
      <c r="KW14" s="131">
        <f t="shared" ref="KW14" si="168">KT14</f>
        <v>0</v>
      </c>
      <c r="KX14" s="667">
        <f t="shared" ref="KX14" si="169">KU14</f>
        <v>0</v>
      </c>
      <c r="KY14" s="131">
        <f>[77]BOD!$K$52</f>
        <v>0</v>
      </c>
      <c r="KZ14" s="131">
        <f>[77]TOC!$H$54</f>
        <v>0</v>
      </c>
      <c r="LA14" s="131">
        <f>[77]SS!$K$54</f>
        <v>0</v>
      </c>
      <c r="LB14" s="131">
        <f>[77]TN!$H$54</f>
        <v>0</v>
      </c>
      <c r="LC14" s="131">
        <f>[77]TP!$H$54</f>
        <v>0</v>
      </c>
      <c r="LD14" s="131">
        <f>'[77]TS,VS,함수율'!$I$38</f>
        <v>0</v>
      </c>
      <c r="LE14" s="131">
        <f>'[77]TS,VS,함수율'!$K$38</f>
        <v>0</v>
      </c>
      <c r="LF14" s="667">
        <f t="shared" ref="LF14" si="170">KU14</f>
        <v>0</v>
      </c>
      <c r="LG14" s="666">
        <f>'[77]TS,VS,함수율'!$I$70</f>
        <v>0</v>
      </c>
      <c r="LH14" s="131">
        <f>[77]일반사항!$C$51</f>
        <v>9.3000000000000007</v>
      </c>
      <c r="LI14" s="644">
        <f>[77]일반사항!$D$51</f>
        <v>6.7750000000000004</v>
      </c>
      <c r="LJ14" s="131">
        <f>[77]일반사항!$E$51</f>
        <v>3.8</v>
      </c>
      <c r="LM14" s="666">
        <f>[77]SS!$K$63</f>
        <v>7160</v>
      </c>
      <c r="LN14" s="131">
        <f>'[77]TS,VS,함수율'!$K$63</f>
        <v>0</v>
      </c>
      <c r="LO14" s="93">
        <f t="shared" ref="LO14" si="171">IF(ISERROR(LN14/LM14)=FALSE, LN14/LM14, "0")*100</f>
        <v>0</v>
      </c>
      <c r="LP14" s="131">
        <f>(JL14*'수질 DATA관리'!AP14)/1315.6/1000</f>
        <v>1.0721343873517787E-2</v>
      </c>
      <c r="LQ14" s="209">
        <f>IF((LM14=0),0,(JN14*'수질 DATA관리'!AP14)/LM14/1315.6)</f>
        <v>2.5361089147675254E-2</v>
      </c>
      <c r="LR14" s="208">
        <f t="shared" ref="LR14" si="172">IF((JN14=0),0,JN14/JQ14)</f>
        <v>7.5940105244486489</v>
      </c>
      <c r="LS14" s="208">
        <f t="shared" ref="LS14" si="173">IF((JN14=0),0,JN14/JR14)</f>
        <v>32.414067231980617</v>
      </c>
      <c r="LT14" s="645">
        <f>(1315.6/'수질 DATA관리'!AP14)*24</f>
        <v>20.37058064516129</v>
      </c>
      <c r="LU14" s="645">
        <f>IFERROR((1315.6*LM14)/('수질 DATA관리'!BD14*LM14),"-")</f>
        <v>82.224999999999994</v>
      </c>
      <c r="LV14" s="644">
        <f>('수질 DATA관리'!AY14+'수질 DATA관리'!AZ14)/'수질 DATA관리'!AP14</f>
        <v>1.7064516129032259</v>
      </c>
      <c r="LW14" s="131" t="str">
        <f>[77]일반사항!$G$51</f>
        <v>Tokophrya 외 소수</v>
      </c>
    </row>
    <row r="15" spans="1:343" s="131" customFormat="1" ht="18" customHeight="1">
      <c r="A15" s="200">
        <f>[78]일반사항!$B$4</f>
        <v>44208</v>
      </c>
      <c r="B15" s="201" t="str">
        <f>[78]일반사항!$C$6</f>
        <v>맑음</v>
      </c>
      <c r="C15" s="555"/>
      <c r="D15" s="202">
        <f>[78]일반사항!$E$6</f>
        <v>-0.9</v>
      </c>
      <c r="E15" s="245">
        <f>[78]일반사항!$H$6</f>
        <v>0</v>
      </c>
      <c r="F15" s="231">
        <f>[78]일반사항!$C$26</f>
        <v>9.1</v>
      </c>
      <c r="G15" s="204">
        <f>[78]일반사항!$D$26</f>
        <v>7.5250000000000004</v>
      </c>
      <c r="H15" s="203">
        <f>[78]BOD!$K$26</f>
        <v>210.75000000000003</v>
      </c>
      <c r="I15" s="203">
        <f>[78]TOC!$H$28</f>
        <v>129.656096679672</v>
      </c>
      <c r="J15" s="203">
        <f>[78]SS!$K$28</f>
        <v>193.33333333333323</v>
      </c>
      <c r="K15" s="205">
        <f>[78]TN!$H$28</f>
        <v>57.164400000000001</v>
      </c>
      <c r="L15" s="205">
        <f>[78]TP!$H$28</f>
        <v>5.4604800000000004</v>
      </c>
      <c r="M15" s="270">
        <f>[78]총대장균!$J$28</f>
        <v>210000</v>
      </c>
      <c r="N15" s="272">
        <f>[78]일반사항!$H$26</f>
        <v>40.015079999999998</v>
      </c>
      <c r="O15" s="233">
        <f>[78]일반사항!$I$26</f>
        <v>2.8582200000000002</v>
      </c>
      <c r="P15" s="252">
        <f>[78]일반사항!$K$26</f>
        <v>4.9604800000000004</v>
      </c>
      <c r="Q15" s="231">
        <f>[78]일반사항!$C$27</f>
        <v>8.8000000000000007</v>
      </c>
      <c r="R15" s="204">
        <f>[78]일반사항!$D$27</f>
        <v>7.415</v>
      </c>
      <c r="S15" s="203">
        <f>[78]BOD!$K$27</f>
        <v>170.99999999999997</v>
      </c>
      <c r="T15" s="203">
        <f>[78]TOC!$H$29</f>
        <v>96.426092116220005</v>
      </c>
      <c r="U15" s="203">
        <f>[78]SS!$K$29</f>
        <v>156.66666666666632</v>
      </c>
      <c r="V15" s="205">
        <f>[78]TN!$H$29</f>
        <v>53.079600000000006</v>
      </c>
      <c r="W15" s="205">
        <f>[78]TP!$H$29</f>
        <v>4.2347999999999999</v>
      </c>
      <c r="X15" s="257">
        <f>[78]총대장균!$J$29</f>
        <v>170000</v>
      </c>
      <c r="Y15" s="239">
        <f>'[78]TS,VS,함수율'!$I$31</f>
        <v>0</v>
      </c>
      <c r="Z15" s="206">
        <f>'[78]TS,VS,함수율'!$K$31</f>
        <v>0</v>
      </c>
      <c r="AA15" s="126">
        <f t="shared" ref="AA15:AA16" si="174">IF(ISERROR(Z15/Y15)=FALSE, Z15/Y15, "0")*100</f>
        <v>0</v>
      </c>
      <c r="AB15" s="239">
        <f>'[78]TS,VS,함수율'!$I$35</f>
        <v>0</v>
      </c>
      <c r="AC15" s="206">
        <f>'[78]TS,VS,함수율'!$K$35</f>
        <v>0</v>
      </c>
      <c r="AD15" s="126">
        <f t="shared" ref="AD15:AD16" si="175">IF(ISERROR(AC15/AB15)=FALSE, AC15/AB15, "0")*100</f>
        <v>0</v>
      </c>
      <c r="AE15" s="231">
        <f>[78]일반사항!$C$28</f>
        <v>8.6499999999999986</v>
      </c>
      <c r="AF15" s="204">
        <f>[78]일반사항!$D$28</f>
        <v>7.37</v>
      </c>
      <c r="AG15" s="203">
        <f>[78]BOD!$K$28</f>
        <v>61.800000000000011</v>
      </c>
      <c r="AH15" s="203">
        <f>[78]TOC!$H$30</f>
        <v>0</v>
      </c>
      <c r="AI15" s="203">
        <f>[78]SS!$K$30</f>
        <v>60</v>
      </c>
      <c r="AJ15" s="205">
        <f>[78]TN!$H$30</f>
        <v>48.224400000000003</v>
      </c>
      <c r="AK15" s="205">
        <f>[78]TP!$H$30</f>
        <v>4.0300799999999999</v>
      </c>
      <c r="AL15" s="257">
        <f>[78]총대장균!$J$30</f>
        <v>170000</v>
      </c>
      <c r="AM15" s="231">
        <f>[78]일반사항!$C$29</f>
        <v>8.8500000000000014</v>
      </c>
      <c r="AN15" s="204">
        <f>[78]일반사항!$D$29</f>
        <v>6.95</v>
      </c>
      <c r="AO15" s="203">
        <f>[78]BOD!$K$29</f>
        <v>4.6560000000000006</v>
      </c>
      <c r="AP15" s="203">
        <f>[78]TOC!$H$31</f>
        <v>0</v>
      </c>
      <c r="AQ15" s="203">
        <f>[78]SS!$K$31</f>
        <v>3.1999999999999886</v>
      </c>
      <c r="AR15" s="205">
        <f>[78]TN!$H$31</f>
        <v>14.514240000000001</v>
      </c>
      <c r="AS15" s="205">
        <f>[78]TP!$H$31</f>
        <v>0.16785600000000003</v>
      </c>
      <c r="AT15" s="257">
        <f>[78]총대장균!$J$31</f>
        <v>410</v>
      </c>
      <c r="AU15" s="233">
        <f>[78]일반사항!$H$29</f>
        <v>2.9028480000000005</v>
      </c>
      <c r="AV15" s="207">
        <f>[78]일반사항!$I$29</f>
        <v>11.611392000000002</v>
      </c>
      <c r="AW15" s="260">
        <f>[78]일반사항!$K$29</f>
        <v>0.13785600000000003</v>
      </c>
      <c r="AX15" s="239">
        <f>'[78]TS,VS,함수율'!$I$32</f>
        <v>0</v>
      </c>
      <c r="AY15" s="206">
        <f>'[78]TS,VS,함수율'!$K$32</f>
        <v>0</v>
      </c>
      <c r="AZ15" s="126">
        <f t="shared" ref="AZ15:AZ16" si="176">IF(ISERROR(AY15/AX15)=FALSE, AY15/AX15, "0")*100</f>
        <v>0</v>
      </c>
      <c r="BA15" s="231">
        <f>[78]일반사항!$C$30</f>
        <v>8.9499999999999993</v>
      </c>
      <c r="BB15" s="204">
        <f>[78]일반사항!$D$30</f>
        <v>7.46</v>
      </c>
      <c r="BC15" s="203">
        <f>[78]BOD!$K$30</f>
        <v>197.62499999999997</v>
      </c>
      <c r="BD15" s="203">
        <f>[78]TOC!$H$32</f>
        <v>0</v>
      </c>
      <c r="BE15" s="203">
        <f>[78]SS!$K$32</f>
        <v>186.66666666666649</v>
      </c>
      <c r="BF15" s="205">
        <f>[78]TN!$H$32</f>
        <v>55.563600000000001</v>
      </c>
      <c r="BG15" s="205">
        <f>[78]TP!$H$32</f>
        <v>5.3764799999999999</v>
      </c>
      <c r="BH15" s="257">
        <f>[78]총대장균!$J$32</f>
        <v>220000</v>
      </c>
      <c r="BI15" s="231">
        <f>[78]일반사항!$C$31</f>
        <v>9.3000000000000007</v>
      </c>
      <c r="BJ15" s="204">
        <f>[78]일반사항!$D$31</f>
        <v>6.96</v>
      </c>
      <c r="BK15" s="203">
        <f>[78]BOD!$K$31</f>
        <v>4.1159999999999997</v>
      </c>
      <c r="BL15" s="203">
        <f>[78]TOC!$H$33</f>
        <v>0</v>
      </c>
      <c r="BM15" s="203">
        <f>[78]SS!$K$33</f>
        <v>9.600000000000021</v>
      </c>
      <c r="BN15" s="205">
        <f>[78]TN!$H$33</f>
        <v>12.63456</v>
      </c>
      <c r="BO15" s="205">
        <f>[78]TP!$H$33</f>
        <v>0.31905600000000001</v>
      </c>
      <c r="BP15" s="257">
        <f>[78]총대장균!$J$33</f>
        <v>720</v>
      </c>
      <c r="BQ15" s="233">
        <f>[78]일반사항!$H$31</f>
        <v>1.2634560000000001</v>
      </c>
      <c r="BR15" s="207">
        <f>[78]일반사항!$I$31</f>
        <v>11.371104000000001</v>
      </c>
      <c r="BS15" s="260">
        <f>[78]일반사항!$K$31</f>
        <v>0.249056</v>
      </c>
      <c r="BT15" s="239">
        <f>'[78]TS,VS,함수율'!$I$33</f>
        <v>0</v>
      </c>
      <c r="BU15" s="206">
        <f>'[78]TS,VS,함수율'!$K$33</f>
        <v>0</v>
      </c>
      <c r="BV15" s="126">
        <f t="shared" ref="BV15:BV16" si="177">IF(ISERROR(BU15/BT15)=FALSE, BU15/BT15, "0")*100</f>
        <v>0</v>
      </c>
      <c r="BW15" s="231">
        <f>[78]일반사항!$C$32</f>
        <v>9.1499999999999986</v>
      </c>
      <c r="BX15" s="204">
        <f>[78]일반사항!$D$32</f>
        <v>6.9600000000000009</v>
      </c>
      <c r="BY15" s="203">
        <f>[78]BOD!$K$32</f>
        <v>1.9199999999999995</v>
      </c>
      <c r="BZ15" s="203">
        <f>[78]TOC!$H$34</f>
        <v>0</v>
      </c>
      <c r="CA15" s="203">
        <f>[78]SS!$K$34</f>
        <v>5.1999999999999895</v>
      </c>
      <c r="CB15" s="205">
        <f>[78]TN!$H$34</f>
        <v>13.646879999999999</v>
      </c>
      <c r="CC15" s="205">
        <f>[78]TP!$H$34</f>
        <v>0.20904000000000003</v>
      </c>
      <c r="CD15" s="257">
        <f>[78]총대장균!$J$34</f>
        <v>610</v>
      </c>
      <c r="CE15" s="231">
        <f>[78]일반사항!$C$33</f>
        <v>9.0500000000000007</v>
      </c>
      <c r="CF15" s="204">
        <f>[78]일반사항!$D$33</f>
        <v>6.91</v>
      </c>
      <c r="CG15" s="203">
        <f>[78]BOD!$K$33</f>
        <v>0.90000000000000036</v>
      </c>
      <c r="CH15" s="203">
        <f>[78]TOC!$H$35</f>
        <v>0</v>
      </c>
      <c r="CI15" s="203">
        <f>[78]SS!$K$35</f>
        <v>4</v>
      </c>
      <c r="CJ15" s="205">
        <f>[78]TN!$H$35</f>
        <v>12.646800000000001</v>
      </c>
      <c r="CK15" s="205">
        <f>[78]TP!$H$35</f>
        <v>0.11673599999999999</v>
      </c>
      <c r="CL15" s="257">
        <f>[78]총대장균!$J$35</f>
        <v>33</v>
      </c>
      <c r="CM15" s="233">
        <f>[78]일반사항!$H$33</f>
        <v>2.5293600000000005</v>
      </c>
      <c r="CN15" s="207">
        <f>[78]일반사항!$I$33</f>
        <v>10.117440000000002</v>
      </c>
      <c r="CO15" s="260">
        <f>[78]일반사항!$K$33</f>
        <v>0.106736</v>
      </c>
      <c r="CP15" s="239">
        <f>'[78]TS,VS,함수율'!$I$34</f>
        <v>0</v>
      </c>
      <c r="CQ15" s="206">
        <f>'[78]TS,VS,함수율'!$K$34</f>
        <v>0</v>
      </c>
      <c r="CR15" s="126">
        <f t="shared" ref="CR15:CR16" si="178">IF(ISERROR(CQ15/CP15)=FALSE, CQ15/CP15, "0")*100</f>
        <v>0</v>
      </c>
      <c r="CS15" s="231">
        <f>[78]일반사항!$C$34</f>
        <v>8.9</v>
      </c>
      <c r="CT15" s="204">
        <f>[78]일반사항!$D$34</f>
        <v>6.8849999999999998</v>
      </c>
      <c r="CU15" s="203">
        <f>[78]BOD!$K$34</f>
        <v>0.99000000000000021</v>
      </c>
      <c r="CV15" s="203">
        <f>[78]TOC!$H$36</f>
        <v>4.3891468945999996</v>
      </c>
      <c r="CW15" s="203">
        <f>[78]SS!$K$36</f>
        <v>3.1999999999999886</v>
      </c>
      <c r="CX15" s="205">
        <f>[78]TN!$H$36</f>
        <v>12.075119999999998</v>
      </c>
      <c r="CY15" s="205">
        <f>[78]TP!$H$36</f>
        <v>0.115248</v>
      </c>
      <c r="CZ15" s="257">
        <f>[78]총대장균!$J$36</f>
        <v>0.5</v>
      </c>
      <c r="DA15" s="233">
        <f>[78]일반사항!$H$34</f>
        <v>2.4150239999999998</v>
      </c>
      <c r="DB15" s="207">
        <f>[78]일반사항!$I$34</f>
        <v>9.6600959999999993</v>
      </c>
      <c r="DC15" s="260">
        <f>[78]일반사항!$K$34</f>
        <v>0.10524800000000001</v>
      </c>
      <c r="DD15" s="242">
        <f>(AG15*('수질 DATA관리'!L15-'수질 DATA관리'!J15))/3120/1000</f>
        <v>0.1089878653846154</v>
      </c>
      <c r="DE15" s="209">
        <f>IF((DQ15=0),0,(AG15*('수질 DATA관리'!L15-'수질 DATA관리'!J15))/DQ15/3120)</f>
        <v>4.8012275499830566E-2</v>
      </c>
      <c r="DF15" s="208">
        <f t="shared" ref="DF15:DF16" si="179">IF((AJ15=0),0,AG15/AJ15)</f>
        <v>1.281508945678951</v>
      </c>
      <c r="DG15" s="207">
        <f t="shared" ref="DG15:DG16" si="180">IF((AK15=0),0,(AG15/AK15))</f>
        <v>15.334683182467845</v>
      </c>
      <c r="DH15" s="207">
        <f>(3120/('수질 DATA관리'!L15-'수질 DATA관리'!J15))*24</f>
        <v>13.608854479036038</v>
      </c>
      <c r="DI15" s="207">
        <f>(3120*DQ15)/('수질 DATA관리'!Q15*'수질 DATA관리'!S15)/10000</f>
        <v>17.910628935589113</v>
      </c>
      <c r="DJ15" s="207">
        <f>('수질 DATA관리'!R15/('수질 DATA관리'!L15-'수질 DATA관리'!J15))*100</f>
        <v>71.710012176726096</v>
      </c>
      <c r="DK15" s="261" t="str">
        <f>[78]일반사항!$G$49</f>
        <v>Acineta외 다수</v>
      </c>
      <c r="DL15" s="243">
        <f>[78]일반사항!$C$49</f>
        <v>8.9499999999999993</v>
      </c>
      <c r="DM15" s="210">
        <f>[78]일반사항!$D$49</f>
        <v>6.5</v>
      </c>
      <c r="DN15" s="210">
        <f>[78]일반사항!$E$49</f>
        <v>3.4</v>
      </c>
      <c r="DO15" s="210">
        <f>[78]일반사항!$F$49</f>
        <v>31</v>
      </c>
      <c r="DP15" s="13">
        <f t="shared" ref="DP15:DP16" si="181">DO15/DQ15*10000</f>
        <v>136.56387665198235</v>
      </c>
      <c r="DQ15" s="206">
        <f>[78]SS!$K$61</f>
        <v>2270.0000000000005</v>
      </c>
      <c r="DR15" s="206">
        <f>'[78]TS,VS,함수율'!$K$61</f>
        <v>0</v>
      </c>
      <c r="DS15" s="126">
        <f t="shared" ref="DS15:DS16" si="182">IF(ISERROR(DR15/DQ15)=FALSE, DR15/DQ15, "0")*100</f>
        <v>0</v>
      </c>
      <c r="DT15" s="243">
        <f>'[67]1'!$O$45</f>
        <v>0</v>
      </c>
      <c r="DU15" s="211">
        <f>'[67]1'!$O$46</f>
        <v>0</v>
      </c>
      <c r="DV15" s="210">
        <f>'[67]1'!$O$47</f>
        <v>0</v>
      </c>
      <c r="DW15" s="210">
        <f>'[67]1'!$O$48</f>
        <v>0</v>
      </c>
      <c r="DX15" s="13" t="e">
        <f t="shared" ref="DX15:DX16" si="183">DW15/DY15*10000</f>
        <v>#DIV/0!</v>
      </c>
      <c r="DY15" s="206">
        <f>'[67]1'!$O$53</f>
        <v>0</v>
      </c>
      <c r="DZ15" s="206">
        <f>'[67]1'!$O$54</f>
        <v>0</v>
      </c>
      <c r="EA15" s="93">
        <f t="shared" ref="EA15:EA16" si="184">IF(ISERROR(DZ15/DY15)=FALSE, DZ15/DY15, "0")*100</f>
        <v>0</v>
      </c>
      <c r="EB15" s="210">
        <f>'[67]1'!$P$45</f>
        <v>0</v>
      </c>
      <c r="EC15" s="211">
        <f>'[67]1'!$P$46</f>
        <v>0</v>
      </c>
      <c r="ED15" s="210">
        <f>'[67]1'!$P$47</f>
        <v>0</v>
      </c>
      <c r="EE15" s="210">
        <f>'[67]1'!$P$48</f>
        <v>0</v>
      </c>
      <c r="EF15" s="13" t="e">
        <f t="shared" ref="EF15:EF16" si="185">EE15/EG15*10000</f>
        <v>#DIV/0!</v>
      </c>
      <c r="EG15" s="206">
        <f>'[67]1'!$P$53</f>
        <v>0</v>
      </c>
      <c r="EH15" s="206">
        <f>'[67]1'!$P$54</f>
        <v>0</v>
      </c>
      <c r="EI15" s="93">
        <f t="shared" ref="EI15:EI16" si="186">IF(ISERROR(EH15/EG15)=FALSE, EH15/EG15, "0")*100</f>
        <v>0</v>
      </c>
      <c r="EJ15" s="174">
        <f>(BC15*'수질 DATA관리'!J15)/1980/1000</f>
        <v>0.12782744318181816</v>
      </c>
      <c r="EK15" s="173">
        <f>(BC15*'수질 DATA관리'!J15)/1980/EV15</f>
        <v>5.3484285850133144E-2</v>
      </c>
      <c r="EL15" s="174">
        <f t="shared" ref="EL15:EL16" si="187">BC15/BF15</f>
        <v>3.556734984774204</v>
      </c>
      <c r="EM15" s="175">
        <f t="shared" ref="EM15:EM16" si="188">BC15/BG15</f>
        <v>36.757320774930804</v>
      </c>
      <c r="EN15" s="175">
        <f>(1980/'수질 DATA관리'!J15*24)</f>
        <v>37.10470836261419</v>
      </c>
      <c r="EO15" s="175">
        <f>(1980*EV15)/('수질 DATA관리'!Y15*'수질 DATA관리'!AA15)/10000</f>
        <v>42.589173342903415</v>
      </c>
      <c r="EP15" s="261" t="str">
        <f>[78]일반사항!$G$50</f>
        <v>Vorticella외 다수</v>
      </c>
      <c r="EQ15" s="243">
        <f>[78]일반사항!$C$50</f>
        <v>9.1499999999999986</v>
      </c>
      <c r="ER15" s="211">
        <f>[78]일반사항!$D$50</f>
        <v>6.4250000000000007</v>
      </c>
      <c r="ES15" s="210">
        <f>[78]일반사항!$E$50</f>
        <v>3.1500000000000004</v>
      </c>
      <c r="ET15" s="210">
        <f>[78]일반사항!$F$50</f>
        <v>20</v>
      </c>
      <c r="EU15" s="13">
        <f t="shared" ref="EU15:EU16" si="189">ET15/EV15*10000</f>
        <v>83.682008368200869</v>
      </c>
      <c r="EV15" s="206">
        <f>[78]SS!$K$62</f>
        <v>2389.9999999999991</v>
      </c>
      <c r="EW15" s="206">
        <f>'[78]TS,VS,함수율'!$K$62</f>
        <v>0</v>
      </c>
      <c r="EX15" s="126">
        <f t="shared" ref="EX15:EX16" si="190">IF(ISERROR(EW15/EV15)=FALSE, EW15/EV15, "0")*100</f>
        <v>0</v>
      </c>
      <c r="EY15" s="231">
        <f>[78]일반사항!$C$35</f>
        <v>0</v>
      </c>
      <c r="EZ15" s="204">
        <f>[78]일반사항!$D$35</f>
        <v>0</v>
      </c>
      <c r="FA15" s="203">
        <f>[78]BOD!$K$35</f>
        <v>0</v>
      </c>
      <c r="FB15" s="203">
        <f>[78]TOC!$H$37</f>
        <v>0</v>
      </c>
      <c r="FC15" s="203">
        <f>'[78]TS,VS,함수율'!$I$36</f>
        <v>0</v>
      </c>
      <c r="FD15" s="205">
        <f>[78]TN!$H$37</f>
        <v>0</v>
      </c>
      <c r="FE15" s="205">
        <f>[78]TP!$H$37</f>
        <v>0</v>
      </c>
      <c r="FF15" s="257">
        <f>[78]총대장균!$J$37</f>
        <v>0</v>
      </c>
      <c r="FG15" s="231">
        <f>[78]일반사항!$C$36</f>
        <v>0</v>
      </c>
      <c r="FH15" s="204">
        <f>[78]일반사항!$D$36</f>
        <v>0</v>
      </c>
      <c r="FI15" s="203">
        <f>[78]BOD!$K$36</f>
        <v>0</v>
      </c>
      <c r="FJ15" s="203">
        <f>[78]TOC!$H$38</f>
        <v>0</v>
      </c>
      <c r="FK15" s="203">
        <f>'[78]TS,VS,함수율'!$I$37</f>
        <v>0</v>
      </c>
      <c r="FL15" s="205">
        <f>[78]TN!$H$38</f>
        <v>0</v>
      </c>
      <c r="FM15" s="205">
        <f>[78]TP!$H$38</f>
        <v>0</v>
      </c>
      <c r="FN15" s="257">
        <f>[78]총대장균!$J$38</f>
        <v>0</v>
      </c>
      <c r="FO15" s="231">
        <f>[78]일반사항!$C$37</f>
        <v>0</v>
      </c>
      <c r="FP15" s="204">
        <f>[78]일반사항!$D$37</f>
        <v>0</v>
      </c>
      <c r="FQ15" s="203">
        <f>[78]BOD!$K$37</f>
        <v>0</v>
      </c>
      <c r="FR15" s="203">
        <f>[78]TOC!$H$39</f>
        <v>0</v>
      </c>
      <c r="FS15" s="203">
        <f>[78]SS!$K$39</f>
        <v>0</v>
      </c>
      <c r="FT15" s="205">
        <f>[78]TN!$H$39</f>
        <v>0</v>
      </c>
      <c r="FU15" s="205">
        <f>[78]TP!$H$39</f>
        <v>0</v>
      </c>
      <c r="FV15" s="257">
        <f>[78]총대장균!$J$39</f>
        <v>0</v>
      </c>
      <c r="FW15" s="231">
        <f>[78]BOD!$K$38</f>
        <v>0</v>
      </c>
      <c r="FX15" s="203">
        <f>[78]TOC!$H$40</f>
        <v>0</v>
      </c>
      <c r="FY15" s="203">
        <f>[78]SS!$K$40</f>
        <v>0</v>
      </c>
      <c r="FZ15" s="205">
        <f>[78]TN!$H$40</f>
        <v>0</v>
      </c>
      <c r="GA15" s="287">
        <f>[78]TP!$H$40</f>
        <v>0</v>
      </c>
      <c r="GB15" s="293">
        <f>'[78]TS,VS,함수율'!$I$28</f>
        <v>0</v>
      </c>
      <c r="GC15" s="239">
        <f>'[78]TS,VS,함수율'!$K$28</f>
        <v>0</v>
      </c>
      <c r="GD15" s="93">
        <f t="shared" ref="GD15:GD16" si="191">IF(ISERROR(GC15/GB15)=FALSE, GC15/GB15, "0")*100</f>
        <v>0</v>
      </c>
      <c r="GE15" s="206">
        <f>'[78]TS,VS,함수율'!$I$29</f>
        <v>0</v>
      </c>
      <c r="GF15" s="206">
        <f>'[78]TS,VS,함수율'!$K$29</f>
        <v>0</v>
      </c>
      <c r="GG15" s="126">
        <f t="shared" ref="GG15:GG16" si="192">IF(ISERROR(GF15/GE15)=FALSE, GF15/GE15, "0")*100</f>
        <v>0</v>
      </c>
      <c r="GH15" s="231">
        <f>[78]BOD!$K$39</f>
        <v>0</v>
      </c>
      <c r="GI15" s="203">
        <f>[78]TOC!$H$41</f>
        <v>0</v>
      </c>
      <c r="GJ15" s="203">
        <f>[78]SS!$K$41</f>
        <v>0</v>
      </c>
      <c r="GK15" s="205">
        <f>[78]TN!$H$41</f>
        <v>0</v>
      </c>
      <c r="GL15" s="263">
        <f>[78]TP!$H$41</f>
        <v>0</v>
      </c>
      <c r="GM15" s="239">
        <f>'[78]TS,VS,함수율'!$I$30</f>
        <v>0</v>
      </c>
      <c r="GN15" s="206">
        <f>'[78]TS,VS,함수율'!$K$30</f>
        <v>0</v>
      </c>
      <c r="GO15" s="93">
        <f t="shared" ref="GO15:GO16" si="193">IF(ISERROR(GN15/GM15)=FALSE, GN15/GM15, "0")*100</f>
        <v>0</v>
      </c>
      <c r="GP15" s="252">
        <f>'[78]TS,VS,함수율'!$I$69</f>
        <v>0</v>
      </c>
      <c r="GQ15" s="231">
        <f>[78]일반사항!$C$40</f>
        <v>0</v>
      </c>
      <c r="GR15" s="204">
        <f>[78]일반사항!$D$40</f>
        <v>0</v>
      </c>
      <c r="GS15" s="203">
        <f>[78]BOD!$K$40</f>
        <v>0</v>
      </c>
      <c r="GT15" s="203">
        <f>[78]TOC!$H$42</f>
        <v>0</v>
      </c>
      <c r="GU15" s="203">
        <f>[78]SS!$K$42</f>
        <v>0</v>
      </c>
      <c r="GV15" s="205">
        <f>[78]TN!$H$42</f>
        <v>0</v>
      </c>
      <c r="GW15" s="205">
        <f>[78]TP!$H$42</f>
        <v>0</v>
      </c>
      <c r="GX15" s="257">
        <f>[78]총대장균!$J$42</f>
        <v>0</v>
      </c>
      <c r="GY15" s="231">
        <f>[78]일반사항!$C$41</f>
        <v>0</v>
      </c>
      <c r="GZ15" s="204">
        <f>[78]일반사항!$D$41</f>
        <v>0</v>
      </c>
      <c r="HA15" s="203">
        <f>[78]BOD!$K$41</f>
        <v>0</v>
      </c>
      <c r="HB15" s="203">
        <f>[78]TOC!$H$43</f>
        <v>0</v>
      </c>
      <c r="HC15" s="203">
        <f>[78]SS!$K$43</f>
        <v>0</v>
      </c>
      <c r="HD15" s="205">
        <f>[78]TN!$H$43</f>
        <v>0</v>
      </c>
      <c r="HE15" s="205">
        <f>[78]TP!$H$43</f>
        <v>0</v>
      </c>
      <c r="HF15" s="257">
        <f>[78]총대장균!$J$43</f>
        <v>0</v>
      </c>
      <c r="HG15" s="231">
        <f>[78]일반사항!$C$48</f>
        <v>0</v>
      </c>
      <c r="HH15" s="204">
        <f>[78]일반사항!$D$48</f>
        <v>0</v>
      </c>
      <c r="HI15" s="203">
        <f>[78]BOD!$K$48</f>
        <v>0</v>
      </c>
      <c r="HJ15" s="203">
        <f>[78]TOC!$H$50</f>
        <v>0</v>
      </c>
      <c r="HK15" s="203">
        <f>[78]SS!$K$50</f>
        <v>0</v>
      </c>
      <c r="HL15" s="205">
        <f>[78]TN!$H$50</f>
        <v>0</v>
      </c>
      <c r="HM15" s="205">
        <f>[78]TP!$H$50</f>
        <v>0</v>
      </c>
      <c r="HN15" s="257">
        <f>[78]총대장균!$J$50</f>
        <v>0</v>
      </c>
      <c r="HO15" s="231">
        <f>[78]일반사항!$C$42</f>
        <v>0</v>
      </c>
      <c r="HP15" s="204">
        <f>[78]일반사항!$D$42</f>
        <v>0</v>
      </c>
      <c r="HQ15" s="203">
        <f>[78]BOD!$K$42</f>
        <v>0</v>
      </c>
      <c r="HR15" s="203">
        <f>[78]TOC!$H$44</f>
        <v>0</v>
      </c>
      <c r="HS15" s="203">
        <f>[78]SS!$K$44</f>
        <v>0</v>
      </c>
      <c r="HT15" s="205">
        <f>[78]TN!$H$44</f>
        <v>0</v>
      </c>
      <c r="HU15" s="205">
        <f>[78]TP!$H$44</f>
        <v>0</v>
      </c>
      <c r="HV15" s="257">
        <f>[78]총대장균!$J$44</f>
        <v>0</v>
      </c>
      <c r="HW15" s="231">
        <f>[78]일반사항!$K$47</f>
        <v>0</v>
      </c>
      <c r="HX15" s="204">
        <f>[78]일반사항!$K$47</f>
        <v>0</v>
      </c>
      <c r="HY15" s="203">
        <f>[78]BOD!$K$47</f>
        <v>0</v>
      </c>
      <c r="HZ15" s="203">
        <f>[78]TOC!$H$49</f>
        <v>0</v>
      </c>
      <c r="IA15" s="203">
        <f>[78]SS!$K$49</f>
        <v>0</v>
      </c>
      <c r="IB15" s="205">
        <f>[78]TN!$H$49</f>
        <v>0</v>
      </c>
      <c r="IC15" s="205">
        <f>[78]TP!$H$49</f>
        <v>0</v>
      </c>
      <c r="ID15" s="257">
        <f>[78]총대장균!$J$49</f>
        <v>0</v>
      </c>
      <c r="IE15" s="231">
        <f>[78]일반사항!$C$43</f>
        <v>0</v>
      </c>
      <c r="IF15" s="204">
        <f>[78]일반사항!$D$43</f>
        <v>0</v>
      </c>
      <c r="IG15" s="203">
        <f>[78]BOD!$K$43</f>
        <v>0</v>
      </c>
      <c r="IH15" s="203">
        <f>[78]TOC!$H$45</f>
        <v>0</v>
      </c>
      <c r="II15" s="203">
        <f>[78]SS!$K$45</f>
        <v>0</v>
      </c>
      <c r="IJ15" s="205">
        <f>[78]TN!$H$45</f>
        <v>0</v>
      </c>
      <c r="IK15" s="205">
        <f>[78]TP!$H$45</f>
        <v>0</v>
      </c>
      <c r="IL15" s="257">
        <f>[78]총대장균!$J$45</f>
        <v>0</v>
      </c>
      <c r="IM15" s="231">
        <f>[78]일반사항!$C$44</f>
        <v>0</v>
      </c>
      <c r="IN15" s="204">
        <f>[78]일반사항!$D$44</f>
        <v>0</v>
      </c>
      <c r="IO15" s="203">
        <f>[78]BOD!$K$44</f>
        <v>0</v>
      </c>
      <c r="IP15" s="203">
        <f>[78]TOC!$H$46</f>
        <v>0</v>
      </c>
      <c r="IQ15" s="203">
        <f>[78]SS!$K$46</f>
        <v>0</v>
      </c>
      <c r="IR15" s="205">
        <f>[78]TN!$H$46</f>
        <v>0</v>
      </c>
      <c r="IS15" s="205">
        <f>[78]TP!$H$46</f>
        <v>0</v>
      </c>
      <c r="IT15" s="257">
        <f>[78]총대장균!$J$46</f>
        <v>0</v>
      </c>
      <c r="IU15" s="231">
        <f>[78]일반사항!$C$45</f>
        <v>0</v>
      </c>
      <c r="IV15" s="204">
        <f>[78]일반사항!$D$45</f>
        <v>0</v>
      </c>
      <c r="IW15" s="203">
        <f>[78]BOD!$K$45</f>
        <v>0</v>
      </c>
      <c r="IX15" s="203">
        <f>[78]TOC!$H$47</f>
        <v>0</v>
      </c>
      <c r="IY15" s="203">
        <f>[78]SS!$K$47</f>
        <v>0</v>
      </c>
      <c r="IZ15" s="205">
        <f>[78]TN!$H$47</f>
        <v>0</v>
      </c>
      <c r="JA15" s="205">
        <f>[78]TP!$H$47</f>
        <v>0</v>
      </c>
      <c r="JB15" s="257">
        <f>[78]총대장균!$J$47</f>
        <v>0</v>
      </c>
      <c r="JC15" s="231">
        <f>[78]일반사항!$C$46</f>
        <v>0</v>
      </c>
      <c r="JD15" s="204">
        <f>[78]일반사항!$D$46</f>
        <v>0</v>
      </c>
      <c r="JE15" s="203">
        <f>[78]BOD!$K$46</f>
        <v>0</v>
      </c>
      <c r="JF15" s="203">
        <f>[78]TOC!$H$48</f>
        <v>0</v>
      </c>
      <c r="JG15" s="203">
        <f>[78]SS!$K$48</f>
        <v>0</v>
      </c>
      <c r="JH15" s="205">
        <f>[78]TN!$H$48</f>
        <v>0</v>
      </c>
      <c r="JI15" s="205">
        <f>[78]TP!$H$48</f>
        <v>0</v>
      </c>
      <c r="JJ15" s="257">
        <f>[78]총대장균!$J$48</f>
        <v>0</v>
      </c>
      <c r="JK15" s="595"/>
      <c r="JL15" s="131">
        <f>[78]일반사항!$C$52</f>
        <v>9.3500000000000014</v>
      </c>
      <c r="JM15" s="644">
        <f>[78]일반사항!$D$52</f>
        <v>7.46</v>
      </c>
      <c r="JN15" s="131">
        <f>[78]BOD!$K$49</f>
        <v>130.50000000000003</v>
      </c>
      <c r="JO15" s="131">
        <f>[78]TOC!$H$51</f>
        <v>0</v>
      </c>
      <c r="JP15" s="131">
        <f>[78]SS!$K$51</f>
        <v>353.33333333333314</v>
      </c>
      <c r="JQ15" s="131">
        <f>[78]TN!$H$51</f>
        <v>49.858800000000002</v>
      </c>
      <c r="JR15" s="131">
        <f>[78]TP!$H$51</f>
        <v>4.0072799999999997</v>
      </c>
      <c r="JS15" s="131">
        <f>[78]총대장균!$J$51</f>
        <v>150000</v>
      </c>
      <c r="JT15" s="645">
        <f>[78]일반사항!$H$52</f>
        <v>34.901159999999997</v>
      </c>
      <c r="JU15" s="645">
        <f>[78]일반사항!$I$52</f>
        <v>2.4929400000000004</v>
      </c>
      <c r="JV15" s="644">
        <f>[78]일반사항!$K$52</f>
        <v>3.5072799999999997</v>
      </c>
      <c r="JW15" s="131">
        <f>[78]일반사항!$C$53</f>
        <v>9.4499999999999993</v>
      </c>
      <c r="JX15" s="644">
        <f>[78]일반사항!$D$53</f>
        <v>6.88</v>
      </c>
      <c r="JY15" s="131">
        <f>[78]BOD!$K$50</f>
        <v>1.8000000000000007</v>
      </c>
      <c r="JZ15" s="131">
        <f>[78]TOC!$H$52</f>
        <v>0</v>
      </c>
      <c r="KA15" s="131">
        <f>[78]SS!$K$52</f>
        <v>2</v>
      </c>
      <c r="KB15" s="131">
        <f>[78]TN!$H$52</f>
        <v>12.58968</v>
      </c>
      <c r="KC15" s="131">
        <f>[78]TP!$H$52</f>
        <v>0.13646400000000003</v>
      </c>
      <c r="KD15" s="131">
        <f>[78]총대장균!$J$52</f>
        <v>1</v>
      </c>
      <c r="KE15" s="645">
        <f>[78]일반사항!$H$53</f>
        <v>2.5179360000000002</v>
      </c>
      <c r="KF15" s="645">
        <f>[78]일반사항!$I$53</f>
        <v>10.071744000000001</v>
      </c>
      <c r="KG15" s="644">
        <f>[78]일반사항!$K$53</f>
        <v>0.12646400000000002</v>
      </c>
      <c r="KH15" s="645">
        <f>[78]일반사항!$C$54</f>
        <v>9.4</v>
      </c>
      <c r="KI15" s="645">
        <f>[78]일반사항!$D$54</f>
        <v>6.83</v>
      </c>
      <c r="KJ15" s="131">
        <f>[78]BOD!$K$51</f>
        <v>0.22000000000000064</v>
      </c>
      <c r="KK15" s="131">
        <f>[78]TOC!$H$53</f>
        <v>0</v>
      </c>
      <c r="KL15" s="131">
        <f>[78]SS!$K$53</f>
        <v>2.8000000000000114</v>
      </c>
      <c r="KM15" s="131">
        <f>[78]TN!$H$53</f>
        <v>12.38208</v>
      </c>
      <c r="KN15" s="131">
        <f>[78]TP!$H$53</f>
        <v>0.13094399999999998</v>
      </c>
      <c r="KO15" s="131">
        <f>[78]총대장균!$J$53</f>
        <v>0.5</v>
      </c>
      <c r="KP15" s="645">
        <f>[78]일반사항!$H$54</f>
        <v>2.4764160000000004</v>
      </c>
      <c r="KQ15" s="645">
        <f>[78]일반사항!$I$54</f>
        <v>9.9056640000000016</v>
      </c>
      <c r="KR15" s="644">
        <f>[78]일반사항!$K$54</f>
        <v>0.12094399999999998</v>
      </c>
      <c r="KS15" s="131">
        <f>'[78]TS,VS,함수율'!$I$39</f>
        <v>0</v>
      </c>
      <c r="KT15" s="131">
        <f>'[78]TS,VS,함수율'!$K$39</f>
        <v>0</v>
      </c>
      <c r="KU15" s="93">
        <f t="shared" ref="KU15:KU16" si="194">IF(ISERROR(KT15/KS15)=FALSE, KT15/KS15, "0")*100</f>
        <v>0</v>
      </c>
      <c r="KV15" s="131">
        <f t="shared" ref="KV15:KV16" si="195">KS15</f>
        <v>0</v>
      </c>
      <c r="KW15" s="131">
        <f t="shared" ref="KW15:KW16" si="196">KT15</f>
        <v>0</v>
      </c>
      <c r="KX15" s="667">
        <f t="shared" ref="KX15:KX16" si="197">KU15</f>
        <v>0</v>
      </c>
      <c r="KY15" s="131">
        <f>[78]BOD!$K$52</f>
        <v>0</v>
      </c>
      <c r="KZ15" s="131">
        <f>[78]TOC!$H$54</f>
        <v>0</v>
      </c>
      <c r="LA15" s="131">
        <f>[78]SS!$K$54</f>
        <v>0</v>
      </c>
      <c r="LB15" s="131">
        <f>[78]TN!$H$54</f>
        <v>0</v>
      </c>
      <c r="LC15" s="131">
        <f>[78]TP!$H$54</f>
        <v>0</v>
      </c>
      <c r="LD15" s="131">
        <f>'[78]TS,VS,함수율'!$I$38</f>
        <v>0</v>
      </c>
      <c r="LE15" s="131">
        <f>'[78]TS,VS,함수율'!$K$38</f>
        <v>0</v>
      </c>
      <c r="LF15" s="667">
        <f t="shared" ref="LF15:LF16" si="198">KU15</f>
        <v>0</v>
      </c>
      <c r="LG15" s="666">
        <f>'[78]TS,VS,함수율'!$I$70</f>
        <v>0</v>
      </c>
      <c r="LH15" s="131">
        <f>[78]일반사항!$C$51</f>
        <v>9.5500000000000007</v>
      </c>
      <c r="LI15" s="644">
        <f>[78]일반사항!$D$51</f>
        <v>6.7349999999999994</v>
      </c>
      <c r="LJ15" s="131">
        <f>[78]일반사항!$E$51</f>
        <v>3.8</v>
      </c>
      <c r="LM15" s="666">
        <f>[78]SS!$K$63</f>
        <v>8120.0000000000018</v>
      </c>
      <c r="LN15" s="131">
        <f>'[78]TS,VS,함수율'!$K$63</f>
        <v>0</v>
      </c>
      <c r="LO15" s="93">
        <f t="shared" ref="LO15:LO16" si="199">IF(ISERROR(LN15/LM15)=FALSE, LN15/LM15, "0")*100</f>
        <v>0</v>
      </c>
      <c r="LP15" s="131">
        <f>(JL15*'수질 DATA관리'!AP15)/1315.6/1000</f>
        <v>1.1946906354515053E-2</v>
      </c>
      <c r="LQ15" s="209">
        <f>IF((LM15=0),0,(JN15*'수질 DATA관리'!AP15)/LM15/1315.6)</f>
        <v>2.0535171350388744E-2</v>
      </c>
      <c r="LR15" s="208">
        <f t="shared" ref="LR15:LR16" si="200">IF((JN15=0),0,JN15/JQ15)</f>
        <v>2.6173915136345043</v>
      </c>
      <c r="LS15" s="208">
        <f t="shared" ref="LS15:LS16" si="201">IF((JN15=0),0,JN15/JR15)</f>
        <v>32.565730370725291</v>
      </c>
      <c r="LT15" s="645">
        <f>(1315.6/'수질 DATA관리'!AP15)*24</f>
        <v>18.783105294467578</v>
      </c>
      <c r="LU15" s="645">
        <f>IFERROR((1315.6*LM15)/('수질 DATA관리'!BD15*LM15),"-")</f>
        <v>73.088888888888889</v>
      </c>
      <c r="LV15" s="644">
        <f>('수질 DATA관리'!AY15+'수질 DATA관리'!AZ15)/'수질 DATA관리'!AP15</f>
        <v>1.5734681737061273</v>
      </c>
      <c r="LW15" s="131" t="str">
        <f>[78]일반사항!$G$51</f>
        <v>Tokophrya 외 소수</v>
      </c>
    </row>
    <row r="16" spans="1:343" s="131" customFormat="1" ht="18" customHeight="1">
      <c r="A16" s="200">
        <f>[79]일반사항!$B$4</f>
        <v>44209</v>
      </c>
      <c r="B16" s="201" t="str">
        <f>[79]일반사항!$C$6</f>
        <v>맑음</v>
      </c>
      <c r="C16" s="555"/>
      <c r="D16" s="202">
        <f>[79]일반사항!$E$6</f>
        <v>-5</v>
      </c>
      <c r="E16" s="245">
        <f>[79]일반사항!$H$6</f>
        <v>0</v>
      </c>
      <c r="F16" s="231">
        <f>[79]일반사항!$C$26</f>
        <v>8.75</v>
      </c>
      <c r="G16" s="204">
        <f>[79]일반사항!$D$26</f>
        <v>7.5950000000000006</v>
      </c>
      <c r="H16" s="203">
        <f>[79]BOD!$K$26</f>
        <v>245.99999999999994</v>
      </c>
      <c r="I16" s="203">
        <f>[79]TOC!$H$28</f>
        <v>114.225449442716</v>
      </c>
      <c r="J16" s="203">
        <f>[79]SS!$K$28</f>
        <v>159.99999999999991</v>
      </c>
      <c r="K16" s="205">
        <f>[79]TN!$H$28</f>
        <v>57.624000000000002</v>
      </c>
      <c r="L16" s="205">
        <f>[79]TP!$H$28</f>
        <v>5.9889600000000005</v>
      </c>
      <c r="M16" s="270">
        <f>[79]총대장균!$J$28</f>
        <v>190000</v>
      </c>
      <c r="N16" s="272">
        <f>[79]일반사항!$H$26</f>
        <v>40.336799999999997</v>
      </c>
      <c r="O16" s="233">
        <f>[79]일반사항!$I$26</f>
        <v>2.8812000000000002</v>
      </c>
      <c r="P16" s="252">
        <f>[79]일반사항!$K$26</f>
        <v>5.4889600000000005</v>
      </c>
      <c r="Q16" s="231">
        <f>[79]일반사항!$C$27</f>
        <v>8.6499999999999986</v>
      </c>
      <c r="R16" s="204">
        <f>[79]일반사항!$D$27</f>
        <v>7.45</v>
      </c>
      <c r="S16" s="203">
        <f>[79]BOD!$K$27</f>
        <v>177.37499999999997</v>
      </c>
      <c r="T16" s="203">
        <f>[79]TOC!$H$29</f>
        <v>79.231807932755999</v>
      </c>
      <c r="U16" s="203">
        <f>[79]SS!$K$29</f>
        <v>146.66666666666686</v>
      </c>
      <c r="V16" s="205">
        <f>[79]TN!$H$29</f>
        <v>47.282399999999996</v>
      </c>
      <c r="W16" s="205">
        <f>[79]TP!$H$29</f>
        <v>4.89384</v>
      </c>
      <c r="X16" s="257">
        <f>[79]총대장균!$J$29</f>
        <v>150000</v>
      </c>
      <c r="Y16" s="239">
        <f>'[79]TS,VS,함수율'!$I$31</f>
        <v>0</v>
      </c>
      <c r="Z16" s="206">
        <f>'[79]TS,VS,함수율'!$K$31</f>
        <v>0</v>
      </c>
      <c r="AA16" s="126">
        <f t="shared" si="174"/>
        <v>0</v>
      </c>
      <c r="AB16" s="239">
        <f>'[79]TS,VS,함수율'!$I$35</f>
        <v>0</v>
      </c>
      <c r="AC16" s="206">
        <f>'[79]TS,VS,함수율'!$K$35</f>
        <v>0</v>
      </c>
      <c r="AD16" s="126">
        <f t="shared" si="175"/>
        <v>0</v>
      </c>
      <c r="AE16" s="231">
        <f>[79]일반사항!$C$28</f>
        <v>8.5500000000000007</v>
      </c>
      <c r="AF16" s="204">
        <f>[79]일반사항!$D$28</f>
        <v>7.3949999999999996</v>
      </c>
      <c r="AG16" s="203">
        <f>[79]BOD!$K$28</f>
        <v>106.8</v>
      </c>
      <c r="AH16" s="203">
        <f>[79]TOC!$H$30</f>
        <v>0</v>
      </c>
      <c r="AI16" s="203">
        <f>[79]SS!$K$30</f>
        <v>136.00000000000023</v>
      </c>
      <c r="AJ16" s="205">
        <f>[79]TN!$H$30</f>
        <v>38.425199999999997</v>
      </c>
      <c r="AK16" s="205">
        <f>[79]TP!$H$30</f>
        <v>3.4936800000000003</v>
      </c>
      <c r="AL16" s="257">
        <f>[79]총대장균!$J$30</f>
        <v>120000</v>
      </c>
      <c r="AM16" s="231">
        <f>[79]일반사항!$C$29</f>
        <v>8.8500000000000014</v>
      </c>
      <c r="AN16" s="204">
        <f>[79]일반사항!$D$29</f>
        <v>6.9399999999999995</v>
      </c>
      <c r="AO16" s="203">
        <f>[79]BOD!$K$29</f>
        <v>4.8450000000000006</v>
      </c>
      <c r="AP16" s="203">
        <f>[79]TOC!$H$31</f>
        <v>0</v>
      </c>
      <c r="AQ16" s="203">
        <f>[79]SS!$K$31</f>
        <v>5.1999999999999895</v>
      </c>
      <c r="AR16" s="205">
        <f>[79]TN!$H$31</f>
        <v>13.900559999999999</v>
      </c>
      <c r="AS16" s="205">
        <f>[79]TP!$H$31</f>
        <v>0.23447999999999997</v>
      </c>
      <c r="AT16" s="257">
        <f>[79]총대장균!$J$31</f>
        <v>480</v>
      </c>
      <c r="AU16" s="233">
        <f>[79]일반사항!$H$29</f>
        <v>2.7801119999999999</v>
      </c>
      <c r="AV16" s="207">
        <f>[79]일반사항!$I$29</f>
        <v>11.120448</v>
      </c>
      <c r="AW16" s="260">
        <f>[79]일반사항!$K$29</f>
        <v>0.20447999999999997</v>
      </c>
      <c r="AX16" s="239">
        <f>'[79]TS,VS,함수율'!$I$32</f>
        <v>0</v>
      </c>
      <c r="AY16" s="206">
        <f>'[79]TS,VS,함수율'!$K$32</f>
        <v>0</v>
      </c>
      <c r="AZ16" s="126">
        <f t="shared" si="176"/>
        <v>0</v>
      </c>
      <c r="BA16" s="231">
        <f>[79]일반사항!$C$30</f>
        <v>8.6999999999999993</v>
      </c>
      <c r="BB16" s="204">
        <f>[79]일반사항!$D$30</f>
        <v>7.5150000000000006</v>
      </c>
      <c r="BC16" s="203">
        <f>[79]BOD!$K$30</f>
        <v>236.62500000000003</v>
      </c>
      <c r="BD16" s="203">
        <f>[79]TOC!$H$32</f>
        <v>0</v>
      </c>
      <c r="BE16" s="203">
        <f>[79]SS!$K$32</f>
        <v>150</v>
      </c>
      <c r="BF16" s="205">
        <f>[79]TN!$H$32</f>
        <v>53.154000000000003</v>
      </c>
      <c r="BG16" s="205">
        <f>[79]TP!$H$32</f>
        <v>5.4012000000000011</v>
      </c>
      <c r="BH16" s="257">
        <f>[79]총대장균!$J$32</f>
        <v>190000</v>
      </c>
      <c r="BI16" s="231">
        <f>[79]일반사항!$C$31</f>
        <v>9.1999999999999993</v>
      </c>
      <c r="BJ16" s="204">
        <f>[79]일반사항!$D$31</f>
        <v>6.96</v>
      </c>
      <c r="BK16" s="203">
        <f>[79]BOD!$K$31</f>
        <v>4.5449999999999999</v>
      </c>
      <c r="BL16" s="203">
        <f>[79]TOC!$H$33</f>
        <v>0</v>
      </c>
      <c r="BM16" s="203">
        <f>[79]SS!$K$33</f>
        <v>21.200000000000042</v>
      </c>
      <c r="BN16" s="205">
        <f>[79]TN!$H$33</f>
        <v>13.262879999999999</v>
      </c>
      <c r="BO16" s="205">
        <f>[79]TP!$H$33</f>
        <v>0.52324799999999994</v>
      </c>
      <c r="BP16" s="257">
        <f>[79]총대장균!$J$33</f>
        <v>630</v>
      </c>
      <c r="BQ16" s="233">
        <f>[79]일반사항!$H$31</f>
        <v>1.3262879999999999</v>
      </c>
      <c r="BR16" s="207">
        <f>[79]일반사항!$I$31</f>
        <v>11.936591999999999</v>
      </c>
      <c r="BS16" s="260">
        <f>[79]일반사항!$K$31</f>
        <v>0.45324799999999993</v>
      </c>
      <c r="BT16" s="239">
        <f>'[79]TS,VS,함수율'!$I$33</f>
        <v>0</v>
      </c>
      <c r="BU16" s="206">
        <f>'[79]TS,VS,함수율'!$K$33</f>
        <v>0</v>
      </c>
      <c r="BV16" s="126">
        <f t="shared" si="177"/>
        <v>0</v>
      </c>
      <c r="BW16" s="231">
        <f>[79]일반사항!$C$32</f>
        <v>9.0500000000000007</v>
      </c>
      <c r="BX16" s="204">
        <f>[79]일반사항!$D$32</f>
        <v>6.95</v>
      </c>
      <c r="BY16" s="203">
        <f>[79]BOD!$K$32</f>
        <v>4.5600000000000005</v>
      </c>
      <c r="BZ16" s="203">
        <f>[79]TOC!$H$34</f>
        <v>0</v>
      </c>
      <c r="CA16" s="203">
        <f>[79]SS!$K$34</f>
        <v>6.8000000000000105</v>
      </c>
      <c r="CB16" s="205">
        <f>[79]TN!$H$34</f>
        <v>13.292160000000001</v>
      </c>
      <c r="CC16" s="205">
        <f>[79]TP!$H$34</f>
        <v>0.36062399999999994</v>
      </c>
      <c r="CD16" s="257">
        <f>[79]총대장균!$J$34</f>
        <v>550</v>
      </c>
      <c r="CE16" s="231">
        <f>[79]일반사항!$C$33</f>
        <v>8.9</v>
      </c>
      <c r="CF16" s="204">
        <f>[79]일반사항!$D$33</f>
        <v>6.8900000000000006</v>
      </c>
      <c r="CG16" s="203">
        <f>[79]BOD!$K$33</f>
        <v>1.83</v>
      </c>
      <c r="CH16" s="203">
        <f>[79]TOC!$H$35</f>
        <v>0</v>
      </c>
      <c r="CI16" s="203">
        <f>[79]SS!$K$35</f>
        <v>3.2000000000000455</v>
      </c>
      <c r="CJ16" s="205">
        <f>[79]TN!$H$35</f>
        <v>12.995760000000001</v>
      </c>
      <c r="CK16" s="205">
        <f>[79]TP!$H$35</f>
        <v>0.22540799999999997</v>
      </c>
      <c r="CL16" s="257">
        <f>[79]총대장균!$J$35</f>
        <v>30</v>
      </c>
      <c r="CM16" s="233">
        <f>[79]일반사항!$H$33</f>
        <v>2.5991520000000001</v>
      </c>
      <c r="CN16" s="207">
        <f>[79]일반사항!$I$33</f>
        <v>10.396608000000001</v>
      </c>
      <c r="CO16" s="260">
        <f>[79]일반사항!$K$33</f>
        <v>0.21540799999999996</v>
      </c>
      <c r="CP16" s="239">
        <f>'[79]TS,VS,함수율'!$I$34</f>
        <v>0</v>
      </c>
      <c r="CQ16" s="206">
        <f>'[79]TS,VS,함수율'!$K$34</f>
        <v>0</v>
      </c>
      <c r="CR16" s="126">
        <f t="shared" si="178"/>
        <v>0</v>
      </c>
      <c r="CS16" s="231">
        <f>[79]일반사항!$C$34</f>
        <v>8.8500000000000014</v>
      </c>
      <c r="CT16" s="204">
        <f>[79]일반사항!$D$34</f>
        <v>6.87</v>
      </c>
      <c r="CU16" s="203">
        <f>[79]BOD!$K$34</f>
        <v>1.5</v>
      </c>
      <c r="CV16" s="203">
        <f>[79]TOC!$H$36</f>
        <v>6.1441346237259999</v>
      </c>
      <c r="CW16" s="203">
        <f>[79]SS!$K$36</f>
        <v>3.2000000000000455</v>
      </c>
      <c r="CX16" s="205">
        <f>[79]TN!$H$36</f>
        <v>12.90624</v>
      </c>
      <c r="CY16" s="205">
        <f>[79]TP!$H$36</f>
        <v>0.14327999999999999</v>
      </c>
      <c r="CZ16" s="257">
        <f>[79]총대장균!$J$36</f>
        <v>3</v>
      </c>
      <c r="DA16" s="233">
        <f>[79]일반사항!$H$34</f>
        <v>2.5812480000000004</v>
      </c>
      <c r="DB16" s="207">
        <f>[79]일반사항!$I$34</f>
        <v>10.324992000000002</v>
      </c>
      <c r="DC16" s="260">
        <f>[79]일반사항!$K$34</f>
        <v>0.13327999999999998</v>
      </c>
      <c r="DD16" s="242">
        <f>(AG16*('수질 DATA관리'!L16-'수질 DATA관리'!J16))/3120/1000</f>
        <v>0.21061165384615385</v>
      </c>
      <c r="DE16" s="209">
        <f>IF((DQ16=0),0,(AG16*('수질 DATA관리'!L16-'수질 DATA관리'!J16))/DQ16/3120)</f>
        <v>9.237353238866397E-2</v>
      </c>
      <c r="DF16" s="208">
        <f t="shared" si="179"/>
        <v>2.7794260016863936</v>
      </c>
      <c r="DG16" s="207">
        <f t="shared" si="180"/>
        <v>30.569485470907463</v>
      </c>
      <c r="DH16" s="207">
        <f>(3120/('수질 DATA관리'!L16-'수질 DATA관리'!J16))*24</f>
        <v>12.170266712175142</v>
      </c>
      <c r="DI16" s="207">
        <f>(3120*DQ16)/('수질 DATA관리'!Q16*'수질 DATA관리'!S16)/10000</f>
        <v>18.251231527093591</v>
      </c>
      <c r="DJ16" s="207">
        <f>('수질 DATA관리'!R16/('수질 DATA관리'!L16-'수질 DATA관리'!J16))*100</f>
        <v>64.132819737676144</v>
      </c>
      <c r="DK16" s="261" t="str">
        <f>[79]일반사항!$G$49</f>
        <v>Acineta외 다수</v>
      </c>
      <c r="DL16" s="243">
        <f>[79]일반사항!$C$49</f>
        <v>8.9499999999999993</v>
      </c>
      <c r="DM16" s="210">
        <f>[79]일반사항!$D$49</f>
        <v>6.5</v>
      </c>
      <c r="DN16" s="210">
        <f>[79]일반사항!$E$49</f>
        <v>3.5</v>
      </c>
      <c r="DO16" s="210">
        <f>[79]일반사항!$F$49</f>
        <v>31</v>
      </c>
      <c r="DP16" s="13">
        <f t="shared" si="181"/>
        <v>135.96491228070178</v>
      </c>
      <c r="DQ16" s="206">
        <f>[79]SS!$K$61</f>
        <v>2279.9999999999995</v>
      </c>
      <c r="DR16" s="206">
        <f>'[79]TS,VS,함수율'!$K$61</f>
        <v>0</v>
      </c>
      <c r="DS16" s="126">
        <f t="shared" si="182"/>
        <v>0</v>
      </c>
      <c r="DT16" s="243">
        <f>'[67]1'!$O$45</f>
        <v>0</v>
      </c>
      <c r="DU16" s="211">
        <f>'[67]1'!$O$46</f>
        <v>0</v>
      </c>
      <c r="DV16" s="210">
        <f>'[67]1'!$O$47</f>
        <v>0</v>
      </c>
      <c r="DW16" s="210">
        <f>'[67]1'!$O$48</f>
        <v>0</v>
      </c>
      <c r="DX16" s="13" t="e">
        <f t="shared" si="183"/>
        <v>#DIV/0!</v>
      </c>
      <c r="DY16" s="206">
        <f>'[67]1'!$O$53</f>
        <v>0</v>
      </c>
      <c r="DZ16" s="206">
        <f>'[67]1'!$O$54</f>
        <v>0</v>
      </c>
      <c r="EA16" s="93">
        <f t="shared" si="184"/>
        <v>0</v>
      </c>
      <c r="EB16" s="210">
        <f>'[67]1'!$P$45</f>
        <v>0</v>
      </c>
      <c r="EC16" s="211">
        <f>'[67]1'!$P$46</f>
        <v>0</v>
      </c>
      <c r="ED16" s="210">
        <f>'[67]1'!$P$47</f>
        <v>0</v>
      </c>
      <c r="EE16" s="210">
        <f>'[67]1'!$P$48</f>
        <v>0</v>
      </c>
      <c r="EF16" s="13" t="e">
        <f t="shared" si="185"/>
        <v>#DIV/0!</v>
      </c>
      <c r="EG16" s="206">
        <f>'[67]1'!$P$53</f>
        <v>0</v>
      </c>
      <c r="EH16" s="206">
        <f>'[67]1'!$P$54</f>
        <v>0</v>
      </c>
      <c r="EI16" s="93">
        <f t="shared" si="186"/>
        <v>0</v>
      </c>
      <c r="EJ16" s="174">
        <f>(BC16*'수질 DATA관리'!J16)/1980/1000</f>
        <v>0.13711104166666668</v>
      </c>
      <c r="EK16" s="173">
        <f>(BC16*'수질 DATA관리'!J16)/1980/EV16</f>
        <v>5.9099586925287356E-2</v>
      </c>
      <c r="EL16" s="174">
        <f t="shared" si="187"/>
        <v>4.4516875493848067</v>
      </c>
      <c r="EM16" s="175">
        <f t="shared" si="188"/>
        <v>43.809708953565874</v>
      </c>
      <c r="EN16" s="175">
        <f>(1980/'수질 DATA관리'!J16*24)</f>
        <v>41.418983700862896</v>
      </c>
      <c r="EO16" s="175">
        <f>(1980*EV16)/('수질 DATA관리'!Y16*'수질 DATA관리'!AA16)/10000</f>
        <v>29.220252820833242</v>
      </c>
      <c r="EP16" s="261" t="str">
        <f>[79]일반사항!$G$50</f>
        <v>Tokophrya 외 소수</v>
      </c>
      <c r="EQ16" s="243">
        <f>[79]일반사항!$C$50</f>
        <v>9.1499999999999986</v>
      </c>
      <c r="ER16" s="211">
        <f>[79]일반사항!$D$50</f>
        <v>6.3949999999999996</v>
      </c>
      <c r="ES16" s="210">
        <f>[79]일반사항!$E$50</f>
        <v>3.1500000000000004</v>
      </c>
      <c r="ET16" s="210">
        <f>[79]일반사항!$F$50</f>
        <v>20</v>
      </c>
      <c r="EU16" s="13">
        <f t="shared" si="189"/>
        <v>86.206896551724114</v>
      </c>
      <c r="EV16" s="206">
        <f>[79]SS!$K$62</f>
        <v>2320.0000000000005</v>
      </c>
      <c r="EW16" s="206">
        <f>'[79]TS,VS,함수율'!$K$62</f>
        <v>0</v>
      </c>
      <c r="EX16" s="126">
        <f t="shared" si="190"/>
        <v>0</v>
      </c>
      <c r="EY16" s="231">
        <f>[79]일반사항!$C$35</f>
        <v>0</v>
      </c>
      <c r="EZ16" s="204">
        <f>[79]일반사항!$D$35</f>
        <v>0</v>
      </c>
      <c r="FA16" s="203">
        <f>[79]BOD!$K$35</f>
        <v>5880</v>
      </c>
      <c r="FB16" s="203">
        <f>[79]TOC!$H$37</f>
        <v>0</v>
      </c>
      <c r="FC16" s="203">
        <f>'[79]TS,VS,함수율'!$I$36</f>
        <v>0</v>
      </c>
      <c r="FD16" s="205">
        <f>[79]TN!$H$37</f>
        <v>0</v>
      </c>
      <c r="FE16" s="205">
        <f>[79]TP!$H$37</f>
        <v>0</v>
      </c>
      <c r="FF16" s="257">
        <f>[79]총대장균!$J$37</f>
        <v>0</v>
      </c>
      <c r="FG16" s="231">
        <f>[79]일반사항!$C$36</f>
        <v>0</v>
      </c>
      <c r="FH16" s="204">
        <f>[79]일반사항!$D$36</f>
        <v>0</v>
      </c>
      <c r="FI16" s="203">
        <f>[79]BOD!$K$36</f>
        <v>5484</v>
      </c>
      <c r="FJ16" s="203">
        <f>[79]TOC!$H$38</f>
        <v>0</v>
      </c>
      <c r="FK16" s="203">
        <f>'[79]TS,VS,함수율'!$I$37</f>
        <v>0</v>
      </c>
      <c r="FL16" s="205">
        <f>[79]TN!$H$38</f>
        <v>0</v>
      </c>
      <c r="FM16" s="205">
        <f>[79]TP!$H$38</f>
        <v>0</v>
      </c>
      <c r="FN16" s="257">
        <f>[79]총대장균!$J$38</f>
        <v>0</v>
      </c>
      <c r="FO16" s="231">
        <f>[79]일반사항!$C$37</f>
        <v>0</v>
      </c>
      <c r="FP16" s="204">
        <f>[79]일반사항!$D$37</f>
        <v>0</v>
      </c>
      <c r="FQ16" s="203">
        <f>[79]BOD!$K$37</f>
        <v>89.799999999999983</v>
      </c>
      <c r="FR16" s="203">
        <f>[79]TOC!$H$39</f>
        <v>0</v>
      </c>
      <c r="FS16" s="203">
        <f>[79]SS!$K$39</f>
        <v>0</v>
      </c>
      <c r="FT16" s="205">
        <f>[79]TN!$H$39</f>
        <v>0</v>
      </c>
      <c r="FU16" s="205">
        <f>[79]TP!$H$39</f>
        <v>0</v>
      </c>
      <c r="FV16" s="257">
        <f>[79]총대장균!$J$39</f>
        <v>0</v>
      </c>
      <c r="FW16" s="231">
        <f>[79]BOD!$K$38</f>
        <v>160.80000000000001</v>
      </c>
      <c r="FX16" s="203">
        <f>[79]TOC!$H$40</f>
        <v>0</v>
      </c>
      <c r="FY16" s="203">
        <f>[79]SS!$K$40</f>
        <v>0</v>
      </c>
      <c r="FZ16" s="205">
        <f>[79]TN!$H$40</f>
        <v>0</v>
      </c>
      <c r="GA16" s="287">
        <f>[79]TP!$H$40</f>
        <v>0</v>
      </c>
      <c r="GB16" s="293">
        <f>'[79]TS,VS,함수율'!$I$28</f>
        <v>0</v>
      </c>
      <c r="GC16" s="239">
        <f>'[79]TS,VS,함수율'!$K$28</f>
        <v>0</v>
      </c>
      <c r="GD16" s="93">
        <f t="shared" si="191"/>
        <v>0</v>
      </c>
      <c r="GE16" s="206">
        <f>'[79]TS,VS,함수율'!$I$29</f>
        <v>0</v>
      </c>
      <c r="GF16" s="206">
        <f>'[79]TS,VS,함수율'!$K$29</f>
        <v>0</v>
      </c>
      <c r="GG16" s="126">
        <f t="shared" si="192"/>
        <v>0</v>
      </c>
      <c r="GH16" s="231">
        <f>[79]BOD!$K$39</f>
        <v>141.30000000000001</v>
      </c>
      <c r="GI16" s="203">
        <f>[79]TOC!$H$41</f>
        <v>0</v>
      </c>
      <c r="GJ16" s="203">
        <f>[79]SS!$K$41</f>
        <v>0</v>
      </c>
      <c r="GK16" s="205">
        <f>[79]TN!$H$41</f>
        <v>0</v>
      </c>
      <c r="GL16" s="263">
        <f>[79]TP!$H$41</f>
        <v>0</v>
      </c>
      <c r="GM16" s="239">
        <f>'[79]TS,VS,함수율'!$I$30</f>
        <v>0</v>
      </c>
      <c r="GN16" s="206">
        <f>'[79]TS,VS,함수율'!$K$30</f>
        <v>0</v>
      </c>
      <c r="GO16" s="93">
        <f t="shared" si="193"/>
        <v>0</v>
      </c>
      <c r="GP16" s="252">
        <f>'[79]TS,VS,함수율'!$I$69</f>
        <v>0</v>
      </c>
      <c r="GQ16" s="231">
        <f>[79]일반사항!$C$40</f>
        <v>0</v>
      </c>
      <c r="GR16" s="204">
        <f>[79]일반사항!$D$40</f>
        <v>0</v>
      </c>
      <c r="GS16" s="203">
        <f>[79]BOD!$K$40</f>
        <v>0</v>
      </c>
      <c r="GT16" s="203">
        <f>[79]TOC!$H$42</f>
        <v>0</v>
      </c>
      <c r="GU16" s="203">
        <f>[79]SS!$K$42</f>
        <v>0</v>
      </c>
      <c r="GV16" s="205">
        <f>[79]TN!$H$42</f>
        <v>0</v>
      </c>
      <c r="GW16" s="205">
        <f>[79]TP!$H$42</f>
        <v>0</v>
      </c>
      <c r="GX16" s="257">
        <f>[79]총대장균!$J$42</f>
        <v>0</v>
      </c>
      <c r="GY16" s="231">
        <f>[79]일반사항!$C$41</f>
        <v>0</v>
      </c>
      <c r="GZ16" s="204">
        <f>[79]일반사항!$D$41</f>
        <v>0</v>
      </c>
      <c r="HA16" s="203">
        <f>[79]BOD!$K$41</f>
        <v>0</v>
      </c>
      <c r="HB16" s="203">
        <f>[79]TOC!$H$43</f>
        <v>0</v>
      </c>
      <c r="HC16" s="203">
        <f>[79]SS!$K$43</f>
        <v>0</v>
      </c>
      <c r="HD16" s="205">
        <f>[79]TN!$H$43</f>
        <v>0</v>
      </c>
      <c r="HE16" s="205">
        <f>[79]TP!$H$43</f>
        <v>0</v>
      </c>
      <c r="HF16" s="257">
        <f>[79]총대장균!$J$43</f>
        <v>0</v>
      </c>
      <c r="HG16" s="231">
        <f>[79]일반사항!$C$48</f>
        <v>0</v>
      </c>
      <c r="HH16" s="204">
        <f>[79]일반사항!$D$48</f>
        <v>0</v>
      </c>
      <c r="HI16" s="203">
        <f>[79]BOD!$K$48</f>
        <v>0</v>
      </c>
      <c r="HJ16" s="203">
        <f>[79]TOC!$H$50</f>
        <v>0</v>
      </c>
      <c r="HK16" s="203">
        <f>[79]SS!$K$50</f>
        <v>0</v>
      </c>
      <c r="HL16" s="205">
        <f>[79]TN!$H$50</f>
        <v>0</v>
      </c>
      <c r="HM16" s="205">
        <f>[79]TP!$H$50</f>
        <v>0</v>
      </c>
      <c r="HN16" s="257">
        <f>[79]총대장균!$J$50</f>
        <v>0</v>
      </c>
      <c r="HO16" s="231">
        <f>[79]일반사항!$C$42</f>
        <v>0</v>
      </c>
      <c r="HP16" s="204">
        <f>[79]일반사항!$D$42</f>
        <v>0</v>
      </c>
      <c r="HQ16" s="203">
        <f>[79]BOD!$K$42</f>
        <v>0</v>
      </c>
      <c r="HR16" s="203">
        <f>[79]TOC!$H$44</f>
        <v>0</v>
      </c>
      <c r="HS16" s="203">
        <f>[79]SS!$K$44</f>
        <v>0</v>
      </c>
      <c r="HT16" s="205">
        <f>[79]TN!$H$44</f>
        <v>0</v>
      </c>
      <c r="HU16" s="205">
        <f>[79]TP!$H$44</f>
        <v>0</v>
      </c>
      <c r="HV16" s="257">
        <f>[79]총대장균!$J$44</f>
        <v>0</v>
      </c>
      <c r="HW16" s="231">
        <f>[79]일반사항!$K$47</f>
        <v>0</v>
      </c>
      <c r="HX16" s="204">
        <f>[79]일반사항!$K$47</f>
        <v>0</v>
      </c>
      <c r="HY16" s="203">
        <f>[79]BOD!$K$47</f>
        <v>0</v>
      </c>
      <c r="HZ16" s="203">
        <f>[79]TOC!$H$49</f>
        <v>0</v>
      </c>
      <c r="IA16" s="203">
        <f>[79]SS!$K$49</f>
        <v>0</v>
      </c>
      <c r="IB16" s="205">
        <f>[79]TN!$H$49</f>
        <v>0</v>
      </c>
      <c r="IC16" s="205">
        <f>[79]TP!$H$49</f>
        <v>0</v>
      </c>
      <c r="ID16" s="257">
        <f>[79]총대장균!$J$49</f>
        <v>0</v>
      </c>
      <c r="IE16" s="231">
        <f>[79]일반사항!$C$43</f>
        <v>0</v>
      </c>
      <c r="IF16" s="204">
        <f>[79]일반사항!$D$43</f>
        <v>0</v>
      </c>
      <c r="IG16" s="203">
        <f>[79]BOD!$K$43</f>
        <v>0</v>
      </c>
      <c r="IH16" s="203">
        <f>[79]TOC!$H$45</f>
        <v>0</v>
      </c>
      <c r="II16" s="203">
        <f>[79]SS!$K$45</f>
        <v>0</v>
      </c>
      <c r="IJ16" s="205">
        <f>[79]TN!$H$45</f>
        <v>0</v>
      </c>
      <c r="IK16" s="205">
        <f>[79]TP!$H$45</f>
        <v>0</v>
      </c>
      <c r="IL16" s="257">
        <f>[79]총대장균!$J$45</f>
        <v>0</v>
      </c>
      <c r="IM16" s="231">
        <f>[79]일반사항!$C$44</f>
        <v>0</v>
      </c>
      <c r="IN16" s="204">
        <f>[79]일반사항!$D$44</f>
        <v>0</v>
      </c>
      <c r="IO16" s="203">
        <f>[79]BOD!$K$44</f>
        <v>0</v>
      </c>
      <c r="IP16" s="203">
        <f>[79]TOC!$H$46</f>
        <v>0</v>
      </c>
      <c r="IQ16" s="203">
        <f>[79]SS!$K$46</f>
        <v>0</v>
      </c>
      <c r="IR16" s="205">
        <f>[79]TN!$H$46</f>
        <v>0</v>
      </c>
      <c r="IS16" s="205">
        <f>[79]TP!$H$46</f>
        <v>0</v>
      </c>
      <c r="IT16" s="257">
        <f>[79]총대장균!$J$46</f>
        <v>0</v>
      </c>
      <c r="IU16" s="231">
        <f>[79]일반사항!$C$45</f>
        <v>0</v>
      </c>
      <c r="IV16" s="204">
        <f>[79]일반사항!$D$45</f>
        <v>0</v>
      </c>
      <c r="IW16" s="203">
        <f>[79]BOD!$K$45</f>
        <v>0</v>
      </c>
      <c r="IX16" s="203">
        <f>[79]TOC!$H$47</f>
        <v>0</v>
      </c>
      <c r="IY16" s="203">
        <f>[79]SS!$K$47</f>
        <v>0</v>
      </c>
      <c r="IZ16" s="205">
        <f>[79]TN!$H$47</f>
        <v>0</v>
      </c>
      <c r="JA16" s="205">
        <f>[79]TP!$H$47</f>
        <v>0</v>
      </c>
      <c r="JB16" s="257">
        <f>[79]총대장균!$J$47</f>
        <v>0</v>
      </c>
      <c r="JC16" s="231">
        <f>[79]일반사항!$C$46</f>
        <v>0</v>
      </c>
      <c r="JD16" s="204">
        <f>[79]일반사항!$D$46</f>
        <v>0</v>
      </c>
      <c r="JE16" s="203">
        <f>[79]BOD!$K$46</f>
        <v>0</v>
      </c>
      <c r="JF16" s="203">
        <f>[79]TOC!$H$48</f>
        <v>0</v>
      </c>
      <c r="JG16" s="203">
        <f>[79]SS!$K$48</f>
        <v>0</v>
      </c>
      <c r="JH16" s="205">
        <f>[79]TN!$H$48</f>
        <v>0</v>
      </c>
      <c r="JI16" s="205">
        <f>[79]TP!$H$48</f>
        <v>0</v>
      </c>
      <c r="JJ16" s="257">
        <f>[79]총대장균!$J$48</f>
        <v>0</v>
      </c>
      <c r="JK16" s="595"/>
      <c r="JL16" s="131">
        <f>[79]일반사항!$C$52</f>
        <v>9.1999999999999993</v>
      </c>
      <c r="JM16" s="644">
        <f>[79]일반사항!$D$52</f>
        <v>7.415</v>
      </c>
      <c r="JN16" s="131">
        <f>[79]BOD!$K$49</f>
        <v>169.49999999999997</v>
      </c>
      <c r="JO16" s="131">
        <f>[79]TOC!$H$51</f>
        <v>0</v>
      </c>
      <c r="JP16" s="131">
        <f>[79]SS!$K$51</f>
        <v>136.66666666666694</v>
      </c>
      <c r="JQ16" s="131">
        <f>[79]TN!$H$51</f>
        <v>44.338800000000006</v>
      </c>
      <c r="JR16" s="131">
        <f>[79]TP!$H$51</f>
        <v>4.2372000000000005</v>
      </c>
      <c r="JS16" s="131">
        <f>[79]총대장균!$J$51</f>
        <v>130000</v>
      </c>
      <c r="JT16" s="645">
        <f>[79]일반사항!$H$52</f>
        <v>31.037160000000004</v>
      </c>
      <c r="JU16" s="645">
        <f>[79]일반사항!$I$52</f>
        <v>2.2169400000000006</v>
      </c>
      <c r="JV16" s="644">
        <f>[79]일반사항!$K$52</f>
        <v>3.7372000000000005</v>
      </c>
      <c r="JW16" s="131">
        <f>[79]일반사항!$C$53</f>
        <v>9.3500000000000014</v>
      </c>
      <c r="JX16" s="644">
        <f>[79]일반사항!$D$53</f>
        <v>6.92</v>
      </c>
      <c r="JY16" s="131">
        <f>[79]BOD!$K$50</f>
        <v>1.0300000000000011</v>
      </c>
      <c r="JZ16" s="131">
        <f>[79]TOC!$H$52</f>
        <v>0</v>
      </c>
      <c r="KA16" s="131">
        <f>[79]SS!$K$52</f>
        <v>4.3999999999999773</v>
      </c>
      <c r="KB16" s="131">
        <f>[79]TN!$H$52</f>
        <v>11.52144</v>
      </c>
      <c r="KC16" s="131">
        <f>[79]TP!$H$52</f>
        <v>0.26375999999999999</v>
      </c>
      <c r="KD16" s="131">
        <f>[79]총대장균!$J$52</f>
        <v>3.5</v>
      </c>
      <c r="KE16" s="645">
        <f>[79]일반사항!$H$53</f>
        <v>2.3042880000000001</v>
      </c>
      <c r="KF16" s="645">
        <f>[79]일반사항!$I$53</f>
        <v>9.2171520000000005</v>
      </c>
      <c r="KG16" s="644">
        <f>[79]일반사항!$K$53</f>
        <v>0.25375999999999999</v>
      </c>
      <c r="KH16" s="645">
        <f>[79]일반사항!$C$54</f>
        <v>9.3000000000000007</v>
      </c>
      <c r="KI16" s="645">
        <f>[79]일반사항!$D$54</f>
        <v>6.8450000000000006</v>
      </c>
      <c r="KJ16" s="131">
        <f>[79]BOD!$K$51</f>
        <v>0.9399999999999995</v>
      </c>
      <c r="KK16" s="131">
        <f>[79]TOC!$H$53</f>
        <v>0</v>
      </c>
      <c r="KL16" s="131">
        <f>[79]SS!$K$53</f>
        <v>4.8000000000000105</v>
      </c>
      <c r="KM16" s="131">
        <f>[79]TN!$H$53</f>
        <v>9.7111199999999993</v>
      </c>
      <c r="KN16" s="131">
        <f>[79]TP!$H$53</f>
        <v>0.20558400000000007</v>
      </c>
      <c r="KO16" s="131">
        <f>[79]총대장균!$J$53</f>
        <v>1</v>
      </c>
      <c r="KP16" s="645">
        <f>[79]일반사항!$H$54</f>
        <v>1.942224</v>
      </c>
      <c r="KQ16" s="645">
        <f>[79]일반사항!$I$54</f>
        <v>7.7688959999999998</v>
      </c>
      <c r="KR16" s="644">
        <f>[79]일반사항!$K$54</f>
        <v>0.19558400000000006</v>
      </c>
      <c r="KS16" s="131">
        <f>'[79]TS,VS,함수율'!$I$39</f>
        <v>0</v>
      </c>
      <c r="KT16" s="131">
        <f>'[79]TS,VS,함수율'!$K$39</f>
        <v>0</v>
      </c>
      <c r="KU16" s="93">
        <f t="shared" si="194"/>
        <v>0</v>
      </c>
      <c r="KV16" s="131">
        <f t="shared" si="195"/>
        <v>0</v>
      </c>
      <c r="KW16" s="131">
        <f t="shared" si="196"/>
        <v>0</v>
      </c>
      <c r="KX16" s="667">
        <f t="shared" si="197"/>
        <v>0</v>
      </c>
      <c r="KY16" s="131">
        <f>[79]BOD!$K$52</f>
        <v>155.99999999999997</v>
      </c>
      <c r="KZ16" s="131">
        <f>[79]TOC!$H$54</f>
        <v>0</v>
      </c>
      <c r="LA16" s="131">
        <f>[79]SS!$K$54</f>
        <v>0</v>
      </c>
      <c r="LB16" s="131">
        <f>[79]TN!$H$54</f>
        <v>0</v>
      </c>
      <c r="LC16" s="131">
        <f>[79]TP!$H$54</f>
        <v>0</v>
      </c>
      <c r="LD16" s="131">
        <f>'[79]TS,VS,함수율'!$I$38</f>
        <v>0</v>
      </c>
      <c r="LE16" s="131">
        <f>'[79]TS,VS,함수율'!$K$38</f>
        <v>0</v>
      </c>
      <c r="LF16" s="667">
        <f t="shared" si="198"/>
        <v>0</v>
      </c>
      <c r="LG16" s="666">
        <f>'[79]TS,VS,함수율'!$I$70</f>
        <v>0</v>
      </c>
      <c r="LH16" s="131">
        <f>[79]일반사항!$C$51</f>
        <v>9.4499999999999993</v>
      </c>
      <c r="LI16" s="644">
        <f>[79]일반사항!$D$51</f>
        <v>6.7249999999999996</v>
      </c>
      <c r="LJ16" s="131">
        <f>[79]일반사항!$E$51</f>
        <v>3.3</v>
      </c>
      <c r="LM16" s="666">
        <f>[79]SS!$K$63</f>
        <v>8219.9999999999982</v>
      </c>
      <c r="LN16" s="131">
        <f>'[79]TS,VS,함수율'!$K$63</f>
        <v>0</v>
      </c>
      <c r="LO16" s="93">
        <f t="shared" si="199"/>
        <v>0</v>
      </c>
      <c r="LP16" s="131">
        <f>(JL16*'수질 DATA관리'!AP16)/1315.6/1000</f>
        <v>1.2384615384615385E-2</v>
      </c>
      <c r="LQ16" s="209">
        <f>IF((LM16=0),0,(JN16*'수질 DATA관리'!AP16)/LM16/1315.6)</f>
        <v>2.7758281864121281E-2</v>
      </c>
      <c r="LR16" s="208">
        <f t="shared" si="200"/>
        <v>3.8228368832715351</v>
      </c>
      <c r="LS16" s="208">
        <f t="shared" si="201"/>
        <v>40.002832058906812</v>
      </c>
      <c r="LT16" s="645">
        <f>(1315.6/'수질 DATA관리'!AP16)*24</f>
        <v>17.828571428571426</v>
      </c>
      <c r="LU16" s="645">
        <f>IFERROR((1315.6*LM16)/('수질 DATA관리'!BD16*LM16),"-")</f>
        <v>73.088888888888874</v>
      </c>
      <c r="LV16" s="644">
        <f>('수질 DATA관리'!AY16+'수질 DATA관리'!AZ16)/'수질 DATA관리'!AP16</f>
        <v>1.4906832298136645</v>
      </c>
      <c r="LW16" s="131" t="str">
        <f>[79]일반사항!$G$51</f>
        <v>Vorticella외 다수</v>
      </c>
    </row>
    <row r="17" spans="1:335" s="131" customFormat="1" ht="18" customHeight="1">
      <c r="A17" s="200">
        <f>[80]일반사항!$B$4</f>
        <v>44210</v>
      </c>
      <c r="B17" s="201" t="str">
        <f>[80]일반사항!$C$6</f>
        <v>맑음</v>
      </c>
      <c r="C17" s="555"/>
      <c r="D17" s="202">
        <f>[80]일반사항!$E$6</f>
        <v>-1.7</v>
      </c>
      <c r="E17" s="245">
        <f>[80]일반사항!$H$6</f>
        <v>0</v>
      </c>
      <c r="F17" s="231">
        <f>[80]일반사항!$C$26</f>
        <v>8.9499999999999993</v>
      </c>
      <c r="G17" s="204">
        <f>[80]일반사항!$D$26</f>
        <v>7.5150000000000006</v>
      </c>
      <c r="H17" s="203">
        <f>[80]BOD!$K$26</f>
        <v>226.12499999999997</v>
      </c>
      <c r="I17" s="203">
        <f>[80]TOC!$H$28</f>
        <v>74.671046534007999</v>
      </c>
      <c r="J17" s="203">
        <f>[80]SS!$K$28</f>
        <v>193.33333333333368</v>
      </c>
      <c r="K17" s="205">
        <f>[80]TN!$H$28</f>
        <v>54.154800000000002</v>
      </c>
      <c r="L17" s="205">
        <f>[80]TP!$H$28</f>
        <v>4.9164000000000012</v>
      </c>
      <c r="M17" s="270">
        <f>[80]총대장균!$J$28</f>
        <v>210000</v>
      </c>
      <c r="N17" s="272">
        <f>[80]일반사항!$H$26</f>
        <v>37.908360000000002</v>
      </c>
      <c r="O17" s="233">
        <f>[80]일반사항!$I$26</f>
        <v>2.7077400000000003</v>
      </c>
      <c r="P17" s="252">
        <f>[80]일반사항!$K$26</f>
        <v>4.4164000000000012</v>
      </c>
      <c r="Q17" s="231">
        <f>[80]일반사항!$C$27</f>
        <v>8.8500000000000014</v>
      </c>
      <c r="R17" s="204">
        <f>[80]일반사항!$D$27</f>
        <v>7.37</v>
      </c>
      <c r="S17" s="203">
        <f>[80]BOD!$K$27</f>
        <v>171.75000000000003</v>
      </c>
      <c r="T17" s="203">
        <f>[80]TOC!$H$29</f>
        <v>63.603905201072003</v>
      </c>
      <c r="U17" s="203">
        <f>[80]SS!$K$29</f>
        <v>169.99999999999983</v>
      </c>
      <c r="V17" s="205">
        <f>[80]TN!$H$29</f>
        <v>48.977999999999994</v>
      </c>
      <c r="W17" s="205">
        <f>[80]TP!$H$29</f>
        <v>4.4649599999999996</v>
      </c>
      <c r="X17" s="257">
        <f>[80]총대장균!$J$29</f>
        <v>160000</v>
      </c>
      <c r="Y17" s="239">
        <f>'[80]TS,VS,함수율'!$I$31</f>
        <v>0</v>
      </c>
      <c r="Z17" s="206">
        <f>'[80]TS,VS,함수율'!$K$31</f>
        <v>0</v>
      </c>
      <c r="AA17" s="126">
        <f t="shared" ref="AA17" si="202">IF(ISERROR(Z17/Y17)=FALSE, Z17/Y17, "0")*100</f>
        <v>0</v>
      </c>
      <c r="AB17" s="239">
        <f>'[80]TS,VS,함수율'!$I$35</f>
        <v>0</v>
      </c>
      <c r="AC17" s="206">
        <f>'[80]TS,VS,함수율'!$K$35</f>
        <v>0</v>
      </c>
      <c r="AD17" s="126">
        <f t="shared" ref="AD17" si="203">IF(ISERROR(AC17/AB17)=FALSE, AC17/AB17, "0")*100</f>
        <v>0</v>
      </c>
      <c r="AE17" s="231">
        <f>[80]일반사항!$C$28</f>
        <v>8.6999999999999993</v>
      </c>
      <c r="AF17" s="204">
        <f>[80]일반사항!$D$28</f>
        <v>7.33</v>
      </c>
      <c r="AG17" s="203">
        <f>[80]BOD!$K$28</f>
        <v>0</v>
      </c>
      <c r="AH17" s="203">
        <f>[80]TOC!$H$30</f>
        <v>36.722940802056002</v>
      </c>
      <c r="AI17" s="203">
        <f>[80]SS!$K$30</f>
        <v>134.00000000000006</v>
      </c>
      <c r="AJ17" s="205">
        <f>[80]TN!$H$30</f>
        <v>40.447199999999995</v>
      </c>
      <c r="AK17" s="205">
        <f>[80]TP!$H$30</f>
        <v>3.73224</v>
      </c>
      <c r="AL17" s="257">
        <f>[80]총대장균!$J$30</f>
        <v>130000</v>
      </c>
      <c r="AM17" s="231">
        <f>[80]일반사항!$C$29</f>
        <v>8.9499999999999993</v>
      </c>
      <c r="AN17" s="204">
        <f>[80]일반사항!$D$29</f>
        <v>6.9749999999999996</v>
      </c>
      <c r="AO17" s="203">
        <f>[80]BOD!$K$29</f>
        <v>0</v>
      </c>
      <c r="AP17" s="203">
        <f>[80]TOC!$H$31</f>
        <v>6.0655950820419999</v>
      </c>
      <c r="AQ17" s="203">
        <f>[80]SS!$K$31</f>
        <v>4.3999999999999773</v>
      </c>
      <c r="AR17" s="205">
        <f>[80]TN!$H$31</f>
        <v>12.662399999999998</v>
      </c>
      <c r="AS17" s="205">
        <f>[80]TP!$H$31</f>
        <v>0.17884799999999998</v>
      </c>
      <c r="AT17" s="257">
        <f>[80]총대장균!$J$31</f>
        <v>460</v>
      </c>
      <c r="AU17" s="233">
        <f>[80]일반사항!$H$29</f>
        <v>2.5324799999999996</v>
      </c>
      <c r="AV17" s="207">
        <f>[80]일반사항!$I$29</f>
        <v>10.129919999999998</v>
      </c>
      <c r="AW17" s="260">
        <f>[80]일반사항!$K$29</f>
        <v>0.14884799999999998</v>
      </c>
      <c r="AX17" s="239">
        <f>'[80]TS,VS,함수율'!$I$32</f>
        <v>0</v>
      </c>
      <c r="AY17" s="206">
        <f>'[80]TS,VS,함수율'!$K$32</f>
        <v>0</v>
      </c>
      <c r="AZ17" s="126">
        <f t="shared" ref="AZ17" si="204">IF(ISERROR(AY17/AX17)=FALSE, AY17/AX17, "0")*100</f>
        <v>0</v>
      </c>
      <c r="BA17" s="231">
        <f>[80]일반사항!$C$30</f>
        <v>8.9</v>
      </c>
      <c r="BB17" s="204">
        <f>[80]일반사항!$D$30</f>
        <v>7.45</v>
      </c>
      <c r="BC17" s="203">
        <f>[80]BOD!$K$30</f>
        <v>0</v>
      </c>
      <c r="BD17" s="203">
        <f>[80]TOC!$H$32</f>
        <v>51.848845637983999</v>
      </c>
      <c r="BE17" s="203">
        <f>[80]SS!$K$32</f>
        <v>183.33333333333334</v>
      </c>
      <c r="BF17" s="205">
        <f>[80]TN!$H$32</f>
        <v>51.545999999999999</v>
      </c>
      <c r="BG17" s="205">
        <f>[80]TP!$H$32</f>
        <v>4.7035199999999993</v>
      </c>
      <c r="BH17" s="257">
        <f>[80]총대장균!$J$32</f>
        <v>200000</v>
      </c>
      <c r="BI17" s="231">
        <f>[80]일반사항!$C$31</f>
        <v>9.4499999999999993</v>
      </c>
      <c r="BJ17" s="204">
        <f>[80]일반사항!$D$31</f>
        <v>6.9450000000000003</v>
      </c>
      <c r="BK17" s="203">
        <f>[80]BOD!$K$31</f>
        <v>0</v>
      </c>
      <c r="BL17" s="203">
        <f>[80]TOC!$H$33</f>
        <v>9.470421661004</v>
      </c>
      <c r="BM17" s="203">
        <f>[80]SS!$K$33</f>
        <v>18.800000000000011</v>
      </c>
      <c r="BN17" s="205">
        <f>[80]TN!$H$33</f>
        <v>10.779599999999999</v>
      </c>
      <c r="BO17" s="205">
        <f>[80]TP!$H$33</f>
        <v>0.46358400000000005</v>
      </c>
      <c r="BP17" s="257">
        <f>[80]총대장균!$J$33</f>
        <v>530</v>
      </c>
      <c r="BQ17" s="233">
        <f>[80]일반사항!$H$31</f>
        <v>1.0779599999999998</v>
      </c>
      <c r="BR17" s="207">
        <f>[80]일반사항!$I$31</f>
        <v>9.7016399999999994</v>
      </c>
      <c r="BS17" s="260">
        <f>[80]일반사항!$K$31</f>
        <v>0.39358400000000004</v>
      </c>
      <c r="BT17" s="239">
        <f>'[80]TS,VS,함수율'!$I$33</f>
        <v>0</v>
      </c>
      <c r="BU17" s="206">
        <f>'[80]TS,VS,함수율'!$K$33</f>
        <v>0</v>
      </c>
      <c r="BV17" s="126">
        <f t="shared" ref="BV17" si="205">IF(ISERROR(BU17/BT17)=FALSE, BU17/BT17, "0")*100</f>
        <v>0</v>
      </c>
      <c r="BW17" s="231">
        <f>[80]일반사항!$C$32</f>
        <v>9.25</v>
      </c>
      <c r="BX17" s="204">
        <f>[80]일반사항!$D$32</f>
        <v>6.9649999999999999</v>
      </c>
      <c r="BY17" s="203">
        <f>[80]BOD!$K$32</f>
        <v>0</v>
      </c>
      <c r="BZ17" s="203">
        <f>[80]TOC!$H$34</f>
        <v>6.2948080974360003</v>
      </c>
      <c r="CA17" s="203">
        <f>[80]SS!$K$34</f>
        <v>9.2000000000000455</v>
      </c>
      <c r="CB17" s="205">
        <f>[80]TN!$H$34</f>
        <v>12.61008</v>
      </c>
      <c r="CC17" s="205">
        <f>[80]TP!$H$34</f>
        <v>0.17630400000000002</v>
      </c>
      <c r="CD17" s="257">
        <f>[80]총대장균!$J$34</f>
        <v>400</v>
      </c>
      <c r="CE17" s="231">
        <f>[80]일반사항!$C$33</f>
        <v>9.1999999999999993</v>
      </c>
      <c r="CF17" s="204">
        <f>[80]일반사항!$D$33</f>
        <v>6.9</v>
      </c>
      <c r="CG17" s="203">
        <f>[80]BOD!$K$33</f>
        <v>0</v>
      </c>
      <c r="CH17" s="203">
        <f>[80]TOC!$H$35</f>
        <v>5.4162454292879998</v>
      </c>
      <c r="CI17" s="203">
        <f>[80]SS!$K$35</f>
        <v>2.8000000000000114</v>
      </c>
      <c r="CJ17" s="205">
        <f>[80]TN!$H$35</f>
        <v>10.909679999999998</v>
      </c>
      <c r="CK17" s="205">
        <f>[80]TP!$H$35</f>
        <v>0.15057599999999999</v>
      </c>
      <c r="CL17" s="257">
        <f>[80]총대장균!$J$35</f>
        <v>22</v>
      </c>
      <c r="CM17" s="233">
        <f>[80]일반사항!$H$33</f>
        <v>2.1819359999999999</v>
      </c>
      <c r="CN17" s="207">
        <f>[80]일반사항!$I$33</f>
        <v>8.7277439999999995</v>
      </c>
      <c r="CO17" s="260">
        <f>[80]일반사항!$K$33</f>
        <v>0.14057599999999998</v>
      </c>
      <c r="CP17" s="239">
        <f>'[80]TS,VS,함수율'!$I$34</f>
        <v>0</v>
      </c>
      <c r="CQ17" s="206">
        <f>'[80]TS,VS,함수율'!$K$34</f>
        <v>0</v>
      </c>
      <c r="CR17" s="126">
        <f t="shared" ref="CR17" si="206">IF(ISERROR(CQ17/CP17)=FALSE, CQ17/CP17, "0")*100</f>
        <v>0</v>
      </c>
      <c r="CS17" s="231">
        <f>[80]일반사항!$C$34</f>
        <v>9.1</v>
      </c>
      <c r="CT17" s="204">
        <f>[80]일반사항!$D$34</f>
        <v>6.8599999999999994</v>
      </c>
      <c r="CU17" s="203">
        <f>[80]BOD!$K$34</f>
        <v>1.4299999999999997</v>
      </c>
      <c r="CV17" s="203">
        <f>[80]TOC!$H$36</f>
        <v>5.577423572062</v>
      </c>
      <c r="CW17" s="203">
        <f>[80]SS!$K$36</f>
        <v>2.4000000000000341</v>
      </c>
      <c r="CX17" s="205">
        <f>[80]TN!$H$36</f>
        <v>10.338240000000003</v>
      </c>
      <c r="CY17" s="205">
        <f>[80]TP!$H$36</f>
        <v>0.14879999999999999</v>
      </c>
      <c r="CZ17" s="257">
        <f>[80]총대장균!$J$36</f>
        <v>4.5</v>
      </c>
      <c r="DA17" s="233">
        <f>[80]일반사항!$H$34</f>
        <v>2.0676480000000006</v>
      </c>
      <c r="DB17" s="207">
        <f>[80]일반사항!$I$34</f>
        <v>8.2705920000000024</v>
      </c>
      <c r="DC17" s="260">
        <f>[80]일반사항!$K$34</f>
        <v>0.13879999999999998</v>
      </c>
      <c r="DD17" s="242">
        <f>(AG17*('수질 DATA관리'!L17-'수질 DATA관리'!J17))/3120/1000</f>
        <v>0</v>
      </c>
      <c r="DE17" s="209">
        <f>IF((DQ17=0),0,(AG17*('수질 DATA관리'!L17-'수질 DATA관리'!J17))/DQ17/3120)</f>
        <v>0</v>
      </c>
      <c r="DF17" s="208">
        <f t="shared" ref="DF17" si="207">IF((AJ17=0),0,AG17/AJ17)</f>
        <v>0</v>
      </c>
      <c r="DG17" s="207">
        <f t="shared" ref="DG17" si="208">IF((AK17=0),0,(AG17/AK17))</f>
        <v>0</v>
      </c>
      <c r="DH17" s="207">
        <f>(3120/('수질 DATA관리'!L17-'수질 DATA관리'!J17))*24</f>
        <v>11.347689696455364</v>
      </c>
      <c r="DI17" s="207">
        <f>(3120*DQ17)/('수질 DATA관리'!Q17*'수질 DATA관리'!S17)/10000</f>
        <v>17.40096038415366</v>
      </c>
      <c r="DJ17" s="207">
        <f>('수질 DATA관리'!R17/('수질 DATA관리'!L17-'수질 DATA관리'!J17))*100</f>
        <v>59.798142058284206</v>
      </c>
      <c r="DK17" s="261" t="str">
        <f>[80]일반사항!$G$49</f>
        <v>Acineta외 다수</v>
      </c>
      <c r="DL17" s="243">
        <f>[80]일반사항!$C$49</f>
        <v>9.25</v>
      </c>
      <c r="DM17" s="210">
        <f>[80]일반사항!$D$49</f>
        <v>6.4350000000000005</v>
      </c>
      <c r="DN17" s="210">
        <f>[80]일반사항!$E$49</f>
        <v>3.4</v>
      </c>
      <c r="DO17" s="210">
        <f>[80]일반사항!$F$49</f>
        <v>31</v>
      </c>
      <c r="DP17" s="13">
        <f t="shared" ref="DP17" si="209">DO17/DQ17*10000</f>
        <v>139.01345291479825</v>
      </c>
      <c r="DQ17" s="206">
        <f>[80]SS!$K$61</f>
        <v>2229.9999999999995</v>
      </c>
      <c r="DR17" s="206">
        <f>'[80]TS,VS,함수율'!$K$61</f>
        <v>0</v>
      </c>
      <c r="DS17" s="126">
        <f t="shared" ref="DS17" si="210">IF(ISERROR(DR17/DQ17)=FALSE, DR17/DQ17, "0")*100</f>
        <v>0</v>
      </c>
      <c r="DT17" s="243">
        <f>'[67]1'!$O$45</f>
        <v>0</v>
      </c>
      <c r="DU17" s="211">
        <f>'[67]1'!$O$46</f>
        <v>0</v>
      </c>
      <c r="DV17" s="210">
        <f>'[67]1'!$O$47</f>
        <v>0</v>
      </c>
      <c r="DW17" s="210">
        <f>'[67]1'!$O$48</f>
        <v>0</v>
      </c>
      <c r="DX17" s="13" t="e">
        <f t="shared" ref="DX17" si="211">DW17/DY17*10000</f>
        <v>#DIV/0!</v>
      </c>
      <c r="DY17" s="206">
        <f>'[67]1'!$O$53</f>
        <v>0</v>
      </c>
      <c r="DZ17" s="206">
        <f>'[67]1'!$O$54</f>
        <v>0</v>
      </c>
      <c r="EA17" s="93">
        <f t="shared" ref="EA17" si="212">IF(ISERROR(DZ17/DY17)=FALSE, DZ17/DY17, "0")*100</f>
        <v>0</v>
      </c>
      <c r="EB17" s="210">
        <f>'[67]1'!$P$45</f>
        <v>0</v>
      </c>
      <c r="EC17" s="211">
        <f>'[67]1'!$P$46</f>
        <v>0</v>
      </c>
      <c r="ED17" s="210">
        <f>'[67]1'!$P$47</f>
        <v>0</v>
      </c>
      <c r="EE17" s="210">
        <f>'[67]1'!$P$48</f>
        <v>0</v>
      </c>
      <c r="EF17" s="13" t="e">
        <f t="shared" ref="EF17" si="213">EE17/EG17*10000</f>
        <v>#DIV/0!</v>
      </c>
      <c r="EG17" s="206">
        <f>'[67]1'!$P$53</f>
        <v>0</v>
      </c>
      <c r="EH17" s="206">
        <f>'[67]1'!$P$54</f>
        <v>0</v>
      </c>
      <c r="EI17" s="93">
        <f t="shared" ref="EI17" si="214">IF(ISERROR(EH17/EG17)=FALSE, EH17/EG17, "0")*100</f>
        <v>0</v>
      </c>
      <c r="EJ17" s="174">
        <f>(BC17*'수질 DATA관리'!J17)/1980/1000</f>
        <v>0</v>
      </c>
      <c r="EK17" s="173">
        <f>(BC17*'수질 DATA관리'!J17)/1980/EV17</f>
        <v>0</v>
      </c>
      <c r="EL17" s="174">
        <f t="shared" ref="EL17" si="215">BC17/BF17</f>
        <v>0</v>
      </c>
      <c r="EM17" s="175">
        <f t="shared" ref="EM17" si="216">BC17/BG17</f>
        <v>0</v>
      </c>
      <c r="EN17" s="175">
        <f>(1980/'수질 DATA관리'!J17*24)</f>
        <v>41.563893991078459</v>
      </c>
      <c r="EO17" s="175">
        <f>(1980*EV17)/('수질 DATA관리'!Y17*'수질 DATA관리'!AA17)/10000</f>
        <v>29.859607371559047</v>
      </c>
      <c r="EP17" s="261" t="str">
        <f>[80]일반사항!$G$50</f>
        <v>Vorticella외 다수</v>
      </c>
      <c r="EQ17" s="243">
        <f>[80]일반사항!$C$50</f>
        <v>9.4</v>
      </c>
      <c r="ER17" s="211">
        <f>[80]일반사항!$D$50</f>
        <v>6.3900000000000006</v>
      </c>
      <c r="ES17" s="210">
        <f>[80]일반사항!$E$50</f>
        <v>3.1500000000000004</v>
      </c>
      <c r="ET17" s="210">
        <f>[80]일반사항!$F$50</f>
        <v>20</v>
      </c>
      <c r="EU17" s="13">
        <f t="shared" ref="EU17" si="217">ET17/EV17*10000</f>
        <v>74.349442379182136</v>
      </c>
      <c r="EV17" s="206">
        <f>[80]SS!$K$62</f>
        <v>2690.0000000000009</v>
      </c>
      <c r="EW17" s="206">
        <f>'[80]TS,VS,함수율'!$K$62</f>
        <v>0</v>
      </c>
      <c r="EX17" s="126">
        <f t="shared" ref="EX17" si="218">IF(ISERROR(EW17/EV17)=FALSE, EW17/EV17, "0")*100</f>
        <v>0</v>
      </c>
      <c r="EY17" s="231">
        <f>[80]일반사항!$C$35</f>
        <v>0</v>
      </c>
      <c r="EZ17" s="204">
        <f>[80]일반사항!$D$35</f>
        <v>0</v>
      </c>
      <c r="FA17" s="203">
        <f>[80]BOD!$K$35</f>
        <v>0</v>
      </c>
      <c r="FB17" s="203">
        <f>[80]TOC!$H$37</f>
        <v>0</v>
      </c>
      <c r="FC17" s="203">
        <f>'[80]TS,VS,함수율'!$I$36</f>
        <v>0</v>
      </c>
      <c r="FD17" s="205">
        <f>[80]TN!$H$37</f>
        <v>0</v>
      </c>
      <c r="FE17" s="205">
        <f>[80]TP!$H$37</f>
        <v>0</v>
      </c>
      <c r="FF17" s="257">
        <f>[80]총대장균!$J$37</f>
        <v>0</v>
      </c>
      <c r="FG17" s="231">
        <f>[80]일반사항!$C$36</f>
        <v>0</v>
      </c>
      <c r="FH17" s="204">
        <f>[80]일반사항!$D$36</f>
        <v>0</v>
      </c>
      <c r="FI17" s="203">
        <f>[80]BOD!$K$36</f>
        <v>0</v>
      </c>
      <c r="FJ17" s="203">
        <f>[80]TOC!$H$38</f>
        <v>0</v>
      </c>
      <c r="FK17" s="203">
        <f>'[80]TS,VS,함수율'!$I$37</f>
        <v>0</v>
      </c>
      <c r="FL17" s="205">
        <f>[80]TN!$H$38</f>
        <v>0</v>
      </c>
      <c r="FM17" s="205">
        <f>[80]TP!$H$38</f>
        <v>0</v>
      </c>
      <c r="FN17" s="257">
        <f>[80]총대장균!$J$38</f>
        <v>0</v>
      </c>
      <c r="FO17" s="231">
        <f>[80]일반사항!$C$37</f>
        <v>0</v>
      </c>
      <c r="FP17" s="204">
        <f>[80]일반사항!$D$37</f>
        <v>0</v>
      </c>
      <c r="FQ17" s="203">
        <f>[80]BOD!$K$37</f>
        <v>0</v>
      </c>
      <c r="FR17" s="203">
        <f>[80]TOC!$H$39</f>
        <v>0</v>
      </c>
      <c r="FS17" s="203">
        <f>[80]SS!$K$39</f>
        <v>0</v>
      </c>
      <c r="FT17" s="205">
        <f>[80]TN!$H$39</f>
        <v>0</v>
      </c>
      <c r="FU17" s="205">
        <f>[80]TP!$H$39</f>
        <v>0</v>
      </c>
      <c r="FV17" s="257">
        <f>[80]총대장균!$J$39</f>
        <v>0</v>
      </c>
      <c r="FW17" s="231">
        <f>[80]BOD!$K$38</f>
        <v>0</v>
      </c>
      <c r="FX17" s="203">
        <f>[80]TOC!$H$40</f>
        <v>0</v>
      </c>
      <c r="FY17" s="203">
        <f>[80]SS!$K$40</f>
        <v>0</v>
      </c>
      <c r="FZ17" s="205">
        <f>[80]TN!$H$40</f>
        <v>0</v>
      </c>
      <c r="GA17" s="287">
        <f>[80]TP!$H$40</f>
        <v>0</v>
      </c>
      <c r="GB17" s="293">
        <f>'[80]TS,VS,함수율'!$I$28</f>
        <v>0</v>
      </c>
      <c r="GC17" s="239">
        <f>'[80]TS,VS,함수율'!$K$28</f>
        <v>0</v>
      </c>
      <c r="GD17" s="93">
        <f t="shared" ref="GD17" si="219">IF(ISERROR(GC17/GB17)=FALSE, GC17/GB17, "0")*100</f>
        <v>0</v>
      </c>
      <c r="GE17" s="206">
        <f>'[80]TS,VS,함수율'!$I$29</f>
        <v>0</v>
      </c>
      <c r="GF17" s="206">
        <f>'[80]TS,VS,함수율'!$K$29</f>
        <v>0</v>
      </c>
      <c r="GG17" s="126">
        <f t="shared" ref="GG17" si="220">IF(ISERROR(GF17/GE17)=FALSE, GF17/GE17, "0")*100</f>
        <v>0</v>
      </c>
      <c r="GH17" s="231">
        <f>[80]BOD!$K$39</f>
        <v>0</v>
      </c>
      <c r="GI17" s="203">
        <f>[80]TOC!$H$41</f>
        <v>0</v>
      </c>
      <c r="GJ17" s="203">
        <f>[80]SS!$K$41</f>
        <v>0</v>
      </c>
      <c r="GK17" s="205">
        <f>[80]TN!$H$41</f>
        <v>0</v>
      </c>
      <c r="GL17" s="263">
        <f>[80]TP!$H$41</f>
        <v>0</v>
      </c>
      <c r="GM17" s="239">
        <f>'[80]TS,VS,함수율'!$I$30</f>
        <v>0</v>
      </c>
      <c r="GN17" s="206">
        <f>'[80]TS,VS,함수율'!$K$30</f>
        <v>0</v>
      </c>
      <c r="GO17" s="93">
        <f t="shared" ref="GO17" si="221">IF(ISERROR(GN17/GM17)=FALSE, GN17/GM17, "0")*100</f>
        <v>0</v>
      </c>
      <c r="GP17" s="252">
        <f>'[80]TS,VS,함수율'!$I$69</f>
        <v>0</v>
      </c>
      <c r="GQ17" s="231">
        <f>[80]일반사항!$C$40</f>
        <v>0</v>
      </c>
      <c r="GR17" s="204">
        <f>[80]일반사항!$D$40</f>
        <v>0</v>
      </c>
      <c r="GS17" s="203">
        <f>[80]BOD!$K$40</f>
        <v>0</v>
      </c>
      <c r="GT17" s="203">
        <f>[80]TOC!$H$42</f>
        <v>0</v>
      </c>
      <c r="GU17" s="203">
        <f>[80]SS!$K$42</f>
        <v>0</v>
      </c>
      <c r="GV17" s="205">
        <f>[80]TN!$H$42</f>
        <v>0</v>
      </c>
      <c r="GW17" s="205">
        <f>[80]TP!$H$42</f>
        <v>0</v>
      </c>
      <c r="GX17" s="257">
        <f>[80]총대장균!$J$42</f>
        <v>0</v>
      </c>
      <c r="GY17" s="231">
        <f>[80]일반사항!$C$41</f>
        <v>0</v>
      </c>
      <c r="GZ17" s="204">
        <f>[80]일반사항!$D$41</f>
        <v>0</v>
      </c>
      <c r="HA17" s="203">
        <f>[80]BOD!$K$41</f>
        <v>0</v>
      </c>
      <c r="HB17" s="203">
        <f>[80]TOC!$H$43</f>
        <v>0</v>
      </c>
      <c r="HC17" s="203">
        <f>[80]SS!$K$43</f>
        <v>0</v>
      </c>
      <c r="HD17" s="205">
        <f>[80]TN!$H$43</f>
        <v>0</v>
      </c>
      <c r="HE17" s="205">
        <f>[80]TP!$H$43</f>
        <v>0</v>
      </c>
      <c r="HF17" s="257">
        <f>[80]총대장균!$J$43</f>
        <v>0</v>
      </c>
      <c r="HG17" s="231">
        <f>[80]일반사항!$C$48</f>
        <v>0</v>
      </c>
      <c r="HH17" s="204">
        <f>[80]일반사항!$D$48</f>
        <v>0</v>
      </c>
      <c r="HI17" s="203">
        <f>[80]BOD!$K$48</f>
        <v>0</v>
      </c>
      <c r="HJ17" s="203">
        <f>[80]TOC!$H$50</f>
        <v>0</v>
      </c>
      <c r="HK17" s="203">
        <f>[80]SS!$K$50</f>
        <v>0</v>
      </c>
      <c r="HL17" s="205">
        <f>[80]TN!$H$50</f>
        <v>0</v>
      </c>
      <c r="HM17" s="205">
        <f>[80]TP!$H$50</f>
        <v>0</v>
      </c>
      <c r="HN17" s="257">
        <f>[80]총대장균!$J$50</f>
        <v>0</v>
      </c>
      <c r="HO17" s="231">
        <f>[80]일반사항!$C$42</f>
        <v>0</v>
      </c>
      <c r="HP17" s="204">
        <f>[80]일반사항!$D$42</f>
        <v>0</v>
      </c>
      <c r="HQ17" s="203">
        <f>[80]BOD!$K$42</f>
        <v>0</v>
      </c>
      <c r="HR17" s="203">
        <f>[80]TOC!$H$44</f>
        <v>0</v>
      </c>
      <c r="HS17" s="203">
        <f>[80]SS!$K$44</f>
        <v>0</v>
      </c>
      <c r="HT17" s="205">
        <f>[80]TN!$H$44</f>
        <v>0</v>
      </c>
      <c r="HU17" s="205">
        <f>[80]TP!$H$44</f>
        <v>0</v>
      </c>
      <c r="HV17" s="257">
        <f>[80]총대장균!$J$44</f>
        <v>0</v>
      </c>
      <c r="HW17" s="231">
        <f>[80]일반사항!$K$47</f>
        <v>0</v>
      </c>
      <c r="HX17" s="204">
        <f>[80]일반사항!$K$47</f>
        <v>0</v>
      </c>
      <c r="HY17" s="203">
        <f>[80]BOD!$K$47</f>
        <v>0</v>
      </c>
      <c r="HZ17" s="203">
        <f>[80]TOC!$H$49</f>
        <v>0</v>
      </c>
      <c r="IA17" s="203">
        <f>[80]SS!$K$49</f>
        <v>0</v>
      </c>
      <c r="IB17" s="205">
        <f>[80]TN!$H$49</f>
        <v>0</v>
      </c>
      <c r="IC17" s="205">
        <f>[80]TP!$H$49</f>
        <v>0</v>
      </c>
      <c r="ID17" s="257">
        <f>[80]총대장균!$J$49</f>
        <v>0</v>
      </c>
      <c r="IE17" s="231">
        <f>[80]일반사항!$C$43</f>
        <v>0</v>
      </c>
      <c r="IF17" s="204">
        <f>[80]일반사항!$D$43</f>
        <v>0</v>
      </c>
      <c r="IG17" s="203">
        <f>[80]BOD!$K$43</f>
        <v>0</v>
      </c>
      <c r="IH17" s="203">
        <f>[80]TOC!$H$45</f>
        <v>0</v>
      </c>
      <c r="II17" s="203">
        <f>[80]SS!$K$45</f>
        <v>0</v>
      </c>
      <c r="IJ17" s="205">
        <f>[80]TN!$H$45</f>
        <v>0</v>
      </c>
      <c r="IK17" s="205">
        <f>[80]TP!$H$45</f>
        <v>0</v>
      </c>
      <c r="IL17" s="257">
        <f>[80]총대장균!$J$45</f>
        <v>0</v>
      </c>
      <c r="IM17" s="231">
        <f>[80]일반사항!$C$44</f>
        <v>0</v>
      </c>
      <c r="IN17" s="204">
        <f>[80]일반사항!$D$44</f>
        <v>0</v>
      </c>
      <c r="IO17" s="203">
        <f>[80]BOD!$K$44</f>
        <v>0</v>
      </c>
      <c r="IP17" s="203">
        <f>[80]TOC!$H$46</f>
        <v>0</v>
      </c>
      <c r="IQ17" s="203">
        <f>[80]SS!$K$46</f>
        <v>0</v>
      </c>
      <c r="IR17" s="205">
        <f>[80]TN!$H$46</f>
        <v>0</v>
      </c>
      <c r="IS17" s="205">
        <f>[80]TP!$H$46</f>
        <v>0</v>
      </c>
      <c r="IT17" s="257">
        <f>[80]총대장균!$J$46</f>
        <v>0</v>
      </c>
      <c r="IU17" s="231">
        <f>[80]일반사항!$C$45</f>
        <v>0</v>
      </c>
      <c r="IV17" s="204">
        <f>[80]일반사항!$D$45</f>
        <v>0</v>
      </c>
      <c r="IW17" s="203">
        <f>[80]BOD!$K$45</f>
        <v>0</v>
      </c>
      <c r="IX17" s="203">
        <f>[80]TOC!$H$47</f>
        <v>0</v>
      </c>
      <c r="IY17" s="203">
        <f>[80]SS!$K$47</f>
        <v>0</v>
      </c>
      <c r="IZ17" s="205">
        <f>[80]TN!$H$47</f>
        <v>0</v>
      </c>
      <c r="JA17" s="205">
        <f>[80]TP!$H$47</f>
        <v>0</v>
      </c>
      <c r="JB17" s="257">
        <f>[80]총대장균!$J$47</f>
        <v>0</v>
      </c>
      <c r="JC17" s="231">
        <f>[80]일반사항!$C$46</f>
        <v>0</v>
      </c>
      <c r="JD17" s="204">
        <f>[80]일반사항!$D$46</f>
        <v>0</v>
      </c>
      <c r="JE17" s="203">
        <f>[80]BOD!$K$46</f>
        <v>0</v>
      </c>
      <c r="JF17" s="203">
        <f>[80]TOC!$H$48</f>
        <v>0</v>
      </c>
      <c r="JG17" s="203">
        <f>[80]SS!$K$48</f>
        <v>0</v>
      </c>
      <c r="JH17" s="205">
        <f>[80]TN!$H$48</f>
        <v>0</v>
      </c>
      <c r="JI17" s="205">
        <f>[80]TP!$H$48</f>
        <v>0</v>
      </c>
      <c r="JJ17" s="257">
        <f>[80]총대장균!$J$48</f>
        <v>0</v>
      </c>
      <c r="JK17" s="595"/>
      <c r="JL17" s="131">
        <f>[80]일반사항!$C$52</f>
        <v>9.3500000000000014</v>
      </c>
      <c r="JM17" s="644">
        <f>[80]일반사항!$D$52</f>
        <v>7.415</v>
      </c>
      <c r="JN17" s="131">
        <f>[80]BOD!$K$49</f>
        <v>0</v>
      </c>
      <c r="JO17" s="131">
        <f>[80]TOC!$H$51</f>
        <v>80.246896682767996</v>
      </c>
      <c r="JP17" s="131">
        <f>[80]SS!$K$51</f>
        <v>156.66666666666677</v>
      </c>
      <c r="JQ17" s="131">
        <f>[80]TN!$H$51</f>
        <v>46.819199999999995</v>
      </c>
      <c r="JR17" s="131">
        <f>[80]TP!$H$51</f>
        <v>4.2847200000000001</v>
      </c>
      <c r="JS17" s="131">
        <f>[80]총대장균!$J$51</f>
        <v>140000</v>
      </c>
      <c r="JT17" s="645">
        <f>[80]일반사항!$H$52</f>
        <v>32.773439999999994</v>
      </c>
      <c r="JU17" s="645">
        <f>[80]일반사항!$I$52</f>
        <v>2.3409599999999999</v>
      </c>
      <c r="JV17" s="644">
        <f>[80]일반사항!$K$52</f>
        <v>3.7847200000000001</v>
      </c>
      <c r="JW17" s="131">
        <f>[80]일반사항!$C$53</f>
        <v>9.5</v>
      </c>
      <c r="JX17" s="644">
        <f>[80]일반사항!$D$53</f>
        <v>6.9049999999999994</v>
      </c>
      <c r="JY17" s="131">
        <f>[80]BOD!$K$50</f>
        <v>0</v>
      </c>
      <c r="JZ17" s="131">
        <f>[80]TOC!$H$52</f>
        <v>3.995862285416</v>
      </c>
      <c r="KA17" s="131">
        <f>[80]SS!$K$52</f>
        <v>0.80000000000001137</v>
      </c>
      <c r="KB17" s="131">
        <f>[80]TN!$H$52</f>
        <v>9.7826399999999989</v>
      </c>
      <c r="KC17" s="131">
        <f>[80]TP!$H$52</f>
        <v>0.19027199999999997</v>
      </c>
      <c r="KD17" s="131">
        <f>[80]총대장균!$J$52</f>
        <v>2.5</v>
      </c>
      <c r="KE17" s="645">
        <f>[80]일반사항!$H$53</f>
        <v>1.9565279999999998</v>
      </c>
      <c r="KF17" s="645">
        <f>[80]일반사항!$I$53</f>
        <v>7.8261119999999993</v>
      </c>
      <c r="KG17" s="644">
        <f>[80]일반사항!$K$53</f>
        <v>0.18027199999999996</v>
      </c>
      <c r="KH17" s="645">
        <f>[80]일반사항!$C$54</f>
        <v>9.4499999999999993</v>
      </c>
      <c r="KI17" s="645">
        <f>[80]일반사항!$D$54</f>
        <v>6.9049999999999994</v>
      </c>
      <c r="KJ17" s="131">
        <f>[80]BOD!$K$51</f>
        <v>0</v>
      </c>
      <c r="KK17" s="131">
        <f>[80]TOC!$H$53</f>
        <v>3.9220097617919998</v>
      </c>
      <c r="KL17" s="131">
        <f>[80]SS!$K$53</f>
        <v>6.8000000000000105</v>
      </c>
      <c r="KM17" s="131">
        <f>[80]TN!$H$53</f>
        <v>8.4921600000000002</v>
      </c>
      <c r="KN17" s="131">
        <f>[80]TP!$H$53</f>
        <v>0.168576</v>
      </c>
      <c r="KO17" s="131">
        <f>[80]총대장균!$J$53</f>
        <v>2</v>
      </c>
      <c r="KP17" s="645">
        <f>[80]일반사항!$H$54</f>
        <v>1.6984320000000002</v>
      </c>
      <c r="KQ17" s="645">
        <f>[80]일반사항!$I$54</f>
        <v>6.7937280000000007</v>
      </c>
      <c r="KR17" s="644">
        <f>[80]일반사항!$K$54</f>
        <v>0.15857599999999999</v>
      </c>
      <c r="KS17" s="131">
        <f>'[80]TS,VS,함수율'!$I$39</f>
        <v>0</v>
      </c>
      <c r="KT17" s="131">
        <f>'[80]TS,VS,함수율'!$K$39</f>
        <v>0</v>
      </c>
      <c r="KU17" s="93">
        <f t="shared" ref="KU17" si="222">IF(ISERROR(KT17/KS17)=FALSE, KT17/KS17, "0")*100</f>
        <v>0</v>
      </c>
      <c r="KV17" s="131">
        <f t="shared" ref="KV17" si="223">KS17</f>
        <v>0</v>
      </c>
      <c r="KW17" s="131">
        <f t="shared" ref="KW17" si="224">KT17</f>
        <v>0</v>
      </c>
      <c r="KX17" s="667">
        <f t="shared" ref="KX17" si="225">KU17</f>
        <v>0</v>
      </c>
      <c r="KY17" s="131">
        <f>[80]BOD!$K$52</f>
        <v>0</v>
      </c>
      <c r="KZ17" s="131">
        <f>[80]TOC!$H$54</f>
        <v>0</v>
      </c>
      <c r="LA17" s="131">
        <f>[80]SS!$K$54</f>
        <v>0</v>
      </c>
      <c r="LB17" s="131">
        <f>[80]TN!$H$54</f>
        <v>0</v>
      </c>
      <c r="LC17" s="131">
        <f>[80]TP!$H$54</f>
        <v>0</v>
      </c>
      <c r="LD17" s="131">
        <f>'[80]TS,VS,함수율'!$I$38</f>
        <v>0</v>
      </c>
      <c r="LE17" s="131">
        <f>'[80]TS,VS,함수율'!$K$38</f>
        <v>0</v>
      </c>
      <c r="LF17" s="667">
        <f t="shared" ref="LF17" si="226">KU17</f>
        <v>0</v>
      </c>
      <c r="LG17" s="666">
        <f>'[80]TS,VS,함수율'!$I$70</f>
        <v>0</v>
      </c>
      <c r="LH17" s="131">
        <f>[80]일반사항!$C$51</f>
        <v>9.6499999999999986</v>
      </c>
      <c r="LI17" s="644">
        <f>[80]일반사항!$D$51</f>
        <v>6.7349999999999994</v>
      </c>
      <c r="LJ17" s="131">
        <f>[80]일반사항!$E$51</f>
        <v>3.75</v>
      </c>
      <c r="LM17" s="666">
        <f>[80]SS!$K$63</f>
        <v>8179.9999999999982</v>
      </c>
      <c r="LN17" s="131">
        <f>'[80]TS,VS,함수율'!$K$63</f>
        <v>0</v>
      </c>
      <c r="LO17" s="93">
        <f t="shared" ref="LO17" si="227">IF(ISERROR(LN17/LM17)=FALSE, LN17/LM17, "0")*100</f>
        <v>0</v>
      </c>
      <c r="LP17" s="131">
        <f>(JL17*'수질 DATA관리'!AP17)/1315.6/1000</f>
        <v>1.2877926421404685E-2</v>
      </c>
      <c r="LQ17" s="209">
        <f>IF((LM17=0),0,(JN17*'수질 DATA관리'!AP17)/LM17/1315.6)</f>
        <v>0</v>
      </c>
      <c r="LR17" s="208">
        <f t="shared" ref="LR17" si="228">IF((JN17=0),0,JN17/JQ17)</f>
        <v>0</v>
      </c>
      <c r="LS17" s="208">
        <f t="shared" ref="LS17" si="229">IF((JN17=0),0,JN17/JR17)</f>
        <v>0</v>
      </c>
      <c r="LT17" s="645">
        <f>(1315.6/'수질 DATA관리'!AP17)*24</f>
        <v>17.425165562913907</v>
      </c>
      <c r="LU17" s="645">
        <f>IFERROR((1315.6*LM17)/('수질 DATA관리'!BD17*LM17),"-")</f>
        <v>54.816666666666663</v>
      </c>
      <c r="LV17" s="644">
        <f>('수질 DATA관리'!AY17+'수질 DATA관리'!AZ17)/'수질 DATA관리'!AP17</f>
        <v>1.4569536423841059</v>
      </c>
      <c r="LW17" s="131" t="str">
        <f>[80]일반사항!$G$51</f>
        <v>Tokophrya 외 소수</v>
      </c>
    </row>
    <row r="18" spans="1:335" s="131" customFormat="1" ht="17.25" customHeight="1">
      <c r="A18" s="200">
        <f>[81]일반사항!$B$4</f>
        <v>44211</v>
      </c>
      <c r="B18" s="201" t="str">
        <f>[81]일반사항!$C$6</f>
        <v>맑음</v>
      </c>
      <c r="C18" s="555"/>
      <c r="D18" s="202">
        <f>[81]일반사항!$E$6</f>
        <v>-0.9</v>
      </c>
      <c r="E18" s="245">
        <f>[81]일반사항!$H$6</f>
        <v>0</v>
      </c>
      <c r="F18" s="231">
        <f>[81]일반사항!$C$26</f>
        <v>12.7</v>
      </c>
      <c r="G18" s="204">
        <f>[81]일반사항!$D$26</f>
        <v>7.34</v>
      </c>
      <c r="H18" s="203">
        <f>[81]BOD!$K$26</f>
        <v>252.37500000000003</v>
      </c>
      <c r="I18" s="203">
        <f>[81]TOC!$H$28</f>
        <v>191.27986270392401</v>
      </c>
      <c r="J18" s="203">
        <f>[81]SS!$K$28</f>
        <v>240.00000000000009</v>
      </c>
      <c r="K18" s="205">
        <f>[81]TN!$H$28</f>
        <v>49.4604</v>
      </c>
      <c r="L18" s="205">
        <f>[81]TP!$H$28</f>
        <v>4.8040800000000008</v>
      </c>
      <c r="M18" s="270">
        <f>[81]총대장균!$J$28</f>
        <v>220000</v>
      </c>
      <c r="N18" s="272">
        <f>[81]일반사항!$H$26</f>
        <v>34.622279999999996</v>
      </c>
      <c r="O18" s="233">
        <f>[81]일반사항!$I$26</f>
        <v>2.47302</v>
      </c>
      <c r="P18" s="252">
        <f>[81]일반사항!$K$26</f>
        <v>4.3040800000000008</v>
      </c>
      <c r="Q18" s="231">
        <f>[81]일반사항!$C$27</f>
        <v>12.8</v>
      </c>
      <c r="R18" s="204">
        <f>[81]일반사항!$D$27</f>
        <v>7.25</v>
      </c>
      <c r="S18" s="203">
        <f>[81]BOD!$K$27</f>
        <v>234.375</v>
      </c>
      <c r="T18" s="203">
        <f>[81]TOC!$H$29</f>
        <v>138.67207110894</v>
      </c>
      <c r="U18" s="203">
        <f>[81]SS!$K$29</f>
        <v>159.99999999999991</v>
      </c>
      <c r="V18" s="205">
        <f>[81]TN!$H$29</f>
        <v>44.632800000000003</v>
      </c>
      <c r="W18" s="205">
        <f>[81]TP!$H$29</f>
        <v>4.3747199999999999</v>
      </c>
      <c r="X18" s="257">
        <f>[81]총대장균!$J$29</f>
        <v>170000</v>
      </c>
      <c r="Y18" s="239">
        <f>'[81]TS,VS,함수율'!$I$31</f>
        <v>19350.000000000022</v>
      </c>
      <c r="Z18" s="206">
        <f>'[81]TS,VS,함수율'!$K$31</f>
        <v>14329.999999999996</v>
      </c>
      <c r="AA18" s="126">
        <f t="shared" ref="AA18" si="230">IF(ISERROR(Z18/Y18)=FALSE, Z18/Y18, "0")*100</f>
        <v>74.05684754521954</v>
      </c>
      <c r="AB18" s="239">
        <f>'[81]TS,VS,함수율'!$I$35</f>
        <v>18470.000000000029</v>
      </c>
      <c r="AC18" s="206">
        <f>'[81]TS,VS,함수율'!$K$35</f>
        <v>13750.000000000016</v>
      </c>
      <c r="AD18" s="126">
        <f t="shared" ref="AD18" si="231">IF(ISERROR(AC18/AB18)=FALSE, AC18/AB18, "0")*100</f>
        <v>74.445046020573884</v>
      </c>
      <c r="AE18" s="231">
        <f>[81]일반사항!$C$28</f>
        <v>12.8</v>
      </c>
      <c r="AF18" s="204">
        <f>[81]일반사항!$D$28</f>
        <v>7.12</v>
      </c>
      <c r="AG18" s="203">
        <f>[81]BOD!$K$28</f>
        <v>0</v>
      </c>
      <c r="AH18" s="203">
        <f>[81]TOC!$H$30</f>
        <v>0</v>
      </c>
      <c r="AI18" s="203">
        <f>[81]SS!$K$30</f>
        <v>105.99999999999994</v>
      </c>
      <c r="AJ18" s="205">
        <f>[81]TN!$H$30</f>
        <v>36.760800000000003</v>
      </c>
      <c r="AK18" s="205">
        <f>[81]TP!$H$30</f>
        <v>3.62256</v>
      </c>
      <c r="AL18" s="257">
        <f>[81]총대장균!$J$30</f>
        <v>130000</v>
      </c>
      <c r="AM18" s="231">
        <f>[81]일반사항!$C$29</f>
        <v>12.7</v>
      </c>
      <c r="AN18" s="204">
        <f>[81]일반사항!$D$29</f>
        <v>6.85</v>
      </c>
      <c r="AO18" s="203">
        <f>[81]BOD!$K$29</f>
        <v>0</v>
      </c>
      <c r="AP18" s="203">
        <f>[81]TOC!$H$31</f>
        <v>0</v>
      </c>
      <c r="AQ18" s="203">
        <f>[81]SS!$K$31</f>
        <v>5.1999999999999895</v>
      </c>
      <c r="AR18" s="205">
        <f>[81]TN!$H$31</f>
        <v>13.229760000000002</v>
      </c>
      <c r="AS18" s="205">
        <f>[81]TP!$H$31</f>
        <v>0.17539200000000002</v>
      </c>
      <c r="AT18" s="257">
        <f>[81]총대장균!$J$31</f>
        <v>420</v>
      </c>
      <c r="AU18" s="233">
        <f>[81]일반사항!$H$29</f>
        <v>2.6459520000000007</v>
      </c>
      <c r="AV18" s="207">
        <f>[81]일반사항!$I$29</f>
        <v>10.583808000000003</v>
      </c>
      <c r="AW18" s="260">
        <f>[81]일반사항!$K$29</f>
        <v>0.14539200000000002</v>
      </c>
      <c r="AX18" s="239">
        <f>'[81]TS,VS,함수율'!$I$32</f>
        <v>8119.9999999999936</v>
      </c>
      <c r="AY18" s="206">
        <f>'[81]TS,VS,함수율'!$K$32</f>
        <v>6049.9999999999773</v>
      </c>
      <c r="AZ18" s="126">
        <f t="shared" ref="AZ18" si="232">IF(ISERROR(AY18/AX18)=FALSE, AY18/AX18, "0")*100</f>
        <v>74.507389162561353</v>
      </c>
      <c r="BA18" s="231">
        <f>[81]일반사항!$C$30</f>
        <v>12.8</v>
      </c>
      <c r="BB18" s="204">
        <f>[81]일반사항!$D$30</f>
        <v>7.28</v>
      </c>
      <c r="BC18" s="203">
        <f>[81]BOD!$K$30</f>
        <v>0</v>
      </c>
      <c r="BD18" s="203">
        <f>[81]TOC!$H$32</f>
        <v>0</v>
      </c>
      <c r="BE18" s="203">
        <f>[81]SS!$K$32</f>
        <v>216.66666666666666</v>
      </c>
      <c r="BF18" s="205">
        <f>[81]TN!$H$32</f>
        <v>46.895999999999994</v>
      </c>
      <c r="BG18" s="205">
        <f>[81]TP!$H$32</f>
        <v>4.7311200000000007</v>
      </c>
      <c r="BH18" s="257">
        <f>[81]총대장균!$J$32</f>
        <v>210000</v>
      </c>
      <c r="BI18" s="231">
        <f>[81]일반사항!$C$31</f>
        <v>13</v>
      </c>
      <c r="BJ18" s="204">
        <f>[81]일반사항!$D$31</f>
        <v>6.92</v>
      </c>
      <c r="BK18" s="203">
        <f>[81]BOD!$K$31</f>
        <v>0</v>
      </c>
      <c r="BL18" s="203">
        <f>[81]TOC!$H$33</f>
        <v>0</v>
      </c>
      <c r="BM18" s="203">
        <f>[81]SS!$K$33</f>
        <v>25.599999999999966</v>
      </c>
      <c r="BN18" s="205">
        <f>[81]TN!$H$33</f>
        <v>11.720879999999998</v>
      </c>
      <c r="BO18" s="205">
        <f>[81]TP!$H$33</f>
        <v>0.510432</v>
      </c>
      <c r="BP18" s="257">
        <f>[81]총대장균!$J$33</f>
        <v>500</v>
      </c>
      <c r="BQ18" s="233">
        <f>[81]일반사항!$H$31</f>
        <v>1.1720879999999998</v>
      </c>
      <c r="BR18" s="207">
        <f>[81]일반사항!$I$31</f>
        <v>10.548791999999999</v>
      </c>
      <c r="BS18" s="260">
        <f>[81]일반사항!$K$31</f>
        <v>0.44043199999999999</v>
      </c>
      <c r="BT18" s="239">
        <f>'[81]TS,VS,함수율'!$I$33</f>
        <v>10530.000000000016</v>
      </c>
      <c r="BU18" s="206">
        <f>'[81]TS,VS,함수율'!$K$33</f>
        <v>7450</v>
      </c>
      <c r="BV18" s="126">
        <f t="shared" ref="BV18" si="233">IF(ISERROR(BU18/BT18)=FALSE, BU18/BT18, "0")*100</f>
        <v>70.750237416903971</v>
      </c>
      <c r="BW18" s="231">
        <f>[81]일반사항!$C$32</f>
        <v>12.9</v>
      </c>
      <c r="BX18" s="204">
        <f>[81]일반사항!$D$32</f>
        <v>6.78</v>
      </c>
      <c r="BY18" s="203">
        <f>[81]BOD!$K$32</f>
        <v>0</v>
      </c>
      <c r="BZ18" s="203">
        <f>[81]TOC!$H$34</f>
        <v>0</v>
      </c>
      <c r="CA18" s="203">
        <f>[81]SS!$K$34</f>
        <v>4</v>
      </c>
      <c r="CB18" s="205">
        <f>[81]TN!$H$34</f>
        <v>12.330719999999999</v>
      </c>
      <c r="CC18" s="205">
        <f>[81]TP!$H$34</f>
        <v>0.273312</v>
      </c>
      <c r="CD18" s="257">
        <f>[81]총대장균!$J$34</f>
        <v>420</v>
      </c>
      <c r="CE18" s="231">
        <f>[81]일반사항!$C$33</f>
        <v>12.9</v>
      </c>
      <c r="CF18" s="204">
        <f>[81]일반사항!$D$33</f>
        <v>6.71</v>
      </c>
      <c r="CG18" s="203">
        <f>[81]BOD!$K$33</f>
        <v>0</v>
      </c>
      <c r="CH18" s="203">
        <f>[81]TOC!$H$35</f>
        <v>0</v>
      </c>
      <c r="CI18" s="203">
        <f>[81]SS!$K$35</f>
        <v>3.1999999999999886</v>
      </c>
      <c r="CJ18" s="205">
        <f>[81]TN!$H$35</f>
        <v>11.90808</v>
      </c>
      <c r="CK18" s="205">
        <f>[81]TP!$H$35</f>
        <v>0.15268799999999996</v>
      </c>
      <c r="CL18" s="257">
        <f>[81]총대장균!$J$35</f>
        <v>30</v>
      </c>
      <c r="CM18" s="233">
        <f>[81]일반사항!$H$33</f>
        <v>2.3816160000000002</v>
      </c>
      <c r="CN18" s="207">
        <f>[81]일반사항!$I$33</f>
        <v>9.5264640000000007</v>
      </c>
      <c r="CO18" s="260">
        <f>[81]일반사항!$K$33</f>
        <v>0.14268799999999995</v>
      </c>
      <c r="CP18" s="239">
        <f>'[81]TS,VS,함수율'!$I$34</f>
        <v>629.99999999999727</v>
      </c>
      <c r="CQ18" s="206">
        <f>'[81]TS,VS,함수율'!$K$34</f>
        <v>449.99999999997272</v>
      </c>
      <c r="CR18" s="126">
        <f t="shared" ref="CR18" si="234">IF(ISERROR(CQ18/CP18)=FALSE, CQ18/CP18, "0")*100</f>
        <v>71.428571428567409</v>
      </c>
      <c r="CS18" s="231">
        <f>[81]일반사항!$C$34</f>
        <v>13.2</v>
      </c>
      <c r="CT18" s="204">
        <f>[81]일반사항!$D$34</f>
        <v>6.68</v>
      </c>
      <c r="CU18" s="203">
        <f>[81]BOD!$K$34</f>
        <v>0.83000000000000007</v>
      </c>
      <c r="CV18" s="203">
        <f>[81]TOC!$H$36</f>
        <v>8.8186090782399997</v>
      </c>
      <c r="CW18" s="203">
        <f>[81]SS!$K$36</f>
        <v>5.4000000000000057</v>
      </c>
      <c r="CX18" s="205">
        <f>[81]TN!$H$36</f>
        <v>11.174879999999998</v>
      </c>
      <c r="CY18" s="205">
        <f>[81]TP!$H$36</f>
        <v>0.11303999999999999</v>
      </c>
      <c r="CZ18" s="257">
        <f>[81]총대장균!$J$36</f>
        <v>6</v>
      </c>
      <c r="DA18" s="233">
        <f>[81]일반사항!$H$34</f>
        <v>2.2349759999999996</v>
      </c>
      <c r="DB18" s="207">
        <f>[81]일반사항!$I$34</f>
        <v>8.9399039999999985</v>
      </c>
      <c r="DC18" s="260">
        <f>[81]일반사항!$K$34</f>
        <v>0.10303999999999999</v>
      </c>
      <c r="DD18" s="242">
        <f>(AG18*('수질 DATA관리'!L18-'수질 DATA관리'!J18))/3120/1000</f>
        <v>0</v>
      </c>
      <c r="DE18" s="209">
        <f>IF((DQ18=0),0,(AG18*('수질 DATA관리'!L18-'수질 DATA관리'!J18))/DQ18/3120)</f>
        <v>0</v>
      </c>
      <c r="DF18" s="208">
        <f t="shared" ref="DF18" si="235">IF((AJ18=0),0,AG18/AJ18)</f>
        <v>0</v>
      </c>
      <c r="DG18" s="207">
        <f t="shared" ref="DG18" si="236">IF((AK18=0),0,(AG18/AK18))</f>
        <v>0</v>
      </c>
      <c r="DH18" s="207">
        <f>(3120/('수질 DATA관리'!L18-'수질 DATA관리'!J18))*24</f>
        <v>11.943345667985199</v>
      </c>
      <c r="DI18" s="207">
        <f>(3120*DQ18)/('수질 DATA관리'!Q18*'수질 DATA관리'!S18)/10000</f>
        <v>18.642350557244175</v>
      </c>
      <c r="DJ18" s="207">
        <f>('수질 DATA관리'!R18/('수질 DATA관리'!L18-'수질 DATA관리'!J18))*100</f>
        <v>62.917889498532595</v>
      </c>
      <c r="DK18" s="261" t="str">
        <f>[81]일반사항!$G$49</f>
        <v>Acineta외 다수</v>
      </c>
      <c r="DL18" s="243">
        <f>[81]일반사항!$C$49</f>
        <v>12.8</v>
      </c>
      <c r="DM18" s="210">
        <f>[81]일반사항!$D$49</f>
        <v>6.65</v>
      </c>
      <c r="DN18" s="210">
        <f>[81]일반사항!$E$49</f>
        <v>3.9</v>
      </c>
      <c r="DO18" s="210">
        <f>[81]일반사항!$F$49</f>
        <v>31</v>
      </c>
      <c r="DP18" s="13">
        <f t="shared" ref="DP18" si="237">DO18/DQ18*10000</f>
        <v>134.78260869565219</v>
      </c>
      <c r="DQ18" s="206">
        <f>[81]SS!$K$61</f>
        <v>2300</v>
      </c>
      <c r="DR18" s="206">
        <f>'[81]TS,VS,함수율'!$K$61</f>
        <v>1910.0000000000009</v>
      </c>
      <c r="DS18" s="126">
        <f t="shared" ref="DS18" si="238">IF(ISERROR(DR18/DQ18)=FALSE, DR18/DQ18, "0")*100</f>
        <v>83.043478260869605</v>
      </c>
      <c r="DT18" s="243">
        <f>'[67]1'!$O$45</f>
        <v>0</v>
      </c>
      <c r="DU18" s="211">
        <f>'[67]1'!$O$46</f>
        <v>0</v>
      </c>
      <c r="DV18" s="210">
        <f>'[67]1'!$O$47</f>
        <v>0</v>
      </c>
      <c r="DW18" s="210">
        <f>'[67]1'!$O$48</f>
        <v>0</v>
      </c>
      <c r="DX18" s="13" t="e">
        <f t="shared" ref="DX18" si="239">DW18/DY18*10000</f>
        <v>#DIV/0!</v>
      </c>
      <c r="DY18" s="206">
        <f>'[67]1'!$O$53</f>
        <v>0</v>
      </c>
      <c r="DZ18" s="206">
        <f>'[67]1'!$O$54</f>
        <v>0</v>
      </c>
      <c r="EA18" s="93">
        <f t="shared" ref="EA18" si="240">IF(ISERROR(DZ18/DY18)=FALSE, DZ18/DY18, "0")*100</f>
        <v>0</v>
      </c>
      <c r="EB18" s="210">
        <f>'[67]1'!$P$45</f>
        <v>0</v>
      </c>
      <c r="EC18" s="211">
        <f>'[67]1'!$P$46</f>
        <v>0</v>
      </c>
      <c r="ED18" s="210">
        <f>'[67]1'!$P$47</f>
        <v>0</v>
      </c>
      <c r="EE18" s="210">
        <f>'[67]1'!$P$48</f>
        <v>0</v>
      </c>
      <c r="EF18" s="13" t="e">
        <f t="shared" ref="EF18" si="241">EE18/EG18*10000</f>
        <v>#DIV/0!</v>
      </c>
      <c r="EG18" s="206">
        <f>'[67]1'!$P$53</f>
        <v>0</v>
      </c>
      <c r="EH18" s="206">
        <f>'[67]1'!$P$54</f>
        <v>0</v>
      </c>
      <c r="EI18" s="93">
        <f t="shared" ref="EI18" si="242">IF(ISERROR(EH18/EG18)=FALSE, EH18/EG18, "0")*100</f>
        <v>0</v>
      </c>
      <c r="EJ18" s="174">
        <f>(BC18*'수질 DATA관리'!J18)/1980/1000</f>
        <v>0</v>
      </c>
      <c r="EK18" s="173">
        <f>(BC18*'수질 DATA관리'!J18)/1980/EV18</f>
        <v>0</v>
      </c>
      <c r="EL18" s="174">
        <f t="shared" ref="EL18" si="243">BC18/BF18</f>
        <v>0</v>
      </c>
      <c r="EM18" s="175">
        <f t="shared" ref="EM18" si="244">BC18/BG18</f>
        <v>0</v>
      </c>
      <c r="EN18" s="175">
        <f>(1980/'수질 DATA관리'!J18*24)</f>
        <v>40.394423665419922</v>
      </c>
      <c r="EO18" s="175">
        <f>(1980*EV18)/('수질 DATA관리'!Y18*'수질 DATA관리'!AA18)/10000</f>
        <v>20.861737465239091</v>
      </c>
      <c r="EP18" s="261" t="str">
        <f>[81]일반사항!$G$50</f>
        <v>Vorticella외 다수</v>
      </c>
      <c r="EQ18" s="243">
        <f>[81]일반사항!$C$50</f>
        <v>13.2</v>
      </c>
      <c r="ER18" s="211">
        <f>[81]일반사항!$D$50</f>
        <v>6.72</v>
      </c>
      <c r="ES18" s="210">
        <f>[81]일반사항!$E$50</f>
        <v>2.8</v>
      </c>
      <c r="ET18" s="210">
        <f>[81]일반사항!$F$50</f>
        <v>20</v>
      </c>
      <c r="EU18" s="13">
        <f t="shared" ref="EU18" si="245">ET18/EV18*10000</f>
        <v>95.238095238095241</v>
      </c>
      <c r="EV18" s="206">
        <f>[81]SS!$K$62</f>
        <v>2100</v>
      </c>
      <c r="EW18" s="206">
        <f>'[81]TS,VS,함수율'!$K$62</f>
        <v>1720.0000000000002</v>
      </c>
      <c r="EX18" s="126">
        <f t="shared" ref="EX18" si="246">IF(ISERROR(EW18/EV18)=FALSE, EW18/EV18, "0")*100</f>
        <v>81.904761904761912</v>
      </c>
      <c r="EY18" s="231">
        <f>[81]일반사항!$C$35</f>
        <v>12.7</v>
      </c>
      <c r="EZ18" s="204">
        <f>[81]일반사항!$D$35</f>
        <v>7.34</v>
      </c>
      <c r="FA18" s="203">
        <f>[81]BOD!$K$35</f>
        <v>0</v>
      </c>
      <c r="FB18" s="203">
        <f>[81]TOC!$H$37</f>
        <v>1769.5390814157199</v>
      </c>
      <c r="FC18" s="203">
        <f>'[81]TS,VS,함수율'!$I$36</f>
        <v>5299.9999999999936</v>
      </c>
      <c r="FD18" s="205">
        <f>[81]TN!$H$37</f>
        <v>471.048</v>
      </c>
      <c r="FE18" s="205">
        <f>[81]TP!$H$37</f>
        <v>82.363200000000006</v>
      </c>
      <c r="FF18" s="257">
        <f>[81]총대장균!$J$37</f>
        <v>340000</v>
      </c>
      <c r="FG18" s="231">
        <f>[81]일반사항!$C$36</f>
        <v>12.8</v>
      </c>
      <c r="FH18" s="204">
        <f>[81]일반사항!$D$36</f>
        <v>7.25</v>
      </c>
      <c r="FI18" s="203">
        <f>[81]BOD!$K$36</f>
        <v>0</v>
      </c>
      <c r="FJ18" s="203">
        <f>[81]TOC!$H$38</f>
        <v>616.84198591352003</v>
      </c>
      <c r="FK18" s="203">
        <f>'[81]TS,VS,함수율'!$I$37</f>
        <v>5099.9999999999709</v>
      </c>
      <c r="FL18" s="205">
        <f>[81]TN!$H$38</f>
        <v>408.12</v>
      </c>
      <c r="FM18" s="205">
        <f>[81]TP!$H$38</f>
        <v>62.519999999999989</v>
      </c>
      <c r="FN18" s="257">
        <f>[81]총대장균!$J$38</f>
        <v>300000</v>
      </c>
      <c r="FO18" s="231">
        <f>[81]일반사항!$C$37</f>
        <v>12.8</v>
      </c>
      <c r="FP18" s="204">
        <f>[81]일반사항!$D$37</f>
        <v>7.12</v>
      </c>
      <c r="FQ18" s="203">
        <f>[81]BOD!$K$37</f>
        <v>0</v>
      </c>
      <c r="FR18" s="203">
        <f>[81]TOC!$H$39</f>
        <v>183.96951419764002</v>
      </c>
      <c r="FS18" s="203">
        <f>[81]SS!$K$39</f>
        <v>64.000000000000057</v>
      </c>
      <c r="FT18" s="205">
        <f>[81]TN!$H$39</f>
        <v>71.414400000000001</v>
      </c>
      <c r="FU18" s="205">
        <f>[81]TP!$H$39</f>
        <v>1.6992</v>
      </c>
      <c r="FV18" s="257">
        <f>[81]총대장균!$J$39</f>
        <v>170000</v>
      </c>
      <c r="FW18" s="231">
        <f>[81]BOD!$K$38</f>
        <v>0</v>
      </c>
      <c r="FX18" s="203">
        <f>[81]TOC!$H$40</f>
        <v>102.85898996919001</v>
      </c>
      <c r="FY18" s="203">
        <f>[81]SS!$K$40</f>
        <v>370.00000000000028</v>
      </c>
      <c r="FZ18" s="205">
        <f>[81]TN!$H$40</f>
        <v>63.594000000000001</v>
      </c>
      <c r="GA18" s="287">
        <f>[81]TP!$H$40</f>
        <v>16.665599999999998</v>
      </c>
      <c r="GB18" s="293">
        <f>'[81]TS,VS,함수율'!$I$28</f>
        <v>9429.99999999996</v>
      </c>
      <c r="GC18" s="239">
        <f>'[81]TS,VS,함수율'!$K$28</f>
        <v>7019.9999999999818</v>
      </c>
      <c r="GD18" s="93">
        <f t="shared" ref="GD18" si="247">IF(ISERROR(GC18/GB18)=FALSE, GC18/GB18, "0")*100</f>
        <v>74.443266171792274</v>
      </c>
      <c r="GE18" s="206">
        <f>'[81]TS,VS,함수율'!$I$29</f>
        <v>16880.000000000007</v>
      </c>
      <c r="GF18" s="206">
        <f>'[81]TS,VS,함수율'!$K$29</f>
        <v>12579.999999999993</v>
      </c>
      <c r="GG18" s="126">
        <f t="shared" ref="GG18" si="248">IF(ISERROR(GF18/GE18)=FALSE, GF18/GE18, "0")*100</f>
        <v>74.526066350710835</v>
      </c>
      <c r="GH18" s="231">
        <f>[81]BOD!$K$39</f>
        <v>0</v>
      </c>
      <c r="GI18" s="203">
        <f>[81]TOC!$H$41</f>
        <v>77.328615265950006</v>
      </c>
      <c r="GJ18" s="203">
        <f>[81]SS!$K$41</f>
        <v>300</v>
      </c>
      <c r="GK18" s="205">
        <f>[81]TN!$H$41</f>
        <v>84.132000000000005</v>
      </c>
      <c r="GL18" s="263">
        <f>[81]TP!$H$41</f>
        <v>18.139200000000002</v>
      </c>
      <c r="GM18" s="239">
        <f>'[81]TS,VS,함수율'!$I$30</f>
        <v>18569.999999999975</v>
      </c>
      <c r="GN18" s="206">
        <f>'[81]TS,VS,함수율'!$K$30</f>
        <v>13910</v>
      </c>
      <c r="GO18" s="93">
        <f t="shared" ref="GO18" si="249">IF(ISERROR(GN18/GM18)=FALSE, GN18/GM18, "0")*100</f>
        <v>74.905761981691001</v>
      </c>
      <c r="GP18" s="252">
        <f>'[81]TS,VS,함수율'!$I$69</f>
        <v>80.464280573046352</v>
      </c>
      <c r="GQ18" s="231">
        <f>[81]일반사항!$C$40</f>
        <v>0</v>
      </c>
      <c r="GR18" s="204">
        <f>[81]일반사항!$D$40</f>
        <v>0</v>
      </c>
      <c r="GS18" s="203">
        <f>[81]BOD!$K$40</f>
        <v>0</v>
      </c>
      <c r="GT18" s="203">
        <f>[81]TOC!$H$42</f>
        <v>0</v>
      </c>
      <c r="GU18" s="203">
        <f>[81]SS!$K$42</f>
        <v>0</v>
      </c>
      <c r="GV18" s="205">
        <f>[81]TN!$H$42</f>
        <v>0</v>
      </c>
      <c r="GW18" s="205">
        <f>[81]TP!$H$42</f>
        <v>0</v>
      </c>
      <c r="GX18" s="257">
        <f>[81]총대장균!$J$42</f>
        <v>0</v>
      </c>
      <c r="GY18" s="231">
        <f>[81]일반사항!$C$41</f>
        <v>0</v>
      </c>
      <c r="GZ18" s="204">
        <f>[81]일반사항!$D$41</f>
        <v>0</v>
      </c>
      <c r="HA18" s="203">
        <f>[81]BOD!$K$41</f>
        <v>0</v>
      </c>
      <c r="HB18" s="203">
        <f>[81]TOC!$H$43</f>
        <v>0</v>
      </c>
      <c r="HC18" s="203">
        <f>[81]SS!$K$43</f>
        <v>0</v>
      </c>
      <c r="HD18" s="205">
        <f>[81]TN!$H$43</f>
        <v>0</v>
      </c>
      <c r="HE18" s="205">
        <f>[81]TP!$H$43</f>
        <v>0</v>
      </c>
      <c r="HF18" s="257">
        <f>[81]총대장균!$J$43</f>
        <v>0</v>
      </c>
      <c r="HG18" s="231">
        <f>[81]일반사항!$C$48</f>
        <v>0</v>
      </c>
      <c r="HH18" s="204">
        <f>[81]일반사항!$D$48</f>
        <v>0</v>
      </c>
      <c r="HI18" s="203">
        <f>[81]BOD!$K$48</f>
        <v>0</v>
      </c>
      <c r="HJ18" s="203">
        <f>[81]TOC!$H$50</f>
        <v>0</v>
      </c>
      <c r="HK18" s="203">
        <f>[81]SS!$K$50</f>
        <v>0</v>
      </c>
      <c r="HL18" s="205">
        <f>[81]TN!$H$50</f>
        <v>0</v>
      </c>
      <c r="HM18" s="205">
        <f>[81]TP!$H$50</f>
        <v>0</v>
      </c>
      <c r="HN18" s="257">
        <f>[81]총대장균!$J$50</f>
        <v>0</v>
      </c>
      <c r="HO18" s="231">
        <f>[81]일반사항!$C$42</f>
        <v>0</v>
      </c>
      <c r="HP18" s="204">
        <f>[81]일반사항!$D$42</f>
        <v>0</v>
      </c>
      <c r="HQ18" s="203">
        <f>[81]BOD!$K$42</f>
        <v>0</v>
      </c>
      <c r="HR18" s="203">
        <f>[81]TOC!$H$44</f>
        <v>0</v>
      </c>
      <c r="HS18" s="203">
        <f>[81]SS!$K$44</f>
        <v>0</v>
      </c>
      <c r="HT18" s="205">
        <f>[81]TN!$H$44</f>
        <v>0</v>
      </c>
      <c r="HU18" s="205">
        <f>[81]TP!$H$44</f>
        <v>0</v>
      </c>
      <c r="HV18" s="257">
        <f>[81]총대장균!$J$44</f>
        <v>0</v>
      </c>
      <c r="HW18" s="231">
        <f>[81]일반사항!$K$47</f>
        <v>0</v>
      </c>
      <c r="HX18" s="204">
        <f>[81]일반사항!$K$47</f>
        <v>0</v>
      </c>
      <c r="HY18" s="203">
        <f>[81]BOD!$K$47</f>
        <v>0</v>
      </c>
      <c r="HZ18" s="203">
        <f>[81]TOC!$H$49</f>
        <v>0</v>
      </c>
      <c r="IA18" s="203">
        <f>[81]SS!$K$49</f>
        <v>0</v>
      </c>
      <c r="IB18" s="205">
        <f>[81]TN!$H$49</f>
        <v>0</v>
      </c>
      <c r="IC18" s="205">
        <f>[81]TP!$H$49</f>
        <v>0</v>
      </c>
      <c r="ID18" s="257">
        <f>[81]총대장균!$J$49</f>
        <v>0</v>
      </c>
      <c r="IE18" s="231">
        <f>[81]일반사항!$C$43</f>
        <v>0</v>
      </c>
      <c r="IF18" s="204">
        <f>[81]일반사항!$D$43</f>
        <v>0</v>
      </c>
      <c r="IG18" s="203">
        <f>[81]BOD!$K$43</f>
        <v>0</v>
      </c>
      <c r="IH18" s="203">
        <f>[81]TOC!$H$45</f>
        <v>0</v>
      </c>
      <c r="II18" s="203">
        <f>[81]SS!$K$45</f>
        <v>0</v>
      </c>
      <c r="IJ18" s="205">
        <f>[81]TN!$H$45</f>
        <v>0</v>
      </c>
      <c r="IK18" s="205">
        <f>[81]TP!$H$45</f>
        <v>0</v>
      </c>
      <c r="IL18" s="257">
        <f>[81]총대장균!$J$45</f>
        <v>0</v>
      </c>
      <c r="IM18" s="231">
        <f>[81]일반사항!$C$44</f>
        <v>0</v>
      </c>
      <c r="IN18" s="204">
        <f>[81]일반사항!$D$44</f>
        <v>0</v>
      </c>
      <c r="IO18" s="203">
        <f>[81]BOD!$K$44</f>
        <v>0</v>
      </c>
      <c r="IP18" s="203">
        <f>[81]TOC!$H$46</f>
        <v>0</v>
      </c>
      <c r="IQ18" s="203">
        <f>[81]SS!$K$46</f>
        <v>0</v>
      </c>
      <c r="IR18" s="205">
        <f>[81]TN!$H$46</f>
        <v>0</v>
      </c>
      <c r="IS18" s="205">
        <f>[81]TP!$H$46</f>
        <v>0</v>
      </c>
      <c r="IT18" s="257">
        <f>[81]총대장균!$J$46</f>
        <v>0</v>
      </c>
      <c r="IU18" s="231">
        <f>[81]일반사항!$C$45</f>
        <v>0</v>
      </c>
      <c r="IV18" s="204">
        <f>[81]일반사항!$D$45</f>
        <v>0</v>
      </c>
      <c r="IW18" s="203">
        <f>[81]BOD!$K$45</f>
        <v>0</v>
      </c>
      <c r="IX18" s="203">
        <f>[81]TOC!$H$47</f>
        <v>0</v>
      </c>
      <c r="IY18" s="203">
        <f>[81]SS!$K$47</f>
        <v>0</v>
      </c>
      <c r="IZ18" s="205">
        <f>[81]TN!$H$47</f>
        <v>0</v>
      </c>
      <c r="JA18" s="205">
        <f>[81]TP!$H$47</f>
        <v>0</v>
      </c>
      <c r="JB18" s="257">
        <f>[81]총대장균!$J$47</f>
        <v>0</v>
      </c>
      <c r="JC18" s="231">
        <f>[81]일반사항!$C$46</f>
        <v>0</v>
      </c>
      <c r="JD18" s="204">
        <f>[81]일반사항!$D$46</f>
        <v>0</v>
      </c>
      <c r="JE18" s="203">
        <f>[81]BOD!$K$46</f>
        <v>0</v>
      </c>
      <c r="JF18" s="203">
        <f>[81]TOC!$H$48</f>
        <v>0</v>
      </c>
      <c r="JG18" s="203">
        <f>[81]SS!$K$48</f>
        <v>0</v>
      </c>
      <c r="JH18" s="205">
        <f>[81]TN!$H$48</f>
        <v>0</v>
      </c>
      <c r="JI18" s="205">
        <f>[81]TP!$H$48</f>
        <v>0</v>
      </c>
      <c r="JJ18" s="257">
        <f>[81]총대장균!$J$48</f>
        <v>0</v>
      </c>
      <c r="JK18" s="595"/>
      <c r="JL18" s="131">
        <f>[81]일반사항!$C$52</f>
        <v>12.9</v>
      </c>
      <c r="JM18" s="644">
        <f>[81]일반사항!$D$52</f>
        <v>6.78</v>
      </c>
      <c r="JN18" s="131">
        <f>[81]BOD!$K$49</f>
        <v>0</v>
      </c>
      <c r="JO18" s="131">
        <f>[81]TOC!$H$51</f>
        <v>0</v>
      </c>
      <c r="JP18" s="131">
        <f>[81]SS!$K$51</f>
        <v>173.33333333333297</v>
      </c>
      <c r="JQ18" s="131">
        <f>[81]TN!$H$51</f>
        <v>41.098800000000004</v>
      </c>
      <c r="JR18" s="131">
        <f>[81]TP!$H$51</f>
        <v>20.860799999999998</v>
      </c>
      <c r="JS18" s="131">
        <f>[81]총대장균!$J$51</f>
        <v>170000</v>
      </c>
      <c r="JT18" s="645">
        <f>[81]일반사항!$H$52</f>
        <v>28.769159999999999</v>
      </c>
      <c r="JU18" s="645">
        <f>[81]일반사항!$I$52</f>
        <v>2.0549400000000002</v>
      </c>
      <c r="JV18" s="644">
        <f>[81]일반사항!$K$52</f>
        <v>20.360799999999998</v>
      </c>
      <c r="JW18" s="131">
        <f>[81]일반사항!$C$53</f>
        <v>12.9</v>
      </c>
      <c r="JX18" s="644">
        <f>[81]일반사항!$D$53</f>
        <v>6.71</v>
      </c>
      <c r="JY18" s="131">
        <f>[81]BOD!$K$50</f>
        <v>0</v>
      </c>
      <c r="JZ18" s="131">
        <f>[81]TOC!$H$52</f>
        <v>0</v>
      </c>
      <c r="KA18" s="131">
        <f>[81]SS!$K$52</f>
        <v>5.2000000000000455</v>
      </c>
      <c r="KB18" s="131">
        <f>[81]TN!$H$52</f>
        <v>9.8025599999999997</v>
      </c>
      <c r="KC18" s="131">
        <f>[81]TP!$H$52</f>
        <v>1.3082400000000001</v>
      </c>
      <c r="KD18" s="131">
        <f>[81]총대장균!$J$52</f>
        <v>4</v>
      </c>
      <c r="KE18" s="645">
        <f>[81]일반사항!$H$53</f>
        <v>1.960512</v>
      </c>
      <c r="KF18" s="645">
        <f>[81]일반사항!$I$53</f>
        <v>7.8420480000000001</v>
      </c>
      <c r="KG18" s="644">
        <f>[81]일반사항!$K$53</f>
        <v>1.2982400000000001</v>
      </c>
      <c r="KH18" s="645">
        <f>[81]일반사항!$C$54</f>
        <v>13.2</v>
      </c>
      <c r="KI18" s="645">
        <f>[81]일반사항!$D$54</f>
        <v>6.68</v>
      </c>
      <c r="KJ18" s="131">
        <f>[81]BOD!$K$51</f>
        <v>0</v>
      </c>
      <c r="KK18" s="131">
        <f>[81]TOC!$H$53</f>
        <v>0</v>
      </c>
      <c r="KL18" s="131">
        <f>[81]SS!$K$53</f>
        <v>6.3999999999999773</v>
      </c>
      <c r="KM18" s="131">
        <f>[81]TN!$H$53</f>
        <v>8.7849599999999999</v>
      </c>
      <c r="KN18" s="131">
        <f>[81]TP!$H$53</f>
        <v>0.65544000000000002</v>
      </c>
      <c r="KO18" s="131">
        <f>[81]총대장균!$J$53</f>
        <v>1.5</v>
      </c>
      <c r="KP18" s="645">
        <f>[81]일반사항!$H$54</f>
        <v>1.7569920000000001</v>
      </c>
      <c r="KQ18" s="645">
        <f>[81]일반사항!$I$54</f>
        <v>7.0279680000000004</v>
      </c>
      <c r="KR18" s="644">
        <f>[81]일반사항!$K$54</f>
        <v>0.64544000000000001</v>
      </c>
      <c r="KS18" s="131">
        <f>'[81]TS,VS,함수율'!$I$39</f>
        <v>7260.0000000000027</v>
      </c>
      <c r="KT18" s="131">
        <f>'[81]TS,VS,함수율'!$K$39</f>
        <v>5500</v>
      </c>
      <c r="KU18" s="93">
        <f t="shared" ref="KU18" si="250">IF(ISERROR(KT18/KS18)=FALSE, KT18/KS18, "0")*100</f>
        <v>75.757575757575722</v>
      </c>
      <c r="KV18" s="131">
        <f t="shared" ref="KV18" si="251">KS18</f>
        <v>7260.0000000000027</v>
      </c>
      <c r="KW18" s="131">
        <f t="shared" ref="KW18" si="252">KT18</f>
        <v>5500</v>
      </c>
      <c r="KX18" s="667">
        <f t="shared" ref="KX18" si="253">KU18</f>
        <v>75.757575757575722</v>
      </c>
      <c r="KY18" s="131">
        <f>[81]BOD!$K$52</f>
        <v>0</v>
      </c>
      <c r="KZ18" s="131">
        <f>[81]TOC!$H$54</f>
        <v>150.61301051276001</v>
      </c>
      <c r="LA18" s="131">
        <f>[81]SS!$K$54</f>
        <v>609.99999999999943</v>
      </c>
      <c r="LB18" s="131">
        <f>[81]TN!$H$54</f>
        <v>92.225999999999999</v>
      </c>
      <c r="LC18" s="131">
        <f>[81]TP!$H$54</f>
        <v>19.1328</v>
      </c>
      <c r="LD18" s="131">
        <f>'[81]TS,VS,함수율'!$I$38</f>
        <v>7260.0000000000027</v>
      </c>
      <c r="LE18" s="131">
        <f>'[81]TS,VS,함수율'!$K$38</f>
        <v>5500</v>
      </c>
      <c r="LF18" s="667">
        <f t="shared" ref="LF18" si="254">KU18</f>
        <v>75.757575757575722</v>
      </c>
      <c r="LG18" s="666">
        <f>'[81]TS,VS,함수율'!$I$70</f>
        <v>81.445887750671787</v>
      </c>
      <c r="LH18" s="131">
        <f>[81]일반사항!$C$51</f>
        <v>13.2</v>
      </c>
      <c r="LI18" s="644">
        <f>[81]일반사항!$D$51</f>
        <v>6.72</v>
      </c>
      <c r="LJ18" s="131">
        <f>[81]일반사항!$E$51</f>
        <v>2.8</v>
      </c>
      <c r="LM18" s="666">
        <f>[81]SS!$K$63</f>
        <v>7260.0000000000027</v>
      </c>
      <c r="LN18" s="131">
        <f>'[81]TS,VS,함수율'!$K$63</f>
        <v>5500</v>
      </c>
      <c r="LO18" s="93">
        <f t="shared" ref="LO18" si="255">IF(ISERROR(LN18/LM18)=FALSE, LN18/LM18, "0")*100</f>
        <v>75.757575757575722</v>
      </c>
      <c r="LP18" s="131">
        <f>(JL18*'수질 DATA관리'!AP18)/1315.6/1000</f>
        <v>1.8551839464882942E-2</v>
      </c>
      <c r="LQ18" s="209">
        <f>IF((LM18=0),0,(JN18*'수질 DATA관리'!AP18)/LM18/1315.6)</f>
        <v>0</v>
      </c>
      <c r="LR18" s="208">
        <f t="shared" ref="LR18" si="256">IF((JN18=0),0,JN18/JQ18)</f>
        <v>0</v>
      </c>
      <c r="LS18" s="208">
        <f t="shared" ref="LS18" si="257">IF((JN18=0),0,JN18/JR18)</f>
        <v>0</v>
      </c>
      <c r="LT18" s="645">
        <f>(1315.6/'수질 DATA관리'!AP18)*24</f>
        <v>16.688372093023254</v>
      </c>
      <c r="LU18" s="645">
        <f>IFERROR((1315.6*LM18)/('수질 DATA관리'!BD18*LM18),"-")</f>
        <v>59.800000000000004</v>
      </c>
      <c r="LV18" s="644">
        <f>('수질 DATA관리'!AY18+'수질 DATA관리'!AZ18)/'수질 DATA관리'!AP18</f>
        <v>1.397463002114165</v>
      </c>
      <c r="LW18" s="131" t="str">
        <f>[81]일반사항!$G$51</f>
        <v>Tokophrya 외 소수</v>
      </c>
    </row>
    <row r="19" spans="1:335" s="131" customFormat="1" ht="18" customHeight="1">
      <c r="A19" s="200">
        <f>[82]일반사항!$B$4</f>
        <v>44212</v>
      </c>
      <c r="B19" s="201" t="str">
        <f>[82]일반사항!$C$6</f>
        <v>맑음</v>
      </c>
      <c r="C19" s="555"/>
      <c r="D19" s="202">
        <f>[82]일반사항!$E$6</f>
        <v>-5</v>
      </c>
      <c r="E19" s="245">
        <f>[82]일반사항!$H$6</f>
        <v>0</v>
      </c>
      <c r="F19" s="231">
        <f>[82]일반사항!$C$26</f>
        <v>9.75</v>
      </c>
      <c r="G19" s="204">
        <f>[82]일반사항!$D$26</f>
        <v>7.5299999999999994</v>
      </c>
      <c r="H19" s="203">
        <f>[82]BOD!$K$26</f>
        <v>210.37500000000006</v>
      </c>
      <c r="I19" s="203">
        <f>[82]TOC!$H$28</f>
        <v>69.902899438991994</v>
      </c>
      <c r="J19" s="203">
        <f>[82]SS!$K$28</f>
        <v>243.33333333333323</v>
      </c>
      <c r="K19" s="205">
        <f>[82]TN!$H$28</f>
        <v>45.832799999999999</v>
      </c>
      <c r="L19" s="205">
        <f>[82]TP!$H$28</f>
        <v>4.6876800000000003</v>
      </c>
      <c r="M19" s="270">
        <f>[82]총대장균!$J$28</f>
        <v>200000</v>
      </c>
      <c r="N19" s="272">
        <f>[82]일반사항!$H$26</f>
        <v>32.08296</v>
      </c>
      <c r="O19" s="233">
        <f>[82]일반사항!$I$26</f>
        <v>2.2916400000000001</v>
      </c>
      <c r="P19" s="252">
        <f>[82]일반사항!$K$26</f>
        <v>4.1876800000000003</v>
      </c>
      <c r="Q19" s="231">
        <f>[82]일반사항!$C$27</f>
        <v>9.6</v>
      </c>
      <c r="R19" s="204">
        <f>[82]일반사항!$D$27</f>
        <v>7.4</v>
      </c>
      <c r="S19" s="203">
        <f>[82]BOD!$K$27</f>
        <v>93.899999999999991</v>
      </c>
      <c r="T19" s="203">
        <f>[82]TOC!$H$29</f>
        <v>67.528978392512002</v>
      </c>
      <c r="U19" s="203">
        <f>[82]SS!$K$29</f>
        <v>163.33333333333351</v>
      </c>
      <c r="V19" s="205">
        <f>[82]TN!$H$29</f>
        <v>38.129999999999995</v>
      </c>
      <c r="W19" s="205">
        <f>[82]TP!$H$29</f>
        <v>3.43344</v>
      </c>
      <c r="X19" s="257">
        <f>[82]총대장균!$J$29</f>
        <v>180000</v>
      </c>
      <c r="Y19" s="239">
        <f>'[82]TS,VS,함수율'!$I$31</f>
        <v>0</v>
      </c>
      <c r="Z19" s="206">
        <f>'[82]TS,VS,함수율'!$K$31</f>
        <v>0</v>
      </c>
      <c r="AA19" s="126">
        <f t="shared" ref="AA19:AA20" si="258">IF(ISERROR(Z19/Y19)=FALSE, Z19/Y19, "0")*100</f>
        <v>0</v>
      </c>
      <c r="AB19" s="239">
        <f>'[82]TS,VS,함수율'!$I$35</f>
        <v>0</v>
      </c>
      <c r="AC19" s="206">
        <f>'[82]TS,VS,함수율'!$K$35</f>
        <v>0</v>
      </c>
      <c r="AD19" s="126">
        <f t="shared" ref="AD19:AD20" si="259">IF(ISERROR(AC19/AB19)=FALSE, AC19/AB19, "0")*100</f>
        <v>0</v>
      </c>
      <c r="AE19" s="231">
        <f>[82]일반사항!$C$28</f>
        <v>0</v>
      </c>
      <c r="AF19" s="204">
        <f>[82]일반사항!$D$28</f>
        <v>0</v>
      </c>
      <c r="AG19" s="203">
        <f>[82]BOD!$K$28</f>
        <v>87.899999999999991</v>
      </c>
      <c r="AH19" s="203">
        <f>[82]TOC!$H$30</f>
        <v>0</v>
      </c>
      <c r="AI19" s="203">
        <f>[82]SS!$K$30</f>
        <v>0</v>
      </c>
      <c r="AJ19" s="205">
        <f>[82]TN!$H$30</f>
        <v>0</v>
      </c>
      <c r="AK19" s="205">
        <f>[82]TP!$H$30</f>
        <v>0</v>
      </c>
      <c r="AL19" s="257">
        <f>[82]총대장균!$J$30</f>
        <v>0</v>
      </c>
      <c r="AM19" s="231">
        <f>[82]일반사항!$C$29</f>
        <v>0</v>
      </c>
      <c r="AN19" s="204">
        <f>[82]일반사항!$D$29</f>
        <v>0</v>
      </c>
      <c r="AO19" s="203">
        <f>[82]BOD!$K$29</f>
        <v>5.7119999999999997</v>
      </c>
      <c r="AP19" s="203">
        <f>[82]TOC!$H$31</f>
        <v>0</v>
      </c>
      <c r="AQ19" s="203">
        <f>[82]SS!$K$31</f>
        <v>0</v>
      </c>
      <c r="AR19" s="205">
        <f>[82]TN!$H$31</f>
        <v>0</v>
      </c>
      <c r="AS19" s="205">
        <f>[82]TP!$H$31</f>
        <v>0</v>
      </c>
      <c r="AT19" s="257">
        <f>[82]총대장균!$J$31</f>
        <v>0</v>
      </c>
      <c r="AU19" s="233">
        <f>[82]일반사항!$H$29</f>
        <v>0</v>
      </c>
      <c r="AV19" s="207">
        <f>[82]일반사항!$I$29</f>
        <v>0</v>
      </c>
      <c r="AW19" s="260">
        <f>[82]일반사항!$K$29</f>
        <v>-0.03</v>
      </c>
      <c r="AX19" s="239">
        <f>'[82]TS,VS,함수율'!$I$32</f>
        <v>0</v>
      </c>
      <c r="AY19" s="206">
        <f>'[82]TS,VS,함수율'!$K$32</f>
        <v>0</v>
      </c>
      <c r="AZ19" s="126">
        <f t="shared" ref="AZ19:AZ20" si="260">IF(ISERROR(AY19/AX19)=FALSE, AY19/AX19, "0")*100</f>
        <v>0</v>
      </c>
      <c r="BA19" s="231">
        <f>[82]일반사항!$C$30</f>
        <v>0</v>
      </c>
      <c r="BB19" s="204">
        <f>[82]일반사항!$D$30</f>
        <v>0</v>
      </c>
      <c r="BC19" s="203">
        <f>[82]BOD!$K$30</f>
        <v>147.29999999999998</v>
      </c>
      <c r="BD19" s="203">
        <f>[82]TOC!$H$32</f>
        <v>0</v>
      </c>
      <c r="BE19" s="203">
        <f>[82]SS!$K$32</f>
        <v>0</v>
      </c>
      <c r="BF19" s="205">
        <f>[82]TN!$H$32</f>
        <v>0</v>
      </c>
      <c r="BG19" s="205">
        <f>[82]TP!$H$32</f>
        <v>0</v>
      </c>
      <c r="BH19" s="257">
        <f>[82]총대장균!$J$32</f>
        <v>0</v>
      </c>
      <c r="BI19" s="231">
        <f>[82]일반사항!$C$31</f>
        <v>0</v>
      </c>
      <c r="BJ19" s="204">
        <f>[82]일반사항!$D$31</f>
        <v>0</v>
      </c>
      <c r="BK19" s="203">
        <f>[82]BOD!$K$31</f>
        <v>4.6079999999999997</v>
      </c>
      <c r="BL19" s="203">
        <f>[82]TOC!$H$33</f>
        <v>0</v>
      </c>
      <c r="BM19" s="203">
        <f>[82]SS!$K$33</f>
        <v>0</v>
      </c>
      <c r="BN19" s="205">
        <f>[82]TN!$H$33</f>
        <v>0</v>
      </c>
      <c r="BO19" s="205">
        <f>[82]TP!$H$33</f>
        <v>0</v>
      </c>
      <c r="BP19" s="257">
        <f>[82]총대장균!$J$33</f>
        <v>0</v>
      </c>
      <c r="BQ19" s="233">
        <f>[82]일반사항!$H$31</f>
        <v>0</v>
      </c>
      <c r="BR19" s="207">
        <f>[82]일반사항!$I$31</f>
        <v>0</v>
      </c>
      <c r="BS19" s="260">
        <f>[82]일반사항!$K$31</f>
        <v>-7.0000000000000007E-2</v>
      </c>
      <c r="BT19" s="239">
        <f>'[82]TS,VS,함수율'!$I$33</f>
        <v>0</v>
      </c>
      <c r="BU19" s="206">
        <f>'[82]TS,VS,함수율'!$K$33</f>
        <v>0</v>
      </c>
      <c r="BV19" s="126">
        <f t="shared" ref="BV19:BV20" si="261">IF(ISERROR(BU19/BT19)=FALSE, BU19/BT19, "0")*100</f>
        <v>0</v>
      </c>
      <c r="BW19" s="231">
        <f>[82]일반사항!$C$32</f>
        <v>0</v>
      </c>
      <c r="BX19" s="204">
        <f>[82]일반사항!$D$32</f>
        <v>0</v>
      </c>
      <c r="BY19" s="203">
        <f>[82]BOD!$K$32</f>
        <v>5.3639999999999999</v>
      </c>
      <c r="BZ19" s="203">
        <f>[82]TOC!$H$34</f>
        <v>0</v>
      </c>
      <c r="CA19" s="203">
        <f>[82]SS!$K$34</f>
        <v>0</v>
      </c>
      <c r="CB19" s="205">
        <f>[82]TN!$H$34</f>
        <v>0</v>
      </c>
      <c r="CC19" s="205">
        <f>[82]TP!$H$34</f>
        <v>0</v>
      </c>
      <c r="CD19" s="257">
        <f>[82]총대장균!$J$34</f>
        <v>0</v>
      </c>
      <c r="CE19" s="231">
        <f>[82]일반사항!$C$33</f>
        <v>0</v>
      </c>
      <c r="CF19" s="204">
        <f>[82]일반사항!$D$33</f>
        <v>0</v>
      </c>
      <c r="CG19" s="203">
        <f>[82]BOD!$K$33</f>
        <v>3.1199999999999992</v>
      </c>
      <c r="CH19" s="203">
        <f>[82]TOC!$H$35</f>
        <v>0</v>
      </c>
      <c r="CI19" s="203">
        <f>[82]SS!$K$35</f>
        <v>0</v>
      </c>
      <c r="CJ19" s="205">
        <f>[82]TN!$H$35</f>
        <v>0</v>
      </c>
      <c r="CK19" s="205">
        <f>[82]TP!$H$35</f>
        <v>0</v>
      </c>
      <c r="CL19" s="257">
        <f>[82]총대장균!$J$35</f>
        <v>0</v>
      </c>
      <c r="CM19" s="233">
        <f>[82]일반사항!$H$33</f>
        <v>0</v>
      </c>
      <c r="CN19" s="207">
        <f>[82]일반사항!$I$33</f>
        <v>0</v>
      </c>
      <c r="CO19" s="260">
        <f>[82]일반사항!$K$33</f>
        <v>-0.01</v>
      </c>
      <c r="CP19" s="239">
        <f>'[82]TS,VS,함수율'!$I$34</f>
        <v>0</v>
      </c>
      <c r="CQ19" s="206">
        <f>'[82]TS,VS,함수율'!$K$34</f>
        <v>0</v>
      </c>
      <c r="CR19" s="126">
        <f t="shared" ref="CR19:CR20" si="262">IF(ISERROR(CQ19/CP19)=FALSE, CQ19/CP19, "0")*100</f>
        <v>0</v>
      </c>
      <c r="CS19" s="231">
        <f>[82]일반사항!$C$34</f>
        <v>9.8000000000000007</v>
      </c>
      <c r="CT19" s="204">
        <f>[82]일반사항!$D$34</f>
        <v>6.8900000000000006</v>
      </c>
      <c r="CU19" s="203">
        <f>[82]BOD!$K$34</f>
        <v>1.9800000000000004</v>
      </c>
      <c r="CV19" s="203">
        <f>[82]TOC!$H$36</f>
        <v>7.6361636136979998</v>
      </c>
      <c r="CW19" s="203">
        <f>[82]SS!$K$36</f>
        <v>4.8</v>
      </c>
      <c r="CX19" s="205">
        <f>[82]TN!$H$36</f>
        <v>8.9109999999999996</v>
      </c>
      <c r="CY19" s="205">
        <f>[82]TP!$H$36</f>
        <v>0.121</v>
      </c>
      <c r="CZ19" s="257">
        <f>[82]총대장균!$J$36</f>
        <v>5</v>
      </c>
      <c r="DA19" s="233">
        <f>[82]일반사항!$H$34</f>
        <v>1.7822</v>
      </c>
      <c r="DB19" s="207">
        <f>[82]일반사항!$I$34</f>
        <v>7.1288</v>
      </c>
      <c r="DC19" s="260">
        <f>[82]일반사항!$K$34</f>
        <v>0.111</v>
      </c>
      <c r="DD19" s="242">
        <f>(AG19*('수질 DATA관리'!L19-'수질 DATA관리'!J19))/3120/1000</f>
        <v>0.16787773076923077</v>
      </c>
      <c r="DE19" s="209">
        <f>IF((DQ19=0),0,(AG19*('수질 DATA관리'!L19-'수질 DATA관리'!J19))/DQ19/3120)</f>
        <v>0</v>
      </c>
      <c r="DF19" s="208">
        <f t="shared" ref="DF19:DF20" si="263">IF((AJ19=0),0,AG19/AJ19)</f>
        <v>0</v>
      </c>
      <c r="DG19" s="207">
        <f t="shared" ref="DG19:DG20" si="264">IF((AK19=0),0,(AG19/AK19))</f>
        <v>0</v>
      </c>
      <c r="DH19" s="207">
        <f>(3120/('수질 DATA관리'!L19-'수질 DATA관리'!J19))*24</f>
        <v>12.566288514465999</v>
      </c>
      <c r="DI19" s="207">
        <f>(3120*DQ19)/('수질 DATA관리'!Q19*'수질 DATA관리'!S19)/10000</f>
        <v>0</v>
      </c>
      <c r="DJ19" s="207">
        <f>('수질 DATA관리'!R19/('수질 DATA관리'!L19-'수질 DATA관리'!J19))*100</f>
        <v>66.192857622340071</v>
      </c>
      <c r="DK19" s="261" t="str">
        <f>[82]일반사항!$G$49</f>
        <v>Acineta외 다수</v>
      </c>
      <c r="DL19" s="243">
        <f>[82]일반사항!$C$49</f>
        <v>0</v>
      </c>
      <c r="DM19" s="210">
        <f>[82]일반사항!$D$49</f>
        <v>0</v>
      </c>
      <c r="DN19" s="210">
        <f>[82]일반사항!$E$49</f>
        <v>0</v>
      </c>
      <c r="DO19" s="210">
        <f>[82]일반사항!$F$49</f>
        <v>0</v>
      </c>
      <c r="DP19" s="13" t="e">
        <f t="shared" ref="DP19:DP20" si="265">DO19/DQ19*10000</f>
        <v>#DIV/0!</v>
      </c>
      <c r="DQ19" s="206">
        <f>[82]SS!$K$61</f>
        <v>0</v>
      </c>
      <c r="DR19" s="206">
        <f>'[82]TS,VS,함수율'!$K$61</f>
        <v>0</v>
      </c>
      <c r="DS19" s="126">
        <f t="shared" ref="DS19:DS20" si="266">IF(ISERROR(DR19/DQ19)=FALSE, DR19/DQ19, "0")*100</f>
        <v>0</v>
      </c>
      <c r="DT19" s="243">
        <f>'[67]1'!$O$45</f>
        <v>0</v>
      </c>
      <c r="DU19" s="211">
        <f>'[67]1'!$O$46</f>
        <v>0</v>
      </c>
      <c r="DV19" s="210">
        <f>'[67]1'!$O$47</f>
        <v>0</v>
      </c>
      <c r="DW19" s="210">
        <f>'[67]1'!$O$48</f>
        <v>0</v>
      </c>
      <c r="DX19" s="13" t="e">
        <f t="shared" ref="DX19:DX20" si="267">DW19/DY19*10000</f>
        <v>#DIV/0!</v>
      </c>
      <c r="DY19" s="206">
        <f>'[67]1'!$O$53</f>
        <v>0</v>
      </c>
      <c r="DZ19" s="206">
        <f>'[67]1'!$O$54</f>
        <v>0</v>
      </c>
      <c r="EA19" s="93">
        <f t="shared" ref="EA19:EA20" si="268">IF(ISERROR(DZ19/DY19)=FALSE, DZ19/DY19, "0")*100</f>
        <v>0</v>
      </c>
      <c r="EB19" s="210">
        <f>'[67]1'!$P$45</f>
        <v>0</v>
      </c>
      <c r="EC19" s="211">
        <f>'[67]1'!$P$46</f>
        <v>0</v>
      </c>
      <c r="ED19" s="210">
        <f>'[67]1'!$P$47</f>
        <v>0</v>
      </c>
      <c r="EE19" s="210">
        <f>'[67]1'!$P$48</f>
        <v>0</v>
      </c>
      <c r="EF19" s="13" t="e">
        <f t="shared" ref="EF19:EF20" si="269">EE19/EG19*10000</f>
        <v>#DIV/0!</v>
      </c>
      <c r="EG19" s="206">
        <f>'[67]1'!$P$53</f>
        <v>0</v>
      </c>
      <c r="EH19" s="206">
        <f>'[67]1'!$P$54</f>
        <v>0</v>
      </c>
      <c r="EI19" s="93">
        <f t="shared" ref="EI19:EI20" si="270">IF(ISERROR(EH19/EG19)=FALSE, EH19/EG19, "0")*100</f>
        <v>0</v>
      </c>
      <c r="EJ19" s="174">
        <f>(BC19*'수질 DATA관리'!J19)/1980/1000</f>
        <v>8.8320484848484856E-2</v>
      </c>
      <c r="EK19" s="173" t="e">
        <f>(BC19*'수질 DATA관리'!J19)/1980/EV19</f>
        <v>#DIV/0!</v>
      </c>
      <c r="EL19" s="174" t="e">
        <f t="shared" ref="EL19:EL20" si="271">BC19/BF19</f>
        <v>#DIV/0!</v>
      </c>
      <c r="EM19" s="175" t="e">
        <f t="shared" ref="EM19:EM20" si="272">BC19/BG19</f>
        <v>#DIV/0!</v>
      </c>
      <c r="EN19" s="175">
        <f>(1980/'수질 DATA관리'!J19*24)</f>
        <v>40.026954177897572</v>
      </c>
      <c r="EO19" s="175">
        <f>(1980*EV19)/('수질 DATA관리'!Y19*'수질 DATA관리'!AA19)/10000</f>
        <v>0</v>
      </c>
      <c r="EP19" s="261" t="str">
        <f>[82]일반사항!$G$50</f>
        <v>Tokophrya 외 소수</v>
      </c>
      <c r="EQ19" s="243">
        <f>[82]일반사항!$C$50</f>
        <v>0</v>
      </c>
      <c r="ER19" s="211">
        <f>[82]일반사항!$D$50</f>
        <v>0</v>
      </c>
      <c r="ES19" s="210">
        <f>[82]일반사항!$E$50</f>
        <v>0</v>
      </c>
      <c r="ET19" s="210">
        <f>[82]일반사항!$F$50</f>
        <v>0</v>
      </c>
      <c r="EU19" s="13" t="e">
        <f t="shared" ref="EU19:EU20" si="273">ET19/EV19*10000</f>
        <v>#DIV/0!</v>
      </c>
      <c r="EV19" s="206">
        <f>[82]SS!$K$62</f>
        <v>0</v>
      </c>
      <c r="EW19" s="206">
        <f>'[82]TS,VS,함수율'!$K$62</f>
        <v>0</v>
      </c>
      <c r="EX19" s="126">
        <f t="shared" ref="EX19:EX20" si="274">IF(ISERROR(EW19/EV19)=FALSE, EW19/EV19, "0")*100</f>
        <v>0</v>
      </c>
      <c r="EY19" s="231">
        <f>[82]일반사항!$C$35</f>
        <v>0</v>
      </c>
      <c r="EZ19" s="204">
        <f>[82]일반사항!$D$35</f>
        <v>0</v>
      </c>
      <c r="FA19" s="203">
        <f>[82]BOD!$K$35</f>
        <v>0</v>
      </c>
      <c r="FB19" s="203">
        <f>[82]TOC!$H$37</f>
        <v>0</v>
      </c>
      <c r="FC19" s="203">
        <f>'[82]TS,VS,함수율'!$I$36</f>
        <v>0</v>
      </c>
      <c r="FD19" s="205">
        <f>[82]TN!$H$37</f>
        <v>0</v>
      </c>
      <c r="FE19" s="205">
        <f>[82]TP!$H$37</f>
        <v>0</v>
      </c>
      <c r="FF19" s="257">
        <f>[82]총대장균!$J$37</f>
        <v>0</v>
      </c>
      <c r="FG19" s="231">
        <f>[82]일반사항!$C$36</f>
        <v>0</v>
      </c>
      <c r="FH19" s="204">
        <f>[82]일반사항!$D$36</f>
        <v>0</v>
      </c>
      <c r="FI19" s="203">
        <f>[82]BOD!$K$36</f>
        <v>0</v>
      </c>
      <c r="FJ19" s="203">
        <f>[82]TOC!$H$38</f>
        <v>0</v>
      </c>
      <c r="FK19" s="203">
        <f>'[82]TS,VS,함수율'!$I$37</f>
        <v>0</v>
      </c>
      <c r="FL19" s="205">
        <f>[82]TN!$H$38</f>
        <v>0</v>
      </c>
      <c r="FM19" s="205">
        <f>[82]TP!$H$38</f>
        <v>0</v>
      </c>
      <c r="FN19" s="257">
        <f>[82]총대장균!$J$38</f>
        <v>0</v>
      </c>
      <c r="FO19" s="231">
        <f>[82]일반사항!$C$37</f>
        <v>0</v>
      </c>
      <c r="FP19" s="204">
        <f>[82]일반사항!$D$37</f>
        <v>0</v>
      </c>
      <c r="FQ19" s="203">
        <f>[82]BOD!$K$37</f>
        <v>0</v>
      </c>
      <c r="FR19" s="203">
        <f>[82]TOC!$H$39</f>
        <v>0</v>
      </c>
      <c r="FS19" s="203">
        <f>[82]SS!$K$39</f>
        <v>0</v>
      </c>
      <c r="FT19" s="205">
        <f>[82]TN!$H$39</f>
        <v>0</v>
      </c>
      <c r="FU19" s="205">
        <f>[82]TP!$H$39</f>
        <v>0</v>
      </c>
      <c r="FV19" s="257">
        <f>[82]총대장균!$J$39</f>
        <v>0</v>
      </c>
      <c r="FW19" s="231">
        <f>[82]BOD!$K$38</f>
        <v>0</v>
      </c>
      <c r="FX19" s="203">
        <f>[82]TOC!$H$40</f>
        <v>0</v>
      </c>
      <c r="FY19" s="203">
        <f>[82]SS!$K$40</f>
        <v>0</v>
      </c>
      <c r="FZ19" s="205">
        <f>[82]TN!$H$40</f>
        <v>0</v>
      </c>
      <c r="GA19" s="287">
        <f>[82]TP!$H$40</f>
        <v>0</v>
      </c>
      <c r="GB19" s="293">
        <f>'[82]TS,VS,함수율'!$I$28</f>
        <v>0</v>
      </c>
      <c r="GC19" s="239">
        <f>'[82]TS,VS,함수율'!$K$28</f>
        <v>0</v>
      </c>
      <c r="GD19" s="93">
        <f t="shared" ref="GD19:GD20" si="275">IF(ISERROR(GC19/GB19)=FALSE, GC19/GB19, "0")*100</f>
        <v>0</v>
      </c>
      <c r="GE19" s="206">
        <f>'[82]TS,VS,함수율'!$I$29</f>
        <v>0</v>
      </c>
      <c r="GF19" s="206">
        <f>'[82]TS,VS,함수율'!$K$29</f>
        <v>0</v>
      </c>
      <c r="GG19" s="126">
        <f t="shared" ref="GG19:GG20" si="276">IF(ISERROR(GF19/GE19)=FALSE, GF19/GE19, "0")*100</f>
        <v>0</v>
      </c>
      <c r="GH19" s="231">
        <f>[82]BOD!$K$39</f>
        <v>0</v>
      </c>
      <c r="GI19" s="203">
        <f>[82]TOC!$H$41</f>
        <v>0</v>
      </c>
      <c r="GJ19" s="203">
        <f>[82]SS!$K$41</f>
        <v>0</v>
      </c>
      <c r="GK19" s="205">
        <f>[82]TN!$H$41</f>
        <v>0</v>
      </c>
      <c r="GL19" s="263">
        <f>[82]TP!$H$41</f>
        <v>0</v>
      </c>
      <c r="GM19" s="239">
        <f>'[82]TS,VS,함수율'!$I$30</f>
        <v>0</v>
      </c>
      <c r="GN19" s="206">
        <f>'[82]TS,VS,함수율'!$K$30</f>
        <v>0</v>
      </c>
      <c r="GO19" s="93">
        <f t="shared" ref="GO19:GO20" si="277">IF(ISERROR(GN19/GM19)=FALSE, GN19/GM19, "0")*100</f>
        <v>0</v>
      </c>
      <c r="GP19" s="252">
        <f>'[82]TS,VS,함수율'!$I$69</f>
        <v>0</v>
      </c>
      <c r="GQ19" s="231">
        <f>[82]일반사항!$C$40</f>
        <v>0</v>
      </c>
      <c r="GR19" s="204">
        <f>[82]일반사항!$D$40</f>
        <v>0</v>
      </c>
      <c r="GS19" s="203">
        <f>[82]BOD!$K$40</f>
        <v>0</v>
      </c>
      <c r="GT19" s="203">
        <f>[82]TOC!$H$42</f>
        <v>0</v>
      </c>
      <c r="GU19" s="203">
        <f>[82]SS!$K$42</f>
        <v>0</v>
      </c>
      <c r="GV19" s="205">
        <f>[82]TN!$H$42</f>
        <v>0</v>
      </c>
      <c r="GW19" s="205">
        <f>[82]TP!$H$42</f>
        <v>0</v>
      </c>
      <c r="GX19" s="257">
        <f>[82]총대장균!$J$42</f>
        <v>0</v>
      </c>
      <c r="GY19" s="231">
        <f>[82]일반사항!$C$41</f>
        <v>0</v>
      </c>
      <c r="GZ19" s="204">
        <f>[82]일반사항!$D$41</f>
        <v>0</v>
      </c>
      <c r="HA19" s="203">
        <f>[82]BOD!$K$41</f>
        <v>0</v>
      </c>
      <c r="HB19" s="203">
        <f>[82]TOC!$H$43</f>
        <v>0</v>
      </c>
      <c r="HC19" s="203">
        <f>[82]SS!$K$43</f>
        <v>0</v>
      </c>
      <c r="HD19" s="205">
        <f>[82]TN!$H$43</f>
        <v>0</v>
      </c>
      <c r="HE19" s="205">
        <f>[82]TP!$H$43</f>
        <v>0</v>
      </c>
      <c r="HF19" s="257">
        <f>[82]총대장균!$J$43</f>
        <v>0</v>
      </c>
      <c r="HG19" s="231">
        <f>[82]일반사항!$C$48</f>
        <v>0</v>
      </c>
      <c r="HH19" s="204">
        <f>[82]일반사항!$D$48</f>
        <v>0</v>
      </c>
      <c r="HI19" s="203">
        <f>[82]BOD!$K$48</f>
        <v>0</v>
      </c>
      <c r="HJ19" s="203">
        <f>[82]TOC!$H$50</f>
        <v>0</v>
      </c>
      <c r="HK19" s="203">
        <f>[82]SS!$K$50</f>
        <v>0</v>
      </c>
      <c r="HL19" s="205">
        <f>[82]TN!$H$50</f>
        <v>0</v>
      </c>
      <c r="HM19" s="205">
        <f>[82]TP!$H$50</f>
        <v>0</v>
      </c>
      <c r="HN19" s="257">
        <f>[82]총대장균!$J$50</f>
        <v>0</v>
      </c>
      <c r="HO19" s="231">
        <f>[82]일반사항!$C$42</f>
        <v>0</v>
      </c>
      <c r="HP19" s="204">
        <f>[82]일반사항!$D$42</f>
        <v>0</v>
      </c>
      <c r="HQ19" s="203">
        <f>[82]BOD!$K$42</f>
        <v>0</v>
      </c>
      <c r="HR19" s="203">
        <f>[82]TOC!$H$44</f>
        <v>0</v>
      </c>
      <c r="HS19" s="203">
        <f>[82]SS!$K$44</f>
        <v>0</v>
      </c>
      <c r="HT19" s="205">
        <f>[82]TN!$H$44</f>
        <v>0</v>
      </c>
      <c r="HU19" s="205">
        <f>[82]TP!$H$44</f>
        <v>0</v>
      </c>
      <c r="HV19" s="257">
        <f>[82]총대장균!$J$44</f>
        <v>0</v>
      </c>
      <c r="HW19" s="231">
        <f>[82]일반사항!$K$47</f>
        <v>0</v>
      </c>
      <c r="HX19" s="204">
        <f>[82]일반사항!$K$47</f>
        <v>0</v>
      </c>
      <c r="HY19" s="203">
        <f>[82]BOD!$K$47</f>
        <v>0</v>
      </c>
      <c r="HZ19" s="203">
        <f>[82]TOC!$H$49</f>
        <v>0</v>
      </c>
      <c r="IA19" s="203">
        <f>[82]SS!$K$49</f>
        <v>0</v>
      </c>
      <c r="IB19" s="205">
        <f>[82]TN!$H$49</f>
        <v>0</v>
      </c>
      <c r="IC19" s="205">
        <f>[82]TP!$H$49</f>
        <v>0</v>
      </c>
      <c r="ID19" s="257">
        <f>[82]총대장균!$J$49</f>
        <v>0</v>
      </c>
      <c r="IE19" s="231">
        <f>[82]일반사항!$C$43</f>
        <v>0</v>
      </c>
      <c r="IF19" s="204">
        <f>[82]일반사항!$D$43</f>
        <v>0</v>
      </c>
      <c r="IG19" s="203">
        <f>[82]BOD!$K$43</f>
        <v>0</v>
      </c>
      <c r="IH19" s="203">
        <f>[82]TOC!$H$45</f>
        <v>0</v>
      </c>
      <c r="II19" s="203">
        <f>[82]SS!$K$45</f>
        <v>0</v>
      </c>
      <c r="IJ19" s="205">
        <f>[82]TN!$H$45</f>
        <v>0</v>
      </c>
      <c r="IK19" s="205">
        <f>[82]TP!$H$45</f>
        <v>0</v>
      </c>
      <c r="IL19" s="257">
        <f>[82]총대장균!$J$45</f>
        <v>0</v>
      </c>
      <c r="IM19" s="231">
        <f>[82]일반사항!$C$44</f>
        <v>0</v>
      </c>
      <c r="IN19" s="204">
        <f>[82]일반사항!$D$44</f>
        <v>0</v>
      </c>
      <c r="IO19" s="203">
        <f>[82]BOD!$K$44</f>
        <v>0</v>
      </c>
      <c r="IP19" s="203">
        <f>[82]TOC!$H$46</f>
        <v>0</v>
      </c>
      <c r="IQ19" s="203">
        <f>[82]SS!$K$46</f>
        <v>0</v>
      </c>
      <c r="IR19" s="205">
        <f>[82]TN!$H$46</f>
        <v>0</v>
      </c>
      <c r="IS19" s="205">
        <f>[82]TP!$H$46</f>
        <v>0</v>
      </c>
      <c r="IT19" s="257">
        <f>[82]총대장균!$J$46</f>
        <v>0</v>
      </c>
      <c r="IU19" s="231">
        <f>[82]일반사항!$C$45</f>
        <v>0</v>
      </c>
      <c r="IV19" s="204">
        <f>[82]일반사항!$D$45</f>
        <v>0</v>
      </c>
      <c r="IW19" s="203">
        <f>[82]BOD!$K$45</f>
        <v>0</v>
      </c>
      <c r="IX19" s="203">
        <f>[82]TOC!$H$47</f>
        <v>0</v>
      </c>
      <c r="IY19" s="203">
        <f>[82]SS!$K$47</f>
        <v>0</v>
      </c>
      <c r="IZ19" s="205">
        <f>[82]TN!$H$47</f>
        <v>0</v>
      </c>
      <c r="JA19" s="205">
        <f>[82]TP!$H$47</f>
        <v>0</v>
      </c>
      <c r="JB19" s="257">
        <f>[82]총대장균!$J$47</f>
        <v>0</v>
      </c>
      <c r="JC19" s="231">
        <f>[82]일반사항!$C$46</f>
        <v>0</v>
      </c>
      <c r="JD19" s="204">
        <f>[82]일반사항!$D$46</f>
        <v>0</v>
      </c>
      <c r="JE19" s="203">
        <f>[82]BOD!$K$46</f>
        <v>0</v>
      </c>
      <c r="JF19" s="203">
        <f>[82]TOC!$H$48</f>
        <v>0</v>
      </c>
      <c r="JG19" s="203">
        <f>[82]SS!$K$48</f>
        <v>0</v>
      </c>
      <c r="JH19" s="205">
        <f>[82]TN!$H$48</f>
        <v>0</v>
      </c>
      <c r="JI19" s="205">
        <f>[82]TP!$H$48</f>
        <v>0</v>
      </c>
      <c r="JJ19" s="257">
        <f>[82]총대장균!$J$48</f>
        <v>0</v>
      </c>
      <c r="JK19" s="595"/>
      <c r="JL19" s="131">
        <f>[82]일반사항!$C$52</f>
        <v>0</v>
      </c>
      <c r="JM19" s="644">
        <f>[82]일반사항!$D$52</f>
        <v>0</v>
      </c>
      <c r="JN19" s="131">
        <f>[82]BOD!$K$49</f>
        <v>137.1</v>
      </c>
      <c r="JO19" s="131">
        <f>[82]TOC!$H$51</f>
        <v>0</v>
      </c>
      <c r="JP19" s="131">
        <f>[82]SS!$K$51</f>
        <v>0</v>
      </c>
      <c r="JQ19" s="131">
        <f>[82]TN!$H$51</f>
        <v>0</v>
      </c>
      <c r="JR19" s="131">
        <f>[82]TP!$H$51</f>
        <v>0</v>
      </c>
      <c r="JS19" s="131">
        <f>[82]총대장균!$J$51</f>
        <v>0</v>
      </c>
      <c r="JT19" s="645">
        <f>[82]일반사항!$H$52</f>
        <v>0</v>
      </c>
      <c r="JU19" s="645">
        <f>[82]일반사항!$I$52</f>
        <v>0</v>
      </c>
      <c r="JV19" s="644">
        <f>[82]일반사항!$K$52</f>
        <v>-0.5</v>
      </c>
      <c r="JW19" s="131">
        <f>[82]일반사항!$C$53</f>
        <v>0</v>
      </c>
      <c r="JX19" s="644">
        <f>[82]일반사항!$D$53</f>
        <v>0</v>
      </c>
      <c r="JY19" s="131">
        <f>[82]BOD!$K$50</f>
        <v>2.0999999999999996</v>
      </c>
      <c r="JZ19" s="131">
        <f>[82]TOC!$H$52</f>
        <v>0</v>
      </c>
      <c r="KA19" s="131">
        <f>[82]SS!$K$52</f>
        <v>0</v>
      </c>
      <c r="KB19" s="131">
        <f>[82]TN!$H$52</f>
        <v>0</v>
      </c>
      <c r="KC19" s="131">
        <f>[82]TP!$H$52</f>
        <v>0</v>
      </c>
      <c r="KD19" s="131">
        <f>[82]총대장균!$J$52</f>
        <v>0</v>
      </c>
      <c r="KE19" s="645">
        <f>[82]일반사항!$H$53</f>
        <v>0</v>
      </c>
      <c r="KF19" s="645">
        <f>[82]일반사항!$I$53</f>
        <v>0</v>
      </c>
      <c r="KG19" s="644">
        <f>[82]일반사항!$K$53</f>
        <v>-0.01</v>
      </c>
      <c r="KH19" s="645">
        <f>[82]일반사항!$C$54</f>
        <v>0</v>
      </c>
      <c r="KI19" s="645">
        <f>[82]일반사항!$D$54</f>
        <v>0</v>
      </c>
      <c r="KJ19" s="131">
        <f>[82]BOD!$K$51</f>
        <v>1.58</v>
      </c>
      <c r="KK19" s="131">
        <f>[82]TOC!$H$53</f>
        <v>0</v>
      </c>
      <c r="KL19" s="131">
        <f>[82]SS!$K$53</f>
        <v>0</v>
      </c>
      <c r="KM19" s="131">
        <f>[82]TN!$H$53</f>
        <v>0</v>
      </c>
      <c r="KN19" s="131">
        <f>[82]TP!$H$53</f>
        <v>0</v>
      </c>
      <c r="KO19" s="131">
        <f>[82]총대장균!$J$53</f>
        <v>0</v>
      </c>
      <c r="KP19" s="645">
        <f>[82]일반사항!$H$54</f>
        <v>0</v>
      </c>
      <c r="KQ19" s="645">
        <f>[82]일반사항!$I$54</f>
        <v>0</v>
      </c>
      <c r="KR19" s="644">
        <f>[82]일반사항!$K$54</f>
        <v>-0.01</v>
      </c>
      <c r="KS19" s="131">
        <f>'[82]TS,VS,함수율'!$I$39</f>
        <v>0</v>
      </c>
      <c r="KT19" s="131">
        <f>'[82]TS,VS,함수율'!$K$39</f>
        <v>0</v>
      </c>
      <c r="KU19" s="93">
        <f t="shared" ref="KU19:KU20" si="278">IF(ISERROR(KT19/KS19)=FALSE, KT19/KS19, "0")*100</f>
        <v>0</v>
      </c>
      <c r="KV19" s="131">
        <f t="shared" ref="KV19:KV20" si="279">KS19</f>
        <v>0</v>
      </c>
      <c r="KW19" s="131">
        <f t="shared" ref="KW19:KW20" si="280">KT19</f>
        <v>0</v>
      </c>
      <c r="KX19" s="667">
        <f t="shared" ref="KX19:KX20" si="281">KU19</f>
        <v>0</v>
      </c>
      <c r="KY19" s="131">
        <f>[82]BOD!$K$52</f>
        <v>0</v>
      </c>
      <c r="KZ19" s="131">
        <f>[82]TOC!$H$54</f>
        <v>0</v>
      </c>
      <c r="LA19" s="131">
        <f>[82]SS!$K$54</f>
        <v>0</v>
      </c>
      <c r="LB19" s="131">
        <f>[82]TN!$H$54</f>
        <v>0</v>
      </c>
      <c r="LC19" s="131">
        <f>[82]TP!$H$54</f>
        <v>0</v>
      </c>
      <c r="LD19" s="131">
        <f>'[82]TS,VS,함수율'!$I$38</f>
        <v>0</v>
      </c>
      <c r="LE19" s="131">
        <f>'[82]TS,VS,함수율'!$K$38</f>
        <v>0</v>
      </c>
      <c r="LF19" s="667">
        <f t="shared" ref="LF19:LF20" si="282">KU19</f>
        <v>0</v>
      </c>
      <c r="LG19" s="666">
        <f>'[82]TS,VS,함수율'!$I$70</f>
        <v>0</v>
      </c>
      <c r="LH19" s="131">
        <f>[82]일반사항!$C$51</f>
        <v>0</v>
      </c>
      <c r="LI19" s="644">
        <f>[82]일반사항!$D$51</f>
        <v>0</v>
      </c>
      <c r="LJ19" s="131">
        <f>[82]일반사항!$E$51</f>
        <v>0</v>
      </c>
      <c r="LM19" s="666">
        <f>[82]SS!$K$63</f>
        <v>0</v>
      </c>
      <c r="LN19" s="131">
        <f>'[82]TS,VS,함수율'!$K$63</f>
        <v>0</v>
      </c>
      <c r="LO19" s="93">
        <f t="shared" ref="LO19:LO20" si="283">IF(ISERROR(LN19/LM19)=FALSE, LN19/LM19, "0")*100</f>
        <v>0</v>
      </c>
      <c r="LP19" s="131">
        <f>(JL19*'수질 DATA관리'!AP19)/1315.6/1000</f>
        <v>0</v>
      </c>
      <c r="LQ19" s="209">
        <f>IF((LM19=0),0,(JN19*'수질 DATA관리'!AP19)/LM19/1315.6)</f>
        <v>0</v>
      </c>
      <c r="LR19" s="131" t="e">
        <f t="shared" ref="LR19:LR20" si="284">IF((JN19=0),0,JN19/JQ19)</f>
        <v>#DIV/0!</v>
      </c>
      <c r="LS19" s="131" t="e">
        <f t="shared" ref="LS19:LS20" si="285">IF((JN19=0),0,JN19/JR19)</f>
        <v>#DIV/0!</v>
      </c>
      <c r="LT19" s="645">
        <f>(1315.6/'수질 DATA관리'!AP19)*24</f>
        <v>14.672118959107806</v>
      </c>
      <c r="LU19" s="645" t="str">
        <f>IFERROR((1315.6*LM19)/('수질 DATA관리'!BD19*LM19),"-")</f>
        <v>-</v>
      </c>
      <c r="LV19" s="644">
        <f>('수질 DATA관리'!AY19+'수질 DATA관리'!AZ19)/'수질 DATA관리'!AP19</f>
        <v>1.2272304832713754</v>
      </c>
      <c r="LW19" s="131" t="str">
        <f>[82]일반사항!$G$51</f>
        <v>Vorticella외 다수</v>
      </c>
    </row>
    <row r="20" spans="1:335" s="131" customFormat="1" ht="18" customHeight="1">
      <c r="A20" s="200">
        <f>[83]일반사항!$B$4</f>
        <v>44213</v>
      </c>
      <c r="B20" s="201" t="str">
        <f>[83]일반사항!$C$6</f>
        <v>맑음</v>
      </c>
      <c r="C20" s="555"/>
      <c r="D20" s="202">
        <f>[83]일반사항!$E$6</f>
        <v>-3.7</v>
      </c>
      <c r="E20" s="245">
        <f>[83]일반사항!$H$6</f>
        <v>0</v>
      </c>
      <c r="F20" s="231">
        <f>[83]일반사항!$C$26</f>
        <v>8.9499999999999993</v>
      </c>
      <c r="G20" s="204">
        <f>[83]일반사항!$D$26</f>
        <v>7.5350000000000001</v>
      </c>
      <c r="H20" s="203">
        <f>[83]BOD!$K$26</f>
        <v>183.89999999999998</v>
      </c>
      <c r="I20" s="203">
        <f>[83]TOC!$H$28</f>
        <v>98.663356188720002</v>
      </c>
      <c r="J20" s="203">
        <f>[83]SS!$K$28</f>
        <v>156.66666666666677</v>
      </c>
      <c r="K20" s="205">
        <f>[83]TN!$H$28</f>
        <v>52.174799999999991</v>
      </c>
      <c r="L20" s="205">
        <f>[83]TP!$H$28</f>
        <v>4.9144799999999993</v>
      </c>
      <c r="M20" s="270">
        <f>[83]총대장균!$J$28</f>
        <v>170000</v>
      </c>
      <c r="N20" s="272">
        <f>[83]일반사항!$H$26</f>
        <v>36.522359999999992</v>
      </c>
      <c r="O20" s="233">
        <f>[83]일반사항!$I$26</f>
        <v>2.6087399999999996</v>
      </c>
      <c r="P20" s="252">
        <f>[83]일반사항!$K$26</f>
        <v>4.4144799999999993</v>
      </c>
      <c r="Q20" s="231">
        <f>[83]일반사항!$C$27</f>
        <v>8.6999999999999993</v>
      </c>
      <c r="R20" s="204">
        <f>[83]일반사항!$D$27</f>
        <v>7.3849999999999998</v>
      </c>
      <c r="S20" s="203">
        <f>[83]BOD!$K$27</f>
        <v>142.79999999999998</v>
      </c>
      <c r="T20" s="203">
        <f>[83]TOC!$H$29</f>
        <v>31.589179104044</v>
      </c>
      <c r="U20" s="203">
        <f>[83]SS!$K$29</f>
        <v>129.99999999999972</v>
      </c>
      <c r="V20" s="205">
        <f>[83]TN!$H$29</f>
        <v>42.970800000000004</v>
      </c>
      <c r="W20" s="205">
        <f>[83]TP!$H$29</f>
        <v>4.2263999999999999</v>
      </c>
      <c r="X20" s="257">
        <f>[83]총대장균!$J$29</f>
        <v>150000</v>
      </c>
      <c r="Y20" s="239">
        <f>'[83]TS,VS,함수율'!$I$31</f>
        <v>0</v>
      </c>
      <c r="Z20" s="206">
        <f>'[83]TS,VS,함수율'!$K$31</f>
        <v>0</v>
      </c>
      <c r="AA20" s="126">
        <f t="shared" si="258"/>
        <v>0</v>
      </c>
      <c r="AB20" s="239">
        <f>'[83]TS,VS,함수율'!$I$35</f>
        <v>0</v>
      </c>
      <c r="AC20" s="206">
        <f>'[83]TS,VS,함수율'!$K$35</f>
        <v>0</v>
      </c>
      <c r="AD20" s="126">
        <f t="shared" si="259"/>
        <v>0</v>
      </c>
      <c r="AE20" s="231">
        <f>[83]일반사항!$C$28</f>
        <v>0</v>
      </c>
      <c r="AF20" s="204">
        <f>[83]일반사항!$D$28</f>
        <v>0</v>
      </c>
      <c r="AG20" s="203">
        <f>[83]BOD!$K$28</f>
        <v>108</v>
      </c>
      <c r="AH20" s="203">
        <f>[83]TOC!$H$30</f>
        <v>0</v>
      </c>
      <c r="AI20" s="203">
        <f>[83]SS!$K$30</f>
        <v>0</v>
      </c>
      <c r="AJ20" s="205">
        <f>[83]TN!$H$30</f>
        <v>0</v>
      </c>
      <c r="AK20" s="205">
        <f>[83]TP!$H$30</f>
        <v>0</v>
      </c>
      <c r="AL20" s="257">
        <f>[83]총대장균!$J$30</f>
        <v>0</v>
      </c>
      <c r="AM20" s="231">
        <f>[83]일반사항!$C$29</f>
        <v>0</v>
      </c>
      <c r="AN20" s="204">
        <f>[83]일반사항!$D$29</f>
        <v>0</v>
      </c>
      <c r="AO20" s="203">
        <f>[83]BOD!$K$29</f>
        <v>4.9680000000000009</v>
      </c>
      <c r="AP20" s="203">
        <f>[83]TOC!$H$31</f>
        <v>0</v>
      </c>
      <c r="AQ20" s="203">
        <f>[83]SS!$K$31</f>
        <v>0</v>
      </c>
      <c r="AR20" s="205">
        <f>[83]TN!$H$31</f>
        <v>0</v>
      </c>
      <c r="AS20" s="205">
        <f>[83]TP!$H$31</f>
        <v>0</v>
      </c>
      <c r="AT20" s="257">
        <f>[83]총대장균!$J$31</f>
        <v>0</v>
      </c>
      <c r="AU20" s="233">
        <f>[83]일반사항!$H$29</f>
        <v>0</v>
      </c>
      <c r="AV20" s="207">
        <f>[83]일반사항!$I$29</f>
        <v>0</v>
      </c>
      <c r="AW20" s="260">
        <f>[83]일반사항!$K$29</f>
        <v>-0.03</v>
      </c>
      <c r="AX20" s="239">
        <f>'[83]TS,VS,함수율'!$I$32</f>
        <v>0</v>
      </c>
      <c r="AY20" s="206">
        <f>'[83]TS,VS,함수율'!$K$32</f>
        <v>0</v>
      </c>
      <c r="AZ20" s="126">
        <f t="shared" si="260"/>
        <v>0</v>
      </c>
      <c r="BA20" s="231">
        <f>[83]일반사항!$C$30</f>
        <v>0</v>
      </c>
      <c r="BB20" s="204">
        <f>[83]일반사항!$D$30</f>
        <v>0</v>
      </c>
      <c r="BC20" s="203">
        <f>[83]BOD!$K$30</f>
        <v>192</v>
      </c>
      <c r="BD20" s="203">
        <f>[83]TOC!$H$32</f>
        <v>0</v>
      </c>
      <c r="BE20" s="203">
        <f>[83]SS!$K$32</f>
        <v>0</v>
      </c>
      <c r="BF20" s="205">
        <f>[83]TN!$H$32</f>
        <v>0</v>
      </c>
      <c r="BG20" s="205">
        <f>[83]TP!$H$32</f>
        <v>0</v>
      </c>
      <c r="BH20" s="257">
        <f>[83]총대장균!$J$32</f>
        <v>0</v>
      </c>
      <c r="BI20" s="231">
        <f>[83]일반사항!$C$31</f>
        <v>0</v>
      </c>
      <c r="BJ20" s="204">
        <f>[83]일반사항!$D$31</f>
        <v>0</v>
      </c>
      <c r="BK20" s="203">
        <f>[83]BOD!$K$31</f>
        <v>4.6680000000000001</v>
      </c>
      <c r="BL20" s="203">
        <f>[83]TOC!$H$33</f>
        <v>0</v>
      </c>
      <c r="BM20" s="203">
        <f>[83]SS!$K$33</f>
        <v>0</v>
      </c>
      <c r="BN20" s="205">
        <f>[83]TN!$H$33</f>
        <v>0</v>
      </c>
      <c r="BO20" s="205">
        <f>[83]TP!$H$33</f>
        <v>0</v>
      </c>
      <c r="BP20" s="257">
        <f>[83]총대장균!$J$33</f>
        <v>0</v>
      </c>
      <c r="BQ20" s="233">
        <f>[83]일반사항!$H$31</f>
        <v>0</v>
      </c>
      <c r="BR20" s="207">
        <f>[83]일반사항!$I$31</f>
        <v>0</v>
      </c>
      <c r="BS20" s="260">
        <f>[83]일반사항!$K$31</f>
        <v>-7.0000000000000007E-2</v>
      </c>
      <c r="BT20" s="239">
        <f>'[83]TS,VS,함수율'!$I$33</f>
        <v>0</v>
      </c>
      <c r="BU20" s="206">
        <f>'[83]TS,VS,함수율'!$K$33</f>
        <v>0</v>
      </c>
      <c r="BV20" s="126">
        <f t="shared" si="261"/>
        <v>0</v>
      </c>
      <c r="BW20" s="231">
        <f>[83]일반사항!$C$32</f>
        <v>0</v>
      </c>
      <c r="BX20" s="204">
        <f>[83]일반사항!$D$32</f>
        <v>0</v>
      </c>
      <c r="BY20" s="203">
        <f>[83]BOD!$K$32</f>
        <v>3.7560000000000007</v>
      </c>
      <c r="BZ20" s="203">
        <f>[83]TOC!$H$34</f>
        <v>0</v>
      </c>
      <c r="CA20" s="203">
        <f>[83]SS!$K$34</f>
        <v>0</v>
      </c>
      <c r="CB20" s="205">
        <f>[83]TN!$H$34</f>
        <v>0</v>
      </c>
      <c r="CC20" s="205">
        <f>[83]TP!$H$34</f>
        <v>0</v>
      </c>
      <c r="CD20" s="257">
        <f>[83]총대장균!$J$34</f>
        <v>0</v>
      </c>
      <c r="CE20" s="231">
        <f>[83]일반사항!$C$33</f>
        <v>0</v>
      </c>
      <c r="CF20" s="204">
        <f>[83]일반사항!$D$33</f>
        <v>0</v>
      </c>
      <c r="CG20" s="203">
        <f>[83]BOD!$K$33</f>
        <v>1.9599999999999991</v>
      </c>
      <c r="CH20" s="203">
        <f>[83]TOC!$H$35</f>
        <v>0</v>
      </c>
      <c r="CI20" s="203">
        <f>[83]SS!$K$35</f>
        <v>0</v>
      </c>
      <c r="CJ20" s="205">
        <f>[83]TN!$H$35</f>
        <v>0</v>
      </c>
      <c r="CK20" s="205">
        <f>[83]TP!$H$35</f>
        <v>0</v>
      </c>
      <c r="CL20" s="257">
        <f>[83]총대장균!$J$35</f>
        <v>0</v>
      </c>
      <c r="CM20" s="233">
        <f>[83]일반사항!$H$33</f>
        <v>0</v>
      </c>
      <c r="CN20" s="207">
        <f>[83]일반사항!$I$33</f>
        <v>0</v>
      </c>
      <c r="CO20" s="260">
        <f>[83]일반사항!$K$33</f>
        <v>-0.01</v>
      </c>
      <c r="CP20" s="239">
        <f>'[83]TS,VS,함수율'!$I$34</f>
        <v>0</v>
      </c>
      <c r="CQ20" s="206">
        <f>'[83]TS,VS,함수율'!$K$34</f>
        <v>0</v>
      </c>
      <c r="CR20" s="126">
        <f t="shared" si="262"/>
        <v>0</v>
      </c>
      <c r="CS20" s="231">
        <f>[83]일반사항!$C$34</f>
        <v>8.8500000000000014</v>
      </c>
      <c r="CT20" s="204">
        <f>[83]일반사항!$D$34</f>
        <v>6.9250000000000007</v>
      </c>
      <c r="CU20" s="203">
        <f>[83]BOD!$K$34</f>
        <v>1.4900000000000002</v>
      </c>
      <c r="CV20" s="203">
        <f>[83]TOC!$H$36</f>
        <v>7.3669417846399998</v>
      </c>
      <c r="CW20" s="203">
        <f>[83]SS!$K$36</f>
        <v>4.3</v>
      </c>
      <c r="CX20" s="205">
        <f>[83]TN!$H$36</f>
        <v>8.24</v>
      </c>
      <c r="CY20" s="205">
        <f>[83]TP!$H$36</f>
        <v>0.14000000000000001</v>
      </c>
      <c r="CZ20" s="257">
        <f>[83]총대장균!$J$36</f>
        <v>1.5</v>
      </c>
      <c r="DA20" s="233">
        <f>[83]일반사항!$H$34</f>
        <v>1.6480000000000001</v>
      </c>
      <c r="DB20" s="207">
        <f>[83]일반사항!$I$34</f>
        <v>6.5920000000000005</v>
      </c>
      <c r="DC20" s="260">
        <f>[83]일반사항!$K$34</f>
        <v>0.13</v>
      </c>
      <c r="DD20" s="242">
        <f>(AG20*('수질 DATA관리'!L20-'수질 DATA관리'!J20))/3120/1000</f>
        <v>0.2058092307692308</v>
      </c>
      <c r="DE20" s="209">
        <f>IF((DQ20=0),0,(AG20*('수질 DATA관리'!L20-'수질 DATA관리'!J20))/DQ20/3120)</f>
        <v>0</v>
      </c>
      <c r="DF20" s="208">
        <f t="shared" si="263"/>
        <v>0</v>
      </c>
      <c r="DG20" s="207">
        <f t="shared" si="264"/>
        <v>0</v>
      </c>
      <c r="DH20" s="207">
        <f>(3120/('수질 DATA관리'!L20-'수질 DATA관리'!J20))*24</f>
        <v>12.594187298170073</v>
      </c>
      <c r="DI20" s="207">
        <f>(3120*DQ20)/('수질 DATA관리'!Q20*'수질 DATA관리'!S20)/10000</f>
        <v>0</v>
      </c>
      <c r="DJ20" s="207">
        <f>('수질 DATA관리'!R20/('수질 DATA관리'!L20-'수질 DATA관리'!J20))*100</f>
        <v>66.33476856835307</v>
      </c>
      <c r="DK20" s="261" t="str">
        <f>[83]일반사항!$G$49</f>
        <v>Acineta외 다수</v>
      </c>
      <c r="DL20" s="243">
        <f>[83]일반사항!$C$49</f>
        <v>0</v>
      </c>
      <c r="DM20" s="210">
        <f>[83]일반사항!$D$49</f>
        <v>0</v>
      </c>
      <c r="DN20" s="210">
        <f>[83]일반사항!$E$49</f>
        <v>0</v>
      </c>
      <c r="DO20" s="210">
        <f>[83]일반사항!$F$49</f>
        <v>0</v>
      </c>
      <c r="DP20" s="13" t="e">
        <f t="shared" si="265"/>
        <v>#DIV/0!</v>
      </c>
      <c r="DQ20" s="206">
        <f>[83]SS!$K$61</f>
        <v>0</v>
      </c>
      <c r="DR20" s="206">
        <f>'[83]TS,VS,함수율'!$K$61</f>
        <v>0</v>
      </c>
      <c r="DS20" s="126">
        <f t="shared" si="266"/>
        <v>0</v>
      </c>
      <c r="DT20" s="243">
        <f>'[67]1'!$O$45</f>
        <v>0</v>
      </c>
      <c r="DU20" s="211">
        <f>'[67]1'!$O$46</f>
        <v>0</v>
      </c>
      <c r="DV20" s="210">
        <f>'[67]1'!$O$47</f>
        <v>0</v>
      </c>
      <c r="DW20" s="210">
        <f>'[67]1'!$O$48</f>
        <v>0</v>
      </c>
      <c r="DX20" s="13" t="e">
        <f t="shared" si="267"/>
        <v>#DIV/0!</v>
      </c>
      <c r="DY20" s="206">
        <f>'[67]1'!$O$53</f>
        <v>0</v>
      </c>
      <c r="DZ20" s="206">
        <f>'[67]1'!$O$54</f>
        <v>0</v>
      </c>
      <c r="EA20" s="93">
        <f t="shared" si="268"/>
        <v>0</v>
      </c>
      <c r="EB20" s="210">
        <f>'[67]1'!$P$45</f>
        <v>0</v>
      </c>
      <c r="EC20" s="211">
        <f>'[67]1'!$P$46</f>
        <v>0</v>
      </c>
      <c r="ED20" s="210">
        <f>'[67]1'!$P$47</f>
        <v>0</v>
      </c>
      <c r="EE20" s="210">
        <f>'[67]1'!$P$48</f>
        <v>0</v>
      </c>
      <c r="EF20" s="13" t="e">
        <f t="shared" si="269"/>
        <v>#DIV/0!</v>
      </c>
      <c r="EG20" s="206">
        <f>'[67]1'!$P$53</f>
        <v>0</v>
      </c>
      <c r="EH20" s="206">
        <f>'[67]1'!$P$54</f>
        <v>0</v>
      </c>
      <c r="EI20" s="93">
        <f t="shared" si="270"/>
        <v>0</v>
      </c>
      <c r="EJ20" s="174">
        <f>(BC20*'수질 DATA관리'!J20)/1980/1000</f>
        <v>0.11746909090909093</v>
      </c>
      <c r="EK20" s="173" t="e">
        <f>(BC20*'수질 DATA관리'!J20)/1980/EV20</f>
        <v>#DIV/0!</v>
      </c>
      <c r="EL20" s="174" t="e">
        <f t="shared" si="271"/>
        <v>#DIV/0!</v>
      </c>
      <c r="EM20" s="175" t="e">
        <f t="shared" si="272"/>
        <v>#DIV/0!</v>
      </c>
      <c r="EN20" s="175">
        <f>(1980/'수질 DATA관리'!J20*24)</f>
        <v>39.227340267459141</v>
      </c>
      <c r="EO20" s="175">
        <f>(1980*EV20)/('수질 DATA관리'!Y20*'수질 DATA관리'!AA20)/10000</f>
        <v>0</v>
      </c>
      <c r="EP20" s="261" t="str">
        <f>[83]일반사항!$G$50</f>
        <v>Vorticella외 다수</v>
      </c>
      <c r="EQ20" s="243">
        <f>[83]일반사항!$C$50</f>
        <v>0</v>
      </c>
      <c r="ER20" s="211">
        <f>[83]일반사항!$D$50</f>
        <v>0</v>
      </c>
      <c r="ES20" s="210">
        <f>[83]일반사항!$E$50</f>
        <v>0</v>
      </c>
      <c r="ET20" s="210">
        <f>[83]일반사항!$F$50</f>
        <v>0</v>
      </c>
      <c r="EU20" s="13" t="e">
        <f t="shared" si="273"/>
        <v>#DIV/0!</v>
      </c>
      <c r="EV20" s="206">
        <f>[83]SS!$K$62</f>
        <v>0</v>
      </c>
      <c r="EW20" s="206">
        <f>'[83]TS,VS,함수율'!$K$62</f>
        <v>0</v>
      </c>
      <c r="EX20" s="126">
        <f t="shared" si="274"/>
        <v>0</v>
      </c>
      <c r="EY20" s="231">
        <f>[83]일반사항!$C$35</f>
        <v>0</v>
      </c>
      <c r="EZ20" s="204">
        <f>[83]일반사항!$D$35</f>
        <v>0</v>
      </c>
      <c r="FA20" s="203">
        <f>[83]BOD!$K$35</f>
        <v>0</v>
      </c>
      <c r="FB20" s="203">
        <f>[83]TOC!$H$37</f>
        <v>0</v>
      </c>
      <c r="FC20" s="203">
        <f>'[83]TS,VS,함수율'!$I$36</f>
        <v>0</v>
      </c>
      <c r="FD20" s="205">
        <f>[83]TN!$H$37</f>
        <v>0</v>
      </c>
      <c r="FE20" s="205">
        <f>[83]TP!$H$37</f>
        <v>0</v>
      </c>
      <c r="FF20" s="257">
        <f>[83]총대장균!$J$37</f>
        <v>0</v>
      </c>
      <c r="FG20" s="231">
        <f>[83]일반사항!$C$36</f>
        <v>0</v>
      </c>
      <c r="FH20" s="204">
        <f>[83]일반사항!$D$36</f>
        <v>0</v>
      </c>
      <c r="FI20" s="203">
        <f>[83]BOD!$K$36</f>
        <v>0</v>
      </c>
      <c r="FJ20" s="203">
        <f>[83]TOC!$H$38</f>
        <v>0</v>
      </c>
      <c r="FK20" s="203">
        <f>'[83]TS,VS,함수율'!$I$37</f>
        <v>0</v>
      </c>
      <c r="FL20" s="205">
        <f>[83]TN!$H$38</f>
        <v>0</v>
      </c>
      <c r="FM20" s="205">
        <f>[83]TP!$H$38</f>
        <v>0</v>
      </c>
      <c r="FN20" s="257">
        <f>[83]총대장균!$J$38</f>
        <v>0</v>
      </c>
      <c r="FO20" s="231">
        <f>[83]일반사항!$C$37</f>
        <v>0</v>
      </c>
      <c r="FP20" s="204">
        <f>[83]일반사항!$D$37</f>
        <v>0</v>
      </c>
      <c r="FQ20" s="203">
        <f>[83]BOD!$K$37</f>
        <v>0</v>
      </c>
      <c r="FR20" s="203">
        <f>[83]TOC!$H$39</f>
        <v>0</v>
      </c>
      <c r="FS20" s="203">
        <f>[83]SS!$K$39</f>
        <v>0</v>
      </c>
      <c r="FT20" s="205">
        <f>[83]TN!$H$39</f>
        <v>0</v>
      </c>
      <c r="FU20" s="205">
        <f>[83]TP!$H$39</f>
        <v>0</v>
      </c>
      <c r="FV20" s="257">
        <f>[83]총대장균!$J$39</f>
        <v>0</v>
      </c>
      <c r="FW20" s="231">
        <f>[83]BOD!$K$38</f>
        <v>0</v>
      </c>
      <c r="FX20" s="203">
        <f>[83]TOC!$H$40</f>
        <v>0</v>
      </c>
      <c r="FY20" s="203">
        <f>[83]SS!$K$40</f>
        <v>0</v>
      </c>
      <c r="FZ20" s="205">
        <f>[83]TN!$H$40</f>
        <v>0</v>
      </c>
      <c r="GA20" s="287">
        <f>[83]TP!$H$40</f>
        <v>0</v>
      </c>
      <c r="GB20" s="293">
        <f>'[83]TS,VS,함수율'!$I$28</f>
        <v>0</v>
      </c>
      <c r="GC20" s="239">
        <f>'[83]TS,VS,함수율'!$K$28</f>
        <v>0</v>
      </c>
      <c r="GD20" s="93">
        <f t="shared" si="275"/>
        <v>0</v>
      </c>
      <c r="GE20" s="206">
        <f>'[83]TS,VS,함수율'!$I$29</f>
        <v>0</v>
      </c>
      <c r="GF20" s="206">
        <f>'[83]TS,VS,함수율'!$K$29</f>
        <v>0</v>
      </c>
      <c r="GG20" s="126">
        <f t="shared" si="276"/>
        <v>0</v>
      </c>
      <c r="GH20" s="231">
        <f>[83]BOD!$K$39</f>
        <v>0</v>
      </c>
      <c r="GI20" s="203">
        <f>[83]TOC!$H$41</f>
        <v>0</v>
      </c>
      <c r="GJ20" s="203">
        <f>[83]SS!$K$41</f>
        <v>0</v>
      </c>
      <c r="GK20" s="205">
        <f>[83]TN!$H$41</f>
        <v>0</v>
      </c>
      <c r="GL20" s="263">
        <f>[83]TP!$H$41</f>
        <v>0</v>
      </c>
      <c r="GM20" s="239">
        <f>'[83]TS,VS,함수율'!$I$30</f>
        <v>0</v>
      </c>
      <c r="GN20" s="206">
        <f>'[83]TS,VS,함수율'!$K$30</f>
        <v>0</v>
      </c>
      <c r="GO20" s="93">
        <f t="shared" si="277"/>
        <v>0</v>
      </c>
      <c r="GP20" s="252">
        <f>'[83]TS,VS,함수율'!$I$69</f>
        <v>0</v>
      </c>
      <c r="GQ20" s="231">
        <f>[83]일반사항!$C$40</f>
        <v>0</v>
      </c>
      <c r="GR20" s="204">
        <f>[83]일반사항!$D$40</f>
        <v>0</v>
      </c>
      <c r="GS20" s="203">
        <f>[83]BOD!$K$40</f>
        <v>0</v>
      </c>
      <c r="GT20" s="203">
        <f>[83]TOC!$H$42</f>
        <v>0</v>
      </c>
      <c r="GU20" s="203">
        <f>[83]SS!$K$42</f>
        <v>0</v>
      </c>
      <c r="GV20" s="205">
        <f>[83]TN!$H$42</f>
        <v>0</v>
      </c>
      <c r="GW20" s="205">
        <f>[83]TP!$H$42</f>
        <v>0</v>
      </c>
      <c r="GX20" s="257">
        <f>[83]총대장균!$J$42</f>
        <v>0</v>
      </c>
      <c r="GY20" s="231">
        <f>[83]일반사항!$C$41</f>
        <v>0</v>
      </c>
      <c r="GZ20" s="204">
        <f>[83]일반사항!$D$41</f>
        <v>0</v>
      </c>
      <c r="HA20" s="203">
        <f>[83]BOD!$K$41</f>
        <v>0</v>
      </c>
      <c r="HB20" s="203">
        <f>[83]TOC!$H$43</f>
        <v>0</v>
      </c>
      <c r="HC20" s="203">
        <f>[83]SS!$K$43</f>
        <v>0</v>
      </c>
      <c r="HD20" s="205">
        <f>[83]TN!$H$43</f>
        <v>0</v>
      </c>
      <c r="HE20" s="205">
        <f>[83]TP!$H$43</f>
        <v>0</v>
      </c>
      <c r="HF20" s="257">
        <f>[83]총대장균!$J$43</f>
        <v>0</v>
      </c>
      <c r="HG20" s="231">
        <f>[83]일반사항!$C$48</f>
        <v>0</v>
      </c>
      <c r="HH20" s="204">
        <f>[83]일반사항!$D$48</f>
        <v>0</v>
      </c>
      <c r="HI20" s="203">
        <f>[83]BOD!$K$48</f>
        <v>0</v>
      </c>
      <c r="HJ20" s="203">
        <f>[83]TOC!$H$50</f>
        <v>0</v>
      </c>
      <c r="HK20" s="203">
        <f>[83]SS!$K$50</f>
        <v>0</v>
      </c>
      <c r="HL20" s="205">
        <f>[83]TN!$H$50</f>
        <v>0</v>
      </c>
      <c r="HM20" s="205">
        <f>[83]TP!$H$50</f>
        <v>0</v>
      </c>
      <c r="HN20" s="257">
        <f>[83]총대장균!$J$50</f>
        <v>0</v>
      </c>
      <c r="HO20" s="231">
        <f>[83]일반사항!$C$42</f>
        <v>0</v>
      </c>
      <c r="HP20" s="204">
        <f>[83]일반사항!$D$42</f>
        <v>0</v>
      </c>
      <c r="HQ20" s="203">
        <f>[83]BOD!$K$42</f>
        <v>0</v>
      </c>
      <c r="HR20" s="203">
        <f>[83]TOC!$H$44</f>
        <v>0</v>
      </c>
      <c r="HS20" s="203">
        <f>[83]SS!$K$44</f>
        <v>0</v>
      </c>
      <c r="HT20" s="205">
        <f>[83]TN!$H$44</f>
        <v>0</v>
      </c>
      <c r="HU20" s="205">
        <f>[83]TP!$H$44</f>
        <v>0</v>
      </c>
      <c r="HV20" s="257">
        <f>[83]총대장균!$J$44</f>
        <v>0</v>
      </c>
      <c r="HW20" s="231">
        <f>[83]일반사항!$K$47</f>
        <v>0</v>
      </c>
      <c r="HX20" s="204">
        <f>[83]일반사항!$K$47</f>
        <v>0</v>
      </c>
      <c r="HY20" s="203">
        <f>[83]BOD!$K$47</f>
        <v>0</v>
      </c>
      <c r="HZ20" s="203">
        <f>[83]TOC!$H$49</f>
        <v>0</v>
      </c>
      <c r="IA20" s="203">
        <f>[83]SS!$K$49</f>
        <v>0</v>
      </c>
      <c r="IB20" s="205">
        <f>[83]TN!$H$49</f>
        <v>0</v>
      </c>
      <c r="IC20" s="205">
        <f>[83]TP!$H$49</f>
        <v>0</v>
      </c>
      <c r="ID20" s="257">
        <f>[83]총대장균!$J$49</f>
        <v>0</v>
      </c>
      <c r="IE20" s="231">
        <f>[83]일반사항!$C$43</f>
        <v>0</v>
      </c>
      <c r="IF20" s="204">
        <f>[83]일반사항!$D$43</f>
        <v>0</v>
      </c>
      <c r="IG20" s="203">
        <f>[83]BOD!$K$43</f>
        <v>0</v>
      </c>
      <c r="IH20" s="203">
        <f>[83]TOC!$H$45</f>
        <v>0</v>
      </c>
      <c r="II20" s="203">
        <f>[83]SS!$K$45</f>
        <v>0</v>
      </c>
      <c r="IJ20" s="205">
        <f>[83]TN!$H$45</f>
        <v>0</v>
      </c>
      <c r="IK20" s="205">
        <f>[83]TP!$H$45</f>
        <v>0</v>
      </c>
      <c r="IL20" s="257">
        <f>[83]총대장균!$J$45</f>
        <v>0</v>
      </c>
      <c r="IM20" s="231">
        <f>[83]일반사항!$C$44</f>
        <v>0</v>
      </c>
      <c r="IN20" s="204">
        <f>[83]일반사항!$D$44</f>
        <v>0</v>
      </c>
      <c r="IO20" s="203">
        <f>[83]BOD!$K$44</f>
        <v>0</v>
      </c>
      <c r="IP20" s="203">
        <f>[83]TOC!$H$46</f>
        <v>0</v>
      </c>
      <c r="IQ20" s="203">
        <f>[83]SS!$K$46</f>
        <v>0</v>
      </c>
      <c r="IR20" s="205">
        <f>[83]TN!$H$46</f>
        <v>0</v>
      </c>
      <c r="IS20" s="205">
        <f>[83]TP!$H$46</f>
        <v>0</v>
      </c>
      <c r="IT20" s="257">
        <f>[83]총대장균!$J$46</f>
        <v>0</v>
      </c>
      <c r="IU20" s="231">
        <f>[83]일반사항!$C$45</f>
        <v>0</v>
      </c>
      <c r="IV20" s="204">
        <f>[83]일반사항!$D$45</f>
        <v>0</v>
      </c>
      <c r="IW20" s="203">
        <f>[83]BOD!$K$45</f>
        <v>0</v>
      </c>
      <c r="IX20" s="203">
        <f>[83]TOC!$H$47</f>
        <v>0</v>
      </c>
      <c r="IY20" s="203">
        <f>[83]SS!$K$47</f>
        <v>0</v>
      </c>
      <c r="IZ20" s="205">
        <f>[83]TN!$H$47</f>
        <v>0</v>
      </c>
      <c r="JA20" s="205">
        <f>[83]TP!$H$47</f>
        <v>0</v>
      </c>
      <c r="JB20" s="257">
        <f>[83]총대장균!$J$47</f>
        <v>0</v>
      </c>
      <c r="JC20" s="231">
        <f>[83]일반사항!$C$46</f>
        <v>0</v>
      </c>
      <c r="JD20" s="204">
        <f>[83]일반사항!$D$46</f>
        <v>0</v>
      </c>
      <c r="JE20" s="203">
        <f>[83]BOD!$K$46</f>
        <v>0</v>
      </c>
      <c r="JF20" s="203">
        <f>[83]TOC!$H$48</f>
        <v>0</v>
      </c>
      <c r="JG20" s="203">
        <f>[83]SS!$K$48</f>
        <v>0</v>
      </c>
      <c r="JH20" s="205">
        <f>[83]TN!$H$48</f>
        <v>0</v>
      </c>
      <c r="JI20" s="205">
        <f>[83]TP!$H$48</f>
        <v>0</v>
      </c>
      <c r="JJ20" s="257">
        <f>[83]총대장균!$J$48</f>
        <v>0</v>
      </c>
      <c r="JK20" s="595"/>
      <c r="JL20" s="131">
        <f>[83]일반사항!$C$52</f>
        <v>0</v>
      </c>
      <c r="JM20" s="644">
        <f>[83]일반사항!$D$52</f>
        <v>0</v>
      </c>
      <c r="JN20" s="131">
        <f>[83]BOD!$K$49</f>
        <v>135.29999999999998</v>
      </c>
      <c r="JO20" s="131">
        <f>[83]TOC!$H$51</f>
        <v>0</v>
      </c>
      <c r="JP20" s="131">
        <f>[83]SS!$K$51</f>
        <v>0</v>
      </c>
      <c r="JQ20" s="131">
        <f>[83]TN!$H$51</f>
        <v>0</v>
      </c>
      <c r="JR20" s="131">
        <f>[83]TP!$H$51</f>
        <v>0</v>
      </c>
      <c r="JS20" s="131">
        <f>[83]총대장균!$J$51</f>
        <v>0</v>
      </c>
      <c r="JT20" s="645">
        <f>[83]일반사항!$H$52</f>
        <v>0</v>
      </c>
      <c r="JU20" s="645">
        <f>[83]일반사항!$I$52</f>
        <v>0</v>
      </c>
      <c r="JV20" s="644">
        <f>[83]일반사항!$K$52</f>
        <v>-0.5</v>
      </c>
      <c r="JW20" s="131">
        <f>[83]일반사항!$C$53</f>
        <v>0</v>
      </c>
      <c r="JX20" s="644">
        <f>[83]일반사항!$D$53</f>
        <v>0</v>
      </c>
      <c r="JY20" s="131">
        <f>[83]BOD!$K$50</f>
        <v>0.96000000000000085</v>
      </c>
      <c r="JZ20" s="131">
        <f>[83]TOC!$H$52</f>
        <v>0</v>
      </c>
      <c r="KA20" s="131">
        <f>[83]SS!$K$52</f>
        <v>0</v>
      </c>
      <c r="KB20" s="131">
        <f>[83]TN!$H$52</f>
        <v>0</v>
      </c>
      <c r="KC20" s="131">
        <f>[83]TP!$H$52</f>
        <v>0</v>
      </c>
      <c r="KD20" s="131">
        <f>[83]총대장균!$J$52</f>
        <v>0</v>
      </c>
      <c r="KE20" s="645">
        <f>[83]일반사항!$H$53</f>
        <v>0</v>
      </c>
      <c r="KF20" s="645">
        <f>[83]일반사항!$I$53</f>
        <v>0</v>
      </c>
      <c r="KG20" s="644">
        <f>[83]일반사항!$K$53</f>
        <v>-0.01</v>
      </c>
      <c r="KH20" s="645">
        <f>[83]일반사항!$C$54</f>
        <v>0</v>
      </c>
      <c r="KI20" s="645">
        <f>[83]일반사항!$D$54</f>
        <v>0</v>
      </c>
      <c r="KJ20" s="131">
        <f>[83]BOD!$K$51</f>
        <v>0.91999999999999993</v>
      </c>
      <c r="KK20" s="131">
        <f>[83]TOC!$H$53</f>
        <v>0</v>
      </c>
      <c r="KL20" s="131">
        <f>[83]SS!$K$53</f>
        <v>0</v>
      </c>
      <c r="KM20" s="131">
        <f>[83]TN!$H$53</f>
        <v>0</v>
      </c>
      <c r="KN20" s="131">
        <f>[83]TP!$H$53</f>
        <v>0</v>
      </c>
      <c r="KO20" s="131">
        <f>[83]총대장균!$J$53</f>
        <v>0</v>
      </c>
      <c r="KP20" s="645">
        <f>[83]일반사항!$H$54</f>
        <v>0</v>
      </c>
      <c r="KQ20" s="645">
        <f>[83]일반사항!$I$54</f>
        <v>0</v>
      </c>
      <c r="KR20" s="644">
        <f>[83]일반사항!$K$54</f>
        <v>-0.01</v>
      </c>
      <c r="KS20" s="131">
        <f>'[83]TS,VS,함수율'!$I$39</f>
        <v>0</v>
      </c>
      <c r="KT20" s="131">
        <f>'[83]TS,VS,함수율'!$K$39</f>
        <v>0</v>
      </c>
      <c r="KU20" s="93">
        <f t="shared" si="278"/>
        <v>0</v>
      </c>
      <c r="KV20" s="131">
        <f t="shared" si="279"/>
        <v>0</v>
      </c>
      <c r="KW20" s="131">
        <f t="shared" si="280"/>
        <v>0</v>
      </c>
      <c r="KX20" s="131">
        <f t="shared" si="281"/>
        <v>0</v>
      </c>
      <c r="KY20" s="131">
        <f>[83]BOD!$K$52</f>
        <v>0</v>
      </c>
      <c r="KZ20" s="131">
        <f>[83]TOC!$H$54</f>
        <v>0</v>
      </c>
      <c r="LA20" s="131">
        <f>[83]SS!$K$54</f>
        <v>0</v>
      </c>
      <c r="LB20" s="131">
        <f>[83]TN!$H$54</f>
        <v>0</v>
      </c>
      <c r="LC20" s="131">
        <f>[83]TP!$H$54</f>
        <v>0</v>
      </c>
      <c r="LD20" s="131">
        <f>'[83]TS,VS,함수율'!$I$38</f>
        <v>0</v>
      </c>
      <c r="LE20" s="131">
        <f>'[83]TS,VS,함수율'!$K$38</f>
        <v>0</v>
      </c>
      <c r="LF20" s="667">
        <f t="shared" si="282"/>
        <v>0</v>
      </c>
      <c r="LG20" s="666">
        <f>'[83]TS,VS,함수율'!$I$70</f>
        <v>0</v>
      </c>
      <c r="LH20" s="131">
        <f>[83]일반사항!$C$51</f>
        <v>0</v>
      </c>
      <c r="LI20" s="644">
        <f>[83]일반사항!$D$51</f>
        <v>0</v>
      </c>
      <c r="LJ20" s="131">
        <f>[83]일반사항!$E$51</f>
        <v>0</v>
      </c>
      <c r="LM20" s="666">
        <f>[83]SS!$K$63</f>
        <v>0</v>
      </c>
      <c r="LN20" s="131">
        <f>'[83]TS,VS,함수율'!$K$63</f>
        <v>0</v>
      </c>
      <c r="LO20" s="93">
        <f t="shared" si="283"/>
        <v>0</v>
      </c>
      <c r="LP20" s="131">
        <f>(JL20*'수질 DATA관리'!AP20)/1315.6/1000</f>
        <v>0</v>
      </c>
      <c r="LQ20" s="209">
        <f>IF((LM20=0),0,(JN20*'수질 DATA관리'!AP20)/LM20/1315.6)</f>
        <v>0</v>
      </c>
      <c r="LR20" s="131" t="e">
        <f t="shared" si="284"/>
        <v>#DIV/0!</v>
      </c>
      <c r="LS20" s="131" t="e">
        <f t="shared" si="285"/>
        <v>#DIV/0!</v>
      </c>
      <c r="LT20" s="645">
        <f>(1315.6/'수질 DATA관리'!AP20)*24</f>
        <v>14.516965517241379</v>
      </c>
      <c r="LU20" s="645" t="str">
        <f>IFERROR((1315.6*LM20)/('수질 DATA관리'!BD20*LM20),"-")</f>
        <v>-</v>
      </c>
      <c r="LV20" s="644">
        <f>('수질 DATA관리'!AY20+'수질 DATA관리'!AZ20)/'수질 DATA관리'!AP20</f>
        <v>1.2165517241379311</v>
      </c>
      <c r="LW20" s="131" t="str">
        <f>[83]일반사항!$G$51</f>
        <v>Tokophrya 외 소수</v>
      </c>
    </row>
    <row r="21" spans="1:335" s="131" customFormat="1" ht="18" customHeight="1">
      <c r="A21" s="200">
        <f>[84]일반사항!$B$4</f>
        <v>44214</v>
      </c>
      <c r="B21" s="201" t="str">
        <f>[84]일반사항!$C$6</f>
        <v>맑음</v>
      </c>
      <c r="C21" s="555"/>
      <c r="D21" s="202">
        <f>[84]일반사항!$E$6</f>
        <v>-2.7</v>
      </c>
      <c r="E21" s="245">
        <f>[84]일반사항!$H$6</f>
        <v>0</v>
      </c>
      <c r="F21" s="231">
        <f>[84]일반사항!$C$26</f>
        <v>9.4</v>
      </c>
      <c r="G21" s="204">
        <f>[84]일반사항!$D$26</f>
        <v>7.4850000000000003</v>
      </c>
      <c r="H21" s="203">
        <f>[84]BOD!$K$26</f>
        <v>180.75</v>
      </c>
      <c r="I21" s="203">
        <f>[84]TOC!$H$28</f>
        <v>88.331258163559994</v>
      </c>
      <c r="J21" s="203">
        <f>[84]SS!$K$28</f>
        <v>203.33333333333314</v>
      </c>
      <c r="K21" s="205">
        <f>[84]TN!$H$28</f>
        <v>60.964800000000004</v>
      </c>
      <c r="L21" s="205">
        <f>[84]TP!$H$28</f>
        <v>5.3591999999999995</v>
      </c>
      <c r="M21" s="270">
        <f>[84]총대장균!$J$28</f>
        <v>190000</v>
      </c>
      <c r="N21" s="272">
        <f>[84]일반사항!$H$26</f>
        <v>42.675359999999998</v>
      </c>
      <c r="O21" s="233">
        <f>[84]일반사항!$I$26</f>
        <v>3.0482400000000003</v>
      </c>
      <c r="P21" s="252">
        <f>[84]일반사항!$K$26</f>
        <v>4.8591999999999995</v>
      </c>
      <c r="Q21" s="231">
        <f>[84]일반사항!$C$27</f>
        <v>9.3000000000000007</v>
      </c>
      <c r="R21" s="204">
        <f>[84]일반사항!$D$27</f>
        <v>7.3599999999999994</v>
      </c>
      <c r="S21" s="203">
        <f>[84]BOD!$K$27</f>
        <v>155.99999999999997</v>
      </c>
      <c r="T21" s="203">
        <f>[84]TOC!$H$29</f>
        <v>45.571685161559998</v>
      </c>
      <c r="U21" s="203">
        <f>[84]SS!$K$29</f>
        <v>159.99999999999991</v>
      </c>
      <c r="V21" s="205">
        <f>[84]TN!$H$29</f>
        <v>39.072000000000003</v>
      </c>
      <c r="W21" s="205">
        <f>[84]TP!$H$29</f>
        <v>3.5284799999999996</v>
      </c>
      <c r="X21" s="257">
        <f>[84]총대장균!$J$29</f>
        <v>170000</v>
      </c>
      <c r="Y21" s="239">
        <f>'[84]TS,VS,함수율'!$I$31</f>
        <v>0</v>
      </c>
      <c r="Z21" s="206">
        <f>'[84]TS,VS,함수율'!$K$31</f>
        <v>0</v>
      </c>
      <c r="AA21" s="126">
        <f t="shared" ref="AA21:AA22" si="286">IF(ISERROR(Z21/Y21)=FALSE, Z21/Y21, "0")*100</f>
        <v>0</v>
      </c>
      <c r="AB21" s="239">
        <f>'[84]TS,VS,함수율'!$I$35</f>
        <v>0</v>
      </c>
      <c r="AC21" s="206">
        <f>'[84]TS,VS,함수율'!$K$35</f>
        <v>0</v>
      </c>
      <c r="AD21" s="126">
        <f t="shared" ref="AD21:AD22" si="287">IF(ISERROR(AC21/AB21)=FALSE, AC21/AB21, "0")*100</f>
        <v>0</v>
      </c>
      <c r="AE21" s="231">
        <f>[84]일반사항!$C$28</f>
        <v>9.1999999999999993</v>
      </c>
      <c r="AF21" s="204">
        <f>[84]일반사항!$D$28</f>
        <v>7.3449999999999998</v>
      </c>
      <c r="AG21" s="203">
        <f>[84]BOD!$K$28</f>
        <v>74.799999999999983</v>
      </c>
      <c r="AH21" s="203">
        <f>[84]TOC!$H$30</f>
        <v>46.533574330980002</v>
      </c>
      <c r="AI21" s="203">
        <f>[84]SS!$K$30</f>
        <v>55.999999999999943</v>
      </c>
      <c r="AJ21" s="205">
        <f>[84]TN!$H$30</f>
        <v>21.897600000000004</v>
      </c>
      <c r="AK21" s="205">
        <f>[84]TP!$H$30</f>
        <v>2.4508800000000002</v>
      </c>
      <c r="AL21" s="257">
        <f>[84]총대장균!$J$30</f>
        <v>130000</v>
      </c>
      <c r="AM21" s="231">
        <f>[84]일반사항!$C$29</f>
        <v>9.52</v>
      </c>
      <c r="AN21" s="204">
        <f>[84]일반사항!$D$29</f>
        <v>6.9749999999999996</v>
      </c>
      <c r="AO21" s="203">
        <f>[84]BOD!$K$29</f>
        <v>4.8360000000000003</v>
      </c>
      <c r="AP21" s="203">
        <f>[84]TOC!$H$31</f>
        <v>8.8022517055939993</v>
      </c>
      <c r="AQ21" s="203">
        <f>[84]SS!$K$31</f>
        <v>5.5999999999999943</v>
      </c>
      <c r="AR21" s="205">
        <f>[84]TN!$H$31</f>
        <v>13.832639999999998</v>
      </c>
      <c r="AS21" s="205">
        <f>[84]TP!$H$31</f>
        <v>0.205488</v>
      </c>
      <c r="AT21" s="257">
        <f>[84]총대장균!$J$31</f>
        <v>410</v>
      </c>
      <c r="AU21" s="233">
        <f>[84]일반사항!$H$29</f>
        <v>2.7665279999999997</v>
      </c>
      <c r="AV21" s="207">
        <f>[84]일반사항!$I$29</f>
        <v>11.066111999999999</v>
      </c>
      <c r="AW21" s="260">
        <f>[84]일반사항!$K$29</f>
        <v>0.17548800000000001</v>
      </c>
      <c r="AX21" s="239">
        <f>'[84]TS,VS,함수율'!$I$32</f>
        <v>0</v>
      </c>
      <c r="AY21" s="206">
        <f>'[84]TS,VS,함수율'!$K$32</f>
        <v>0</v>
      </c>
      <c r="AZ21" s="126">
        <f t="shared" ref="AZ21:AZ22" si="288">IF(ISERROR(AY21/AX21)=FALSE, AY21/AX21, "0")*100</f>
        <v>0</v>
      </c>
      <c r="BA21" s="231">
        <f>[84]일반사항!$C$30</f>
        <v>9.3500000000000014</v>
      </c>
      <c r="BB21" s="204">
        <f>[84]일반사항!$D$30</f>
        <v>7.41</v>
      </c>
      <c r="BC21" s="203">
        <f>[84]BOD!$K$30</f>
        <v>171.00000000000003</v>
      </c>
      <c r="BD21" s="203">
        <f>[84]TOC!$H$32</f>
        <v>88.021406033695996</v>
      </c>
      <c r="BE21" s="203">
        <f>[84]SS!$K$32</f>
        <v>183.33333333333334</v>
      </c>
      <c r="BF21" s="205">
        <f>[84]TN!$H$32</f>
        <v>54.009599999999999</v>
      </c>
      <c r="BG21" s="205">
        <f>[84]TP!$H$32</f>
        <v>4.9833600000000002</v>
      </c>
      <c r="BH21" s="257">
        <f>[84]총대장균!$J$32</f>
        <v>160000</v>
      </c>
      <c r="BI21" s="231">
        <f>[84]일반사항!$C$31</f>
        <v>9.6999999999999993</v>
      </c>
      <c r="BJ21" s="204">
        <f>[84]일반사항!$D$31</f>
        <v>6.9350000000000005</v>
      </c>
      <c r="BK21" s="203">
        <f>[84]BOD!$K$31</f>
        <v>6.2520000000000007</v>
      </c>
      <c r="BL21" s="203">
        <f>[84]TOC!$H$33</f>
        <v>14.262120935552</v>
      </c>
      <c r="BM21" s="203">
        <f>[84]SS!$K$33</f>
        <v>10</v>
      </c>
      <c r="BN21" s="205">
        <f>[84]TN!$H$33</f>
        <v>11.77008</v>
      </c>
      <c r="BO21" s="205">
        <f>[84]TP!$H$33</f>
        <v>0.38472000000000001</v>
      </c>
      <c r="BP21" s="257">
        <f>[84]총대장균!$J$33</f>
        <v>370</v>
      </c>
      <c r="BQ21" s="233">
        <f>[84]일반사항!$H$31</f>
        <v>1.1770080000000001</v>
      </c>
      <c r="BR21" s="207">
        <f>[84]일반사항!$I$31</f>
        <v>10.593072000000001</v>
      </c>
      <c r="BS21" s="260">
        <f>[84]일반사항!$K$31</f>
        <v>0.31472</v>
      </c>
      <c r="BT21" s="239">
        <f>'[84]TS,VS,함수율'!$I$33</f>
        <v>0</v>
      </c>
      <c r="BU21" s="206">
        <f>'[84]TS,VS,함수율'!$K$33</f>
        <v>0</v>
      </c>
      <c r="BV21" s="126">
        <f t="shared" ref="BV21:BV22" si="289">IF(ISERROR(BU21/BT21)=FALSE, BU21/BT21, "0")*100</f>
        <v>0</v>
      </c>
      <c r="BW21" s="231">
        <f>[84]일반사항!$C$32</f>
        <v>9.6</v>
      </c>
      <c r="BX21" s="204">
        <f>[84]일반사항!$D$32</f>
        <v>6.96</v>
      </c>
      <c r="BY21" s="203">
        <f>[84]BOD!$K$32</f>
        <v>2.4</v>
      </c>
      <c r="BZ21" s="203">
        <f>[84]TOC!$H$34</f>
        <v>10.702079093234</v>
      </c>
      <c r="CA21" s="203">
        <f>[84]SS!$K$34</f>
        <v>7.599999999999965</v>
      </c>
      <c r="CB21" s="205">
        <f>[84]TN!$H$34</f>
        <v>12.98976</v>
      </c>
      <c r="CC21" s="205">
        <f>[84]TP!$H$34</f>
        <v>0.24331199999999994</v>
      </c>
      <c r="CD21" s="257">
        <f>[84]총대장균!$J$34</f>
        <v>250</v>
      </c>
      <c r="CE21" s="231">
        <f>[84]일반사항!$C$33</f>
        <v>9.5</v>
      </c>
      <c r="CF21" s="204">
        <f>[84]일반사항!$D$33</f>
        <v>6.8900000000000006</v>
      </c>
      <c r="CG21" s="203">
        <f>[84]BOD!$K$33</f>
        <v>1.8499999999999996</v>
      </c>
      <c r="CH21" s="203">
        <f>[84]TOC!$H$35</f>
        <v>7.6729927218320002</v>
      </c>
      <c r="CI21" s="203">
        <f>[84]SS!$K$35</f>
        <v>4.8000000000000105</v>
      </c>
      <c r="CJ21" s="205">
        <f>[84]TN!$H$35</f>
        <v>11.89536</v>
      </c>
      <c r="CK21" s="205">
        <f>[84]TP!$H$35</f>
        <v>0.17779200000000001</v>
      </c>
      <c r="CL21" s="257">
        <f>[84]총대장균!$J$35</f>
        <v>19</v>
      </c>
      <c r="CM21" s="233">
        <f>[84]일반사항!$H$33</f>
        <v>2.3790720000000003</v>
      </c>
      <c r="CN21" s="207">
        <f>[84]일반사항!$I$33</f>
        <v>9.5162880000000012</v>
      </c>
      <c r="CO21" s="260">
        <f>[84]일반사항!$K$33</f>
        <v>0.167792</v>
      </c>
      <c r="CP21" s="239">
        <f>'[84]TS,VS,함수율'!$I$34</f>
        <v>0</v>
      </c>
      <c r="CQ21" s="206">
        <f>'[84]TS,VS,함수율'!$K$34</f>
        <v>0</v>
      </c>
      <c r="CR21" s="126">
        <f t="shared" ref="CR21:CR22" si="290">IF(ISERROR(CQ21/CP21)=FALSE, CQ21/CP21, "0")*100</f>
        <v>0</v>
      </c>
      <c r="CS21" s="231">
        <f>[84]일반사항!$C$34</f>
        <v>9.4499999999999993</v>
      </c>
      <c r="CT21" s="204">
        <f>[84]일반사항!$D$34</f>
        <v>6.8599999999999994</v>
      </c>
      <c r="CU21" s="203">
        <f>[84]BOD!$K$34</f>
        <v>1.58</v>
      </c>
      <c r="CV21" s="203">
        <f>[84]TOC!$H$36</f>
        <v>8.2568057399839994</v>
      </c>
      <c r="CW21" s="203">
        <f>[84]SS!$K$36</f>
        <v>3.8000000000000114</v>
      </c>
      <c r="CX21" s="205">
        <f>[84]TN!$H$36</f>
        <v>11.856960000000001</v>
      </c>
      <c r="CY21" s="205">
        <f>[84]TP!$H$36</f>
        <v>0.11846400000000001</v>
      </c>
      <c r="CZ21" s="257">
        <f>[84]총대장균!$J$36</f>
        <v>4.5</v>
      </c>
      <c r="DA21" s="233">
        <f>[84]일반사항!$H$34</f>
        <v>2.3713920000000002</v>
      </c>
      <c r="DB21" s="207">
        <f>[84]일반사항!$I$34</f>
        <v>9.4855680000000007</v>
      </c>
      <c r="DC21" s="260">
        <f>[84]일반사항!$K$34</f>
        <v>0.10846400000000002</v>
      </c>
      <c r="DD21" s="242">
        <f>(AG21*('수질 DATA관리'!L21-'수질 DATA관리'!J21))/3120/1000</f>
        <v>0.14280326923076919</v>
      </c>
      <c r="DE21" s="209">
        <f>IF((DQ21=0),0,(AG21*('수질 DATA관리'!L21-'수질 DATA관리'!J21))/DQ21/3120)</f>
        <v>6.1553133289124679E-2</v>
      </c>
      <c r="DF21" s="208">
        <f t="shared" ref="DF21:DF22" si="291">IF((AJ21=0),0,AG21/AJ21)</f>
        <v>3.4158994593014746</v>
      </c>
      <c r="DG21" s="207">
        <f t="shared" ref="DG21:DG22" si="292">IF((AK21=0),0,(AG21/AK21))</f>
        <v>30.519650084867468</v>
      </c>
      <c r="DH21" s="207">
        <f>(3120/('수질 DATA관리'!L21-'수질 DATA관리'!J21))*24</f>
        <v>12.571140770586755</v>
      </c>
      <c r="DI21" s="207">
        <f>(3120*DQ21)/('수질 DATA관리'!Q21*'수질 DATA관리'!S21)/10000</f>
        <v>18.735828544805084</v>
      </c>
      <c r="DJ21" s="207">
        <f>('수질 DATA관리'!R21/('수질 DATA관리'!L21-'수질 DATA관리'!J21))*100</f>
        <v>66.218416855535978</v>
      </c>
      <c r="DK21" s="261" t="str">
        <f>[84]일반사항!$G$49</f>
        <v>Acineta외 다수</v>
      </c>
      <c r="DL21" s="243">
        <f>[84]일반사항!$C$49</f>
        <v>9.6</v>
      </c>
      <c r="DM21" s="210">
        <f>[84]일반사항!$D$49</f>
        <v>6.43</v>
      </c>
      <c r="DN21" s="210">
        <f>[84]일반사항!$E$49</f>
        <v>3.45</v>
      </c>
      <c r="DO21" s="210">
        <f>[84]일반사항!$F$49</f>
        <v>15</v>
      </c>
      <c r="DP21" s="13">
        <f t="shared" ref="DP21:DP22" si="293">DO21/DQ21*10000</f>
        <v>64.655172413793125</v>
      </c>
      <c r="DQ21" s="206">
        <f>[84]SS!$K$61</f>
        <v>2319.9999999999991</v>
      </c>
      <c r="DR21" s="206">
        <f>'[84]TS,VS,함수율'!$K$61</f>
        <v>0</v>
      </c>
      <c r="DS21" s="126">
        <f t="shared" ref="DS21:DS22" si="294">IF(ISERROR(DR21/DQ21)=FALSE, DR21/DQ21, "0")*100</f>
        <v>0</v>
      </c>
      <c r="DT21" s="243">
        <f>'[67]1'!$O$45</f>
        <v>0</v>
      </c>
      <c r="DU21" s="211">
        <f>'[67]1'!$O$46</f>
        <v>0</v>
      </c>
      <c r="DV21" s="210">
        <f>'[67]1'!$O$47</f>
        <v>0</v>
      </c>
      <c r="DW21" s="210">
        <f>'[67]1'!$O$48</f>
        <v>0</v>
      </c>
      <c r="DX21" s="13" t="e">
        <f t="shared" ref="DX21:DX22" si="295">DW21/DY21*10000</f>
        <v>#DIV/0!</v>
      </c>
      <c r="DY21" s="206">
        <f>'[67]1'!$O$53</f>
        <v>0</v>
      </c>
      <c r="DZ21" s="206">
        <f>'[67]1'!$O$54</f>
        <v>0</v>
      </c>
      <c r="EA21" s="93">
        <f t="shared" ref="EA21:EA22" si="296">IF(ISERROR(DZ21/DY21)=FALSE, DZ21/DY21, "0")*100</f>
        <v>0</v>
      </c>
      <c r="EB21" s="210">
        <f>'[67]1'!$P$45</f>
        <v>0</v>
      </c>
      <c r="EC21" s="211">
        <f>'[67]1'!$P$46</f>
        <v>0</v>
      </c>
      <c r="ED21" s="210">
        <f>'[67]1'!$P$47</f>
        <v>0</v>
      </c>
      <c r="EE21" s="210">
        <f>'[67]1'!$P$48</f>
        <v>0</v>
      </c>
      <c r="EF21" s="13" t="e">
        <f t="shared" ref="EF21:EF22" si="297">EE21/EG21*10000</f>
        <v>#DIV/0!</v>
      </c>
      <c r="EG21" s="206">
        <f>'[67]1'!$P$53</f>
        <v>0</v>
      </c>
      <c r="EH21" s="206">
        <f>'[67]1'!$P$54</f>
        <v>0</v>
      </c>
      <c r="EI21" s="93">
        <f t="shared" ref="EI21:EI22" si="298">IF(ISERROR(EH21/EG21)=FALSE, EH21/EG21, "0")*100</f>
        <v>0</v>
      </c>
      <c r="EJ21" s="174">
        <f>(BC21*'수질 DATA관리'!J21)/1980/1000</f>
        <v>0.10782500000000002</v>
      </c>
      <c r="EK21" s="173">
        <f>(BC21*'수질 DATA관리'!J21)/1980/EV21</f>
        <v>4.5495780590717322E-2</v>
      </c>
      <c r="EL21" s="174">
        <f t="shared" ref="EL21:EL22" si="299">BC21/BF21</f>
        <v>3.1661038037682196</v>
      </c>
      <c r="EM21" s="175">
        <f t="shared" ref="EM21:EM22" si="300">BC21/BG21</f>
        <v>34.314197649778464</v>
      </c>
      <c r="EN21" s="175">
        <f>(1980/'수질 DATA관리'!J21*24)</f>
        <v>38.06167400881057</v>
      </c>
      <c r="EO21" s="175">
        <f>(1980*EV21)/('수질 DATA관리'!Y21*'수질 DATA관리'!AA21)/10000</f>
        <v>44.559029689953228</v>
      </c>
      <c r="EP21" s="261" t="str">
        <f>[84]일반사항!$G$50</f>
        <v>Vorticella외 다수</v>
      </c>
      <c r="EQ21" s="243">
        <f>[84]일반사항!$C$50</f>
        <v>9.6999999999999993</v>
      </c>
      <c r="ER21" s="211">
        <f>[84]일반사항!$D$50</f>
        <v>6.3900000000000006</v>
      </c>
      <c r="ES21" s="210">
        <f>[84]일반사항!$E$50</f>
        <v>3.2</v>
      </c>
      <c r="ET21" s="210">
        <f>[84]일반사항!$F$50</f>
        <v>23</v>
      </c>
      <c r="EU21" s="13">
        <f t="shared" ref="EU21:EU22" si="301">ET21/EV21*10000</f>
        <v>97.046413502109743</v>
      </c>
      <c r="EV21" s="206">
        <f>[84]SS!$K$62</f>
        <v>2369.9999999999991</v>
      </c>
      <c r="EW21" s="206">
        <f>'[84]TS,VS,함수율'!$K$62</f>
        <v>0</v>
      </c>
      <c r="EX21" s="126">
        <f t="shared" ref="EX21:EX22" si="302">IF(ISERROR(EW21/EV21)=FALSE, EW21/EV21, "0")*100</f>
        <v>0</v>
      </c>
      <c r="EY21" s="231">
        <f>[84]일반사항!$C$35</f>
        <v>0</v>
      </c>
      <c r="EZ21" s="204">
        <f>[84]일반사항!$D$35</f>
        <v>0</v>
      </c>
      <c r="FA21" s="203">
        <f>[84]BOD!$K$35</f>
        <v>0</v>
      </c>
      <c r="FB21" s="203">
        <f>[84]TOC!$H$37</f>
        <v>0</v>
      </c>
      <c r="FC21" s="203">
        <f>'[84]TS,VS,함수율'!$I$36</f>
        <v>0</v>
      </c>
      <c r="FD21" s="205">
        <f>[84]TN!$H$37</f>
        <v>0</v>
      </c>
      <c r="FE21" s="205">
        <f>[84]TP!$H$37</f>
        <v>0</v>
      </c>
      <c r="FF21" s="257">
        <f>[84]총대장균!$J$37</f>
        <v>0</v>
      </c>
      <c r="FG21" s="231">
        <f>[84]일반사항!$C$36</f>
        <v>0</v>
      </c>
      <c r="FH21" s="204">
        <f>[84]일반사항!$D$36</f>
        <v>0</v>
      </c>
      <c r="FI21" s="203">
        <f>[84]BOD!$K$36</f>
        <v>0</v>
      </c>
      <c r="FJ21" s="203">
        <f>[84]TOC!$H$38</f>
        <v>0</v>
      </c>
      <c r="FK21" s="203">
        <f>'[84]TS,VS,함수율'!$I$37</f>
        <v>0</v>
      </c>
      <c r="FL21" s="205">
        <f>[84]TN!$H$38</f>
        <v>0</v>
      </c>
      <c r="FM21" s="205">
        <f>[84]TP!$H$38</f>
        <v>0</v>
      </c>
      <c r="FN21" s="257">
        <f>[84]총대장균!$J$38</f>
        <v>0</v>
      </c>
      <c r="FO21" s="231">
        <f>[84]일반사항!$C$37</f>
        <v>0</v>
      </c>
      <c r="FP21" s="204">
        <f>[84]일반사항!$D$37</f>
        <v>0</v>
      </c>
      <c r="FQ21" s="203">
        <f>[84]BOD!$K$37</f>
        <v>0</v>
      </c>
      <c r="FR21" s="203">
        <f>[84]TOC!$H$39</f>
        <v>0</v>
      </c>
      <c r="FS21" s="203">
        <f>[84]SS!$K$39</f>
        <v>0</v>
      </c>
      <c r="FT21" s="205">
        <f>[84]TN!$H$39</f>
        <v>0</v>
      </c>
      <c r="FU21" s="205">
        <f>[84]TP!$H$39</f>
        <v>0</v>
      </c>
      <c r="FV21" s="257">
        <f>[84]총대장균!$J$39</f>
        <v>0</v>
      </c>
      <c r="FW21" s="231">
        <f>[84]BOD!$K$38</f>
        <v>0</v>
      </c>
      <c r="FX21" s="203">
        <f>[84]TOC!$H$40</f>
        <v>0</v>
      </c>
      <c r="FY21" s="203">
        <f>[84]SS!$K$40</f>
        <v>0</v>
      </c>
      <c r="FZ21" s="205">
        <f>[84]TN!$H$40</f>
        <v>0</v>
      </c>
      <c r="GA21" s="287">
        <f>[84]TP!$H$40</f>
        <v>0</v>
      </c>
      <c r="GB21" s="293">
        <f>'[84]TS,VS,함수율'!$I$28</f>
        <v>0</v>
      </c>
      <c r="GC21" s="239">
        <f>'[84]TS,VS,함수율'!$K$28</f>
        <v>0</v>
      </c>
      <c r="GD21" s="93">
        <f t="shared" ref="GD21:GD22" si="303">IF(ISERROR(GC21/GB21)=FALSE, GC21/GB21, "0")*100</f>
        <v>0</v>
      </c>
      <c r="GE21" s="206">
        <f>'[84]TS,VS,함수율'!$I$29</f>
        <v>0</v>
      </c>
      <c r="GF21" s="206">
        <f>'[84]TS,VS,함수율'!$K$29</f>
        <v>0</v>
      </c>
      <c r="GG21" s="126">
        <f t="shared" ref="GG21:GG22" si="304">IF(ISERROR(GF21/GE21)=FALSE, GF21/GE21, "0")*100</f>
        <v>0</v>
      </c>
      <c r="GH21" s="231">
        <f>[84]BOD!$K$39</f>
        <v>0</v>
      </c>
      <c r="GI21" s="203">
        <f>[84]TOC!$H$41</f>
        <v>0</v>
      </c>
      <c r="GJ21" s="203">
        <f>[84]SS!$K$41</f>
        <v>0</v>
      </c>
      <c r="GK21" s="205">
        <f>[84]TN!$H$41</f>
        <v>0</v>
      </c>
      <c r="GL21" s="263">
        <f>[84]TP!$H$41</f>
        <v>0</v>
      </c>
      <c r="GM21" s="239">
        <f>'[84]TS,VS,함수율'!$I$30</f>
        <v>0</v>
      </c>
      <c r="GN21" s="206">
        <f>'[84]TS,VS,함수율'!$K$30</f>
        <v>0</v>
      </c>
      <c r="GO21" s="93">
        <f t="shared" ref="GO21:GO22" si="305">IF(ISERROR(GN21/GM21)=FALSE, GN21/GM21, "0")*100</f>
        <v>0</v>
      </c>
      <c r="GP21" s="252">
        <f>'[84]TS,VS,함수율'!$I$69</f>
        <v>0</v>
      </c>
      <c r="GQ21" s="231">
        <f>[84]일반사항!$C$40</f>
        <v>0</v>
      </c>
      <c r="GR21" s="204">
        <f>[84]일반사항!$D$40</f>
        <v>0</v>
      </c>
      <c r="GS21" s="203">
        <f>[84]BOD!$K$40</f>
        <v>0</v>
      </c>
      <c r="GT21" s="203">
        <f>[84]TOC!$H$42</f>
        <v>0</v>
      </c>
      <c r="GU21" s="203">
        <f>[84]SS!$K$42</f>
        <v>0</v>
      </c>
      <c r="GV21" s="205">
        <f>[84]TN!$H$42</f>
        <v>0</v>
      </c>
      <c r="GW21" s="205">
        <f>[84]TP!$H$42</f>
        <v>0</v>
      </c>
      <c r="GX21" s="257">
        <f>[84]총대장균!$J$42</f>
        <v>0</v>
      </c>
      <c r="GY21" s="231">
        <f>[84]일반사항!$C$41</f>
        <v>0</v>
      </c>
      <c r="GZ21" s="204">
        <f>[84]일반사항!$D$41</f>
        <v>0</v>
      </c>
      <c r="HA21" s="203">
        <f>[84]BOD!$K$41</f>
        <v>0</v>
      </c>
      <c r="HB21" s="203">
        <f>[84]TOC!$H$43</f>
        <v>0</v>
      </c>
      <c r="HC21" s="203">
        <f>[84]SS!$K$43</f>
        <v>0</v>
      </c>
      <c r="HD21" s="205">
        <f>[84]TN!$H$43</f>
        <v>0</v>
      </c>
      <c r="HE21" s="205">
        <f>[84]TP!$H$43</f>
        <v>0</v>
      </c>
      <c r="HF21" s="257">
        <f>[84]총대장균!$J$43</f>
        <v>0</v>
      </c>
      <c r="HG21" s="231">
        <f>[84]일반사항!$C$48</f>
        <v>0</v>
      </c>
      <c r="HH21" s="204">
        <f>[84]일반사항!$D$48</f>
        <v>0</v>
      </c>
      <c r="HI21" s="203">
        <f>[84]BOD!$K$48</f>
        <v>0</v>
      </c>
      <c r="HJ21" s="203">
        <f>[84]TOC!$H$50</f>
        <v>0</v>
      </c>
      <c r="HK21" s="203">
        <f>[84]SS!$K$50</f>
        <v>0</v>
      </c>
      <c r="HL21" s="205">
        <f>[84]TN!$H$50</f>
        <v>0</v>
      </c>
      <c r="HM21" s="205">
        <f>[84]TP!$H$50</f>
        <v>0</v>
      </c>
      <c r="HN21" s="257">
        <f>[84]총대장균!$J$50</f>
        <v>0</v>
      </c>
      <c r="HO21" s="231">
        <f>[84]일반사항!$C$42</f>
        <v>0</v>
      </c>
      <c r="HP21" s="204">
        <f>[84]일반사항!$D$42</f>
        <v>0</v>
      </c>
      <c r="HQ21" s="203">
        <f>[84]BOD!$K$42</f>
        <v>0</v>
      </c>
      <c r="HR21" s="203">
        <f>[84]TOC!$H$44</f>
        <v>0</v>
      </c>
      <c r="HS21" s="203">
        <f>[84]SS!$K$44</f>
        <v>0</v>
      </c>
      <c r="HT21" s="205">
        <f>[84]TN!$H$44</f>
        <v>0</v>
      </c>
      <c r="HU21" s="205">
        <f>[84]TP!$H$44</f>
        <v>0</v>
      </c>
      <c r="HV21" s="257">
        <f>[84]총대장균!$J$44</f>
        <v>0</v>
      </c>
      <c r="HW21" s="231">
        <f>[84]일반사항!$K$47</f>
        <v>0</v>
      </c>
      <c r="HX21" s="204">
        <f>[84]일반사항!$K$47</f>
        <v>0</v>
      </c>
      <c r="HY21" s="203">
        <f>[84]BOD!$K$47</f>
        <v>0</v>
      </c>
      <c r="HZ21" s="203">
        <f>[84]TOC!$H$49</f>
        <v>0</v>
      </c>
      <c r="IA21" s="203">
        <f>[84]SS!$K$49</f>
        <v>0</v>
      </c>
      <c r="IB21" s="205">
        <f>[84]TN!$H$49</f>
        <v>0</v>
      </c>
      <c r="IC21" s="205">
        <f>[84]TP!$H$49</f>
        <v>0</v>
      </c>
      <c r="ID21" s="257">
        <f>[84]총대장균!$J$49</f>
        <v>0</v>
      </c>
      <c r="IE21" s="231">
        <f>[84]일반사항!$C$43</f>
        <v>0</v>
      </c>
      <c r="IF21" s="204">
        <f>[84]일반사항!$D$43</f>
        <v>0</v>
      </c>
      <c r="IG21" s="203">
        <f>[84]BOD!$K$43</f>
        <v>0</v>
      </c>
      <c r="IH21" s="203">
        <f>[84]TOC!$H$45</f>
        <v>0</v>
      </c>
      <c r="II21" s="203">
        <f>[84]SS!$K$45</f>
        <v>0</v>
      </c>
      <c r="IJ21" s="205">
        <f>[84]TN!$H$45</f>
        <v>0</v>
      </c>
      <c r="IK21" s="205">
        <f>[84]TP!$H$45</f>
        <v>0</v>
      </c>
      <c r="IL21" s="257">
        <f>[84]총대장균!$J$45</f>
        <v>0</v>
      </c>
      <c r="IM21" s="231">
        <f>[84]일반사항!$C$44</f>
        <v>0</v>
      </c>
      <c r="IN21" s="204">
        <f>[84]일반사항!$D$44</f>
        <v>0</v>
      </c>
      <c r="IO21" s="203">
        <f>[84]BOD!$K$44</f>
        <v>0</v>
      </c>
      <c r="IP21" s="203">
        <f>[84]TOC!$H$46</f>
        <v>0</v>
      </c>
      <c r="IQ21" s="203">
        <f>[84]SS!$K$46</f>
        <v>0</v>
      </c>
      <c r="IR21" s="205">
        <f>[84]TN!$H$46</f>
        <v>0</v>
      </c>
      <c r="IS21" s="205">
        <f>[84]TP!$H$46</f>
        <v>0</v>
      </c>
      <c r="IT21" s="257">
        <f>[84]총대장균!$J$46</f>
        <v>0</v>
      </c>
      <c r="IU21" s="231">
        <f>[84]일반사항!$C$45</f>
        <v>0</v>
      </c>
      <c r="IV21" s="204">
        <f>[84]일반사항!$D$45</f>
        <v>0</v>
      </c>
      <c r="IW21" s="203">
        <f>[84]BOD!$K$45</f>
        <v>0</v>
      </c>
      <c r="IX21" s="203">
        <f>[84]TOC!$H$47</f>
        <v>0</v>
      </c>
      <c r="IY21" s="203">
        <f>[84]SS!$K$47</f>
        <v>0</v>
      </c>
      <c r="IZ21" s="205">
        <f>[84]TN!$H$47</f>
        <v>0</v>
      </c>
      <c r="JA21" s="205">
        <f>[84]TP!$H$47</f>
        <v>0</v>
      </c>
      <c r="JB21" s="257">
        <f>[84]총대장균!$J$47</f>
        <v>0</v>
      </c>
      <c r="JC21" s="231">
        <f>[84]일반사항!$C$46</f>
        <v>0</v>
      </c>
      <c r="JD21" s="204">
        <f>[84]일반사항!$D$46</f>
        <v>0</v>
      </c>
      <c r="JE21" s="203">
        <f>[84]BOD!$K$46</f>
        <v>0</v>
      </c>
      <c r="JF21" s="203">
        <f>[84]TOC!$H$48</f>
        <v>0</v>
      </c>
      <c r="JG21" s="203">
        <f>[84]SS!$K$48</f>
        <v>0</v>
      </c>
      <c r="JH21" s="205">
        <f>[84]TN!$H$48</f>
        <v>0</v>
      </c>
      <c r="JI21" s="205">
        <f>[84]TP!$H$48</f>
        <v>0</v>
      </c>
      <c r="JJ21" s="257">
        <f>[84]총대장균!$J$48</f>
        <v>0</v>
      </c>
      <c r="JK21" s="595"/>
      <c r="JL21" s="131">
        <f>[84]일반사항!$C$52</f>
        <v>9.6499999999999986</v>
      </c>
      <c r="JM21" s="644">
        <f>[84]일반사항!$D$52</f>
        <v>7.375</v>
      </c>
      <c r="JN21" s="131">
        <f>[84]BOD!$K$49</f>
        <v>143.69999999999999</v>
      </c>
      <c r="JO21" s="131">
        <f>[84]TOC!$H$51</f>
        <v>353.40163153608</v>
      </c>
      <c r="JP21" s="131">
        <f>[84]SS!$K$51</f>
        <v>266.66666666666669</v>
      </c>
      <c r="JQ21" s="131">
        <f>[84]TN!$H$51</f>
        <v>43.69919999999999</v>
      </c>
      <c r="JR21" s="131">
        <f>[84]TP!$H$51</f>
        <v>4.4865599999999999</v>
      </c>
      <c r="JS21" s="131">
        <f>[84]총대장균!$J$51</f>
        <v>190000</v>
      </c>
      <c r="JT21" s="645">
        <f>[84]일반사항!$H$52</f>
        <v>30.589439999999993</v>
      </c>
      <c r="JU21" s="645">
        <f>[84]일반사항!$I$52</f>
        <v>2.1849599999999998</v>
      </c>
      <c r="JV21" s="644">
        <f>[84]일반사항!$K$52</f>
        <v>3.9865599999999999</v>
      </c>
      <c r="JW21" s="131">
        <f>[84]일반사항!$C$53</f>
        <v>9.8000000000000007</v>
      </c>
      <c r="JX21" s="644">
        <f>[84]일반사항!$D$53</f>
        <v>6.88</v>
      </c>
      <c r="JY21" s="131">
        <f>[84]BOD!$K$50</f>
        <v>0.99000000000000021</v>
      </c>
      <c r="JZ21" s="131">
        <f>[84]TOC!$H$52</f>
        <v>6.4582496613920002</v>
      </c>
      <c r="KA21" s="131">
        <f>[84]SS!$K$52</f>
        <v>0.19999999999998863</v>
      </c>
      <c r="KB21" s="131">
        <f>[84]TN!$H$52</f>
        <v>14.188319999999999</v>
      </c>
      <c r="KC21" s="131">
        <f>[84]TP!$H$52</f>
        <v>0.20044800000000002</v>
      </c>
      <c r="KD21" s="131">
        <f>[84]총대장균!$J$52</f>
        <v>3.5</v>
      </c>
      <c r="KE21" s="645">
        <f>[84]일반사항!$H$53</f>
        <v>2.8376640000000002</v>
      </c>
      <c r="KF21" s="645">
        <f>[84]일반사항!$I$53</f>
        <v>11.350656000000001</v>
      </c>
      <c r="KG21" s="644">
        <f>[84]일반사항!$K$53</f>
        <v>0.19044800000000001</v>
      </c>
      <c r="KH21" s="645">
        <f>[84]일반사항!$C$54</f>
        <v>9.75</v>
      </c>
      <c r="KI21" s="645">
        <f>[84]일반사항!$D$54</f>
        <v>6.8</v>
      </c>
      <c r="KJ21" s="131">
        <f>[84]BOD!$K$51</f>
        <v>0.91999999999999993</v>
      </c>
      <c r="KK21" s="131">
        <f>[84]TOC!$H$53</f>
        <v>6.121300022912</v>
      </c>
      <c r="KL21" s="131">
        <f>[84]SS!$K$53</f>
        <v>5.4000000000000057</v>
      </c>
      <c r="KM21" s="131">
        <f>[84]TN!$H$53</f>
        <v>12.978720000000001</v>
      </c>
      <c r="KN21" s="131">
        <f>[84]TP!$H$53</f>
        <v>0.15839999999999999</v>
      </c>
      <c r="KO21" s="131">
        <f>[84]총대장균!$J$53</f>
        <v>1.5</v>
      </c>
      <c r="KP21" s="645">
        <f>[84]일반사항!$H$54</f>
        <v>2.5957440000000003</v>
      </c>
      <c r="KQ21" s="645">
        <f>[84]일반사항!$I$54</f>
        <v>10.382976000000001</v>
      </c>
      <c r="KR21" s="644">
        <f>[84]일반사항!$K$54</f>
        <v>0.14839999999999998</v>
      </c>
      <c r="KS21" s="131">
        <f>'[84]TS,VS,함수율'!$I$39</f>
        <v>0</v>
      </c>
      <c r="KT21" s="131">
        <f>'[84]TS,VS,함수율'!$K$39</f>
        <v>0</v>
      </c>
      <c r="KU21" s="93">
        <f t="shared" ref="KU21:KU22" si="306">IF(ISERROR(KT21/KS21)=FALSE, KT21/KS21, "0")*100</f>
        <v>0</v>
      </c>
      <c r="KV21" s="131">
        <f t="shared" ref="KV21:KV22" si="307">KS21</f>
        <v>0</v>
      </c>
      <c r="KW21" s="131">
        <f t="shared" ref="KW21:KW22" si="308">KT21</f>
        <v>0</v>
      </c>
      <c r="KX21" s="131">
        <f t="shared" ref="KX21:KX22" si="309">KU21</f>
        <v>0</v>
      </c>
      <c r="KY21" s="131">
        <f>[84]BOD!$K$52</f>
        <v>0</v>
      </c>
      <c r="KZ21" s="131">
        <f>[84]TOC!$H$54</f>
        <v>0</v>
      </c>
      <c r="LA21" s="131">
        <f>[84]SS!$K$54</f>
        <v>0</v>
      </c>
      <c r="LB21" s="131">
        <f>[84]TN!$H$54</f>
        <v>0</v>
      </c>
      <c r="LC21" s="131">
        <f>[84]TP!$H$54</f>
        <v>0</v>
      </c>
      <c r="LD21" s="131">
        <f>'[84]TS,VS,함수율'!$I$38</f>
        <v>0</v>
      </c>
      <c r="LE21" s="131">
        <f>'[84]TS,VS,함수율'!$K$38</f>
        <v>0</v>
      </c>
      <c r="LF21" s="667">
        <f t="shared" ref="LF21:LF22" si="310">KU21</f>
        <v>0</v>
      </c>
      <c r="LG21" s="666">
        <f>'[84]TS,VS,함수율'!$I$70</f>
        <v>0</v>
      </c>
      <c r="LH21" s="131">
        <f>[84]일반사항!$C$51</f>
        <v>9.9</v>
      </c>
      <c r="LI21" s="644">
        <f>[84]일반사항!$D$51</f>
        <v>6.7750000000000004</v>
      </c>
      <c r="LJ21" s="131">
        <f>[84]일반사항!$E$51</f>
        <v>3.7</v>
      </c>
      <c r="LM21" s="666">
        <f>[84]SS!$K$63</f>
        <v>7940</v>
      </c>
      <c r="LN21" s="131">
        <f>'[84]TS,VS,함수율'!$K$63</f>
        <v>0</v>
      </c>
      <c r="LO21" s="93">
        <f t="shared" ref="LO21:LO22" si="311">IF(ISERROR(LN21/LM21)=FALSE, LN21/LM21, "0")*100</f>
        <v>0</v>
      </c>
      <c r="LP21" s="131">
        <f>(JL21*'수질 DATA관리'!AP21)/1315.6/1000</f>
        <v>1.4772803283672848E-2</v>
      </c>
      <c r="LQ21" s="209">
        <f>IF((LM21=0),0,(JN21*'수질 DATA관리'!AP21)/LM21/1315.6)</f>
        <v>2.7705874784508012E-2</v>
      </c>
      <c r="LR21" s="131">
        <f t="shared" ref="LR21:LR22" si="312">IF((JN21=0),0,JN21/JQ21)</f>
        <v>3.2883897188049214</v>
      </c>
      <c r="LS21" s="131">
        <f t="shared" ref="LS21:LS22" si="313">IF((JN21=0),0,JN21/JR21)</f>
        <v>32.028993259869473</v>
      </c>
      <c r="LT21" s="645">
        <f>(1315.6/'수질 DATA관리'!AP21)*24</f>
        <v>15.677457795431975</v>
      </c>
      <c r="LU21" s="645">
        <f>IFERROR((1315.6*LM21)/('수질 DATA관리'!BD21*LM21),"-")</f>
        <v>43.853333333333332</v>
      </c>
      <c r="LV21" s="644">
        <f>('수질 DATA관리'!AY21+'수질 DATA관리'!AZ21)/'수질 DATA관리'!AP21</f>
        <v>1.3162859980139028</v>
      </c>
      <c r="LW21" s="131" t="str">
        <f>[84]일반사항!$G$51</f>
        <v>Tokophrya 외 소수</v>
      </c>
    </row>
    <row r="22" spans="1:335" s="131" customFormat="1" ht="18" customHeight="1">
      <c r="A22" s="200">
        <f>[85]일반사항!$B$4</f>
        <v>44215</v>
      </c>
      <c r="B22" s="201" t="str">
        <f>[85]일반사항!$C$6</f>
        <v>맑음</v>
      </c>
      <c r="C22" s="555"/>
      <c r="D22" s="202">
        <f>[85]일반사항!$E$6</f>
        <v>-0.9</v>
      </c>
      <c r="E22" s="245">
        <f>[85]일반사항!$H$6</f>
        <v>0</v>
      </c>
      <c r="F22" s="231">
        <f>[85]일반사항!$C$26</f>
        <v>9.5</v>
      </c>
      <c r="G22" s="204">
        <f>[85]일반사항!$D$26</f>
        <v>7.51</v>
      </c>
      <c r="H22" s="203">
        <f>[85]BOD!$K$26</f>
        <v>246.375</v>
      </c>
      <c r="I22" s="203">
        <f>[85]TOC!$H$28</f>
        <v>74.036727858736</v>
      </c>
      <c r="J22" s="203">
        <f>[85]SS!$K$28</f>
        <v>203.33333333333314</v>
      </c>
      <c r="K22" s="205">
        <f>[85]TN!$H$28</f>
        <v>47.500800000000005</v>
      </c>
      <c r="L22" s="205">
        <f>[85]TP!$H$28</f>
        <v>4.34544</v>
      </c>
      <c r="M22" s="270">
        <f>[85]총대장균!$J$28</f>
        <v>220000</v>
      </c>
      <c r="N22" s="272">
        <f>[85]일반사항!$H$26</f>
        <v>33.25056</v>
      </c>
      <c r="O22" s="233">
        <f>[85]일반사항!$I$26</f>
        <v>2.3750400000000003</v>
      </c>
      <c r="P22" s="252">
        <f>[85]일반사항!$K$26</f>
        <v>3.84544</v>
      </c>
      <c r="Q22" s="231">
        <f>[85]일반사항!$C$27</f>
        <v>9.4</v>
      </c>
      <c r="R22" s="204">
        <f>[85]일반사항!$D$27</f>
        <v>7.42</v>
      </c>
      <c r="S22" s="203">
        <f>[85]BOD!$K$27</f>
        <v>180.00000000000003</v>
      </c>
      <c r="T22" s="203">
        <f>[85]TOC!$H$29</f>
        <v>58.320470881033998</v>
      </c>
      <c r="U22" s="203">
        <f>[85]SS!$K$29</f>
        <v>146.66666666666686</v>
      </c>
      <c r="V22" s="205">
        <f>[85]TN!$H$29</f>
        <v>41.233200000000004</v>
      </c>
      <c r="W22" s="205">
        <f>[85]TP!$H$29</f>
        <v>3.8052000000000001</v>
      </c>
      <c r="X22" s="257">
        <f>[85]총대장균!$J$29</f>
        <v>180000</v>
      </c>
      <c r="Y22" s="239">
        <f>'[85]TS,VS,함수율'!$I$31</f>
        <v>0</v>
      </c>
      <c r="Z22" s="206">
        <f>'[85]TS,VS,함수율'!$K$31</f>
        <v>0</v>
      </c>
      <c r="AA22" s="126">
        <f t="shared" si="286"/>
        <v>0</v>
      </c>
      <c r="AB22" s="239">
        <f>'[85]TS,VS,함수율'!$I$35</f>
        <v>0</v>
      </c>
      <c r="AC22" s="206">
        <f>'[85]TS,VS,함수율'!$K$35</f>
        <v>0</v>
      </c>
      <c r="AD22" s="126">
        <f t="shared" si="287"/>
        <v>0</v>
      </c>
      <c r="AE22" s="231">
        <f>[85]일반사항!$C$28</f>
        <v>9.3500000000000014</v>
      </c>
      <c r="AF22" s="204">
        <f>[85]일반사항!$D$28</f>
        <v>7.37</v>
      </c>
      <c r="AG22" s="203">
        <f>[85]BOD!$K$28</f>
        <v>108.6</v>
      </c>
      <c r="AH22" s="203">
        <f>[85]TOC!$H$30</f>
        <v>0</v>
      </c>
      <c r="AI22" s="203">
        <f>[85]SS!$K$30</f>
        <v>65.999999999999943</v>
      </c>
      <c r="AJ22" s="205">
        <f>[85]TN!$H$30</f>
        <v>30.639599999999998</v>
      </c>
      <c r="AK22" s="205">
        <f>[85]TP!$H$30</f>
        <v>2.96184</v>
      </c>
      <c r="AL22" s="257">
        <f>[85]총대장균!$J$30</f>
        <v>140000</v>
      </c>
      <c r="AM22" s="231">
        <f>[85]일반사항!$C$29</f>
        <v>9.5500000000000007</v>
      </c>
      <c r="AN22" s="204">
        <f>[85]일반사항!$D$29</f>
        <v>6.9350000000000005</v>
      </c>
      <c r="AO22" s="203">
        <f>[85]BOD!$K$29</f>
        <v>4.7850000000000001</v>
      </c>
      <c r="AP22" s="203">
        <f>[85]TOC!$H$31</f>
        <v>0</v>
      </c>
      <c r="AQ22" s="203">
        <f>[85]SS!$K$31</f>
        <v>5.1999999999999895</v>
      </c>
      <c r="AR22" s="205">
        <f>[85]TN!$H$31</f>
        <v>14.089920000000001</v>
      </c>
      <c r="AS22" s="205">
        <f>[85]TP!$H$31</f>
        <v>0.15532799999999999</v>
      </c>
      <c r="AT22" s="257">
        <f>[85]총대장균!$J$31</f>
        <v>400</v>
      </c>
      <c r="AU22" s="233">
        <f>[85]일반사항!$H$29</f>
        <v>2.8179840000000005</v>
      </c>
      <c r="AV22" s="207">
        <f>[85]일반사항!$I$29</f>
        <v>11.271936000000002</v>
      </c>
      <c r="AW22" s="260">
        <f>[85]일반사항!$K$29</f>
        <v>0.12532799999999999</v>
      </c>
      <c r="AX22" s="239">
        <f>'[85]TS,VS,함수율'!$I$32</f>
        <v>0</v>
      </c>
      <c r="AY22" s="206">
        <f>'[85]TS,VS,함수율'!$K$32</f>
        <v>0</v>
      </c>
      <c r="AZ22" s="126">
        <f t="shared" si="288"/>
        <v>0</v>
      </c>
      <c r="BA22" s="231">
        <f>[85]일반사항!$C$30</f>
        <v>9.5</v>
      </c>
      <c r="BB22" s="204">
        <f>[85]일반사항!$D$30</f>
        <v>7.4649999999999999</v>
      </c>
      <c r="BC22" s="203">
        <f>[85]BOD!$K$30</f>
        <v>236.25</v>
      </c>
      <c r="BD22" s="203">
        <f>[85]TOC!$H$32</f>
        <v>0</v>
      </c>
      <c r="BE22" s="203">
        <f>[85]SS!$K$32</f>
        <v>193.33333333333323</v>
      </c>
      <c r="BF22" s="205">
        <f>[85]TN!$H$32</f>
        <v>43.935600000000001</v>
      </c>
      <c r="BG22" s="205">
        <f>[85]TP!$H$32</f>
        <v>3.6436799999999998</v>
      </c>
      <c r="BH22" s="257">
        <f>[85]총대장균!$J$32</f>
        <v>190000</v>
      </c>
      <c r="BI22" s="231">
        <f>[85]일반사항!$C$31</f>
        <v>9.75</v>
      </c>
      <c r="BJ22" s="204">
        <f>[85]일반사항!$D$31</f>
        <v>6.96</v>
      </c>
      <c r="BK22" s="203">
        <f>[85]BOD!$K$31</f>
        <v>3.5550000000000015</v>
      </c>
      <c r="BL22" s="203">
        <f>[85]TOC!$H$33</f>
        <v>0</v>
      </c>
      <c r="BM22" s="203">
        <f>[85]SS!$K$33</f>
        <v>9.600000000000021</v>
      </c>
      <c r="BN22" s="205">
        <f>[85]TN!$H$33</f>
        <v>10.196639999999999</v>
      </c>
      <c r="BO22" s="205">
        <f>[85]TP!$H$33</f>
        <v>0.22392000000000001</v>
      </c>
      <c r="BP22" s="257">
        <f>[85]총대장균!$J$33</f>
        <v>440</v>
      </c>
      <c r="BQ22" s="233">
        <f>[85]일반사항!$H$31</f>
        <v>1.0196639999999999</v>
      </c>
      <c r="BR22" s="207">
        <f>[85]일반사항!$I$31</f>
        <v>9.1769759999999998</v>
      </c>
      <c r="BS22" s="260">
        <f>[85]일반사항!$K$31</f>
        <v>0.15392</v>
      </c>
      <c r="BT22" s="239">
        <f>'[85]TS,VS,함수율'!$I$33</f>
        <v>0</v>
      </c>
      <c r="BU22" s="206">
        <f>'[85]TS,VS,함수율'!$K$33</f>
        <v>0</v>
      </c>
      <c r="BV22" s="126">
        <f t="shared" si="289"/>
        <v>0</v>
      </c>
      <c r="BW22" s="231">
        <f>[85]일반사항!$C$32</f>
        <v>9.6999999999999993</v>
      </c>
      <c r="BX22" s="204">
        <f>[85]일반사항!$D$32</f>
        <v>6.9399999999999995</v>
      </c>
      <c r="BY22" s="203">
        <f>[85]BOD!$K$32</f>
        <v>4.59</v>
      </c>
      <c r="BZ22" s="203">
        <f>[85]TOC!$H$34</f>
        <v>0</v>
      </c>
      <c r="CA22" s="203">
        <f>[85]SS!$K$34</f>
        <v>6.3999999999999773</v>
      </c>
      <c r="CB22" s="205">
        <f>[85]TN!$H$34</f>
        <v>12.784799999999999</v>
      </c>
      <c r="CC22" s="205">
        <f>[85]TP!$H$34</f>
        <v>0.16478400000000001</v>
      </c>
      <c r="CD22" s="257">
        <f>[85]총대장균!$J$34</f>
        <v>280</v>
      </c>
      <c r="CE22" s="231">
        <f>[85]일반사항!$C$33</f>
        <v>9.6499999999999986</v>
      </c>
      <c r="CF22" s="204">
        <f>[85]일반사항!$D$33</f>
        <v>6.8599999999999994</v>
      </c>
      <c r="CG22" s="203">
        <f>[85]BOD!$K$33</f>
        <v>1.6799999999999997</v>
      </c>
      <c r="CH22" s="203">
        <f>[85]TOC!$H$35</f>
        <v>0</v>
      </c>
      <c r="CI22" s="203">
        <f>[85]SS!$K$35</f>
        <v>4</v>
      </c>
      <c r="CJ22" s="205">
        <f>[85]TN!$H$35</f>
        <v>12.057119999999999</v>
      </c>
      <c r="CK22" s="205">
        <f>[85]TP!$H$35</f>
        <v>0.12633599999999998</v>
      </c>
      <c r="CL22" s="257">
        <f>[85]총대장균!$J$35</f>
        <v>20</v>
      </c>
      <c r="CM22" s="233">
        <f>[85]일반사항!$H$33</f>
        <v>2.4114240000000002</v>
      </c>
      <c r="CN22" s="207">
        <f>[85]일반사항!$I$33</f>
        <v>9.6456960000000009</v>
      </c>
      <c r="CO22" s="260">
        <f>[85]일반사항!$K$33</f>
        <v>0.11633599999999998</v>
      </c>
      <c r="CP22" s="239">
        <f>'[85]TS,VS,함수율'!$I$34</f>
        <v>0</v>
      </c>
      <c r="CQ22" s="206">
        <f>'[85]TS,VS,함수율'!$K$34</f>
        <v>0</v>
      </c>
      <c r="CR22" s="126">
        <f t="shared" si="290"/>
        <v>0</v>
      </c>
      <c r="CS22" s="231">
        <f>[85]일반사항!$C$34</f>
        <v>9.6</v>
      </c>
      <c r="CT22" s="204">
        <f>[85]일반사항!$D$34</f>
        <v>6.835</v>
      </c>
      <c r="CU22" s="203">
        <f>[85]BOD!$K$34</f>
        <v>1.7799999999999994</v>
      </c>
      <c r="CV22" s="203">
        <f>[85]TOC!$H$36</f>
        <v>5.9846388670000001</v>
      </c>
      <c r="CW22" s="203">
        <f>[85]SS!$K$36</f>
        <v>3.8000000000000114</v>
      </c>
      <c r="CX22" s="205">
        <f>[85]TN!$H$36</f>
        <v>11.82672</v>
      </c>
      <c r="CY22" s="205">
        <f>[85]TP!$H$36</f>
        <v>0.108624</v>
      </c>
      <c r="CZ22" s="257">
        <f>[85]총대장균!$J$36</f>
        <v>2</v>
      </c>
      <c r="DA22" s="233">
        <f>[85]일반사항!$H$34</f>
        <v>2.3653439999999999</v>
      </c>
      <c r="DB22" s="207">
        <f>[85]일반사항!$I$34</f>
        <v>9.4613759999999996</v>
      </c>
      <c r="DC22" s="260">
        <f>[85]일반사항!$K$34</f>
        <v>9.8624000000000003E-2</v>
      </c>
      <c r="DD22" s="242">
        <f>(AG22*('수질 DATA관리'!L22-'수질 DATA관리'!J22))/3120/1000</f>
        <v>0.20337786538461539</v>
      </c>
      <c r="DE22" s="209">
        <f>IF((DQ22=0),0,(AG22*('수질 DATA관리'!L22-'수질 DATA관리'!J22))/DQ22/3120)</f>
        <v>8.9200818151147054E-2</v>
      </c>
      <c r="DF22" s="208">
        <f t="shared" si="291"/>
        <v>3.5444326949437981</v>
      </c>
      <c r="DG22" s="207">
        <f t="shared" si="292"/>
        <v>36.66639656429787</v>
      </c>
      <c r="DH22" s="207">
        <f>(3120/('수질 DATA관리'!L22-'수질 DATA관리'!J22))*24</f>
        <v>12.815553920142396</v>
      </c>
      <c r="DI22" s="207">
        <f>(3120*DQ22)/('수질 DATA관리'!Q22*'수질 DATA관리'!S22)/10000</f>
        <v>17.597031539888693</v>
      </c>
      <c r="DJ22" s="207">
        <f>('수질 DATA관리'!R22/('수질 DATA관리'!L22-'수질 DATA관리'!J22))*100</f>
        <v>67.504150336305599</v>
      </c>
      <c r="DK22" s="261" t="str">
        <f>[85]일반사항!$G$49</f>
        <v>Acineta외 다수</v>
      </c>
      <c r="DL22" s="243">
        <f>[85]일반사항!$C$49</f>
        <v>9.5500000000000007</v>
      </c>
      <c r="DM22" s="210">
        <f>[85]일반사항!$D$49</f>
        <v>6.55</v>
      </c>
      <c r="DN22" s="210">
        <f>[85]일반사항!$E$49</f>
        <v>3.5</v>
      </c>
      <c r="DO22" s="210">
        <f>[85]일반사항!$F$49</f>
        <v>15</v>
      </c>
      <c r="DP22" s="13">
        <f t="shared" si="293"/>
        <v>65.789473684210492</v>
      </c>
      <c r="DQ22" s="206">
        <f>[85]SS!$K$61</f>
        <v>2280.0000000000009</v>
      </c>
      <c r="DR22" s="206">
        <f>'[85]TS,VS,함수율'!$K$61</f>
        <v>0</v>
      </c>
      <c r="DS22" s="126">
        <f t="shared" si="294"/>
        <v>0</v>
      </c>
      <c r="DT22" s="243">
        <f>'[67]1'!$O$45</f>
        <v>0</v>
      </c>
      <c r="DU22" s="211">
        <f>'[67]1'!$O$46</f>
        <v>0</v>
      </c>
      <c r="DV22" s="210">
        <f>'[67]1'!$O$47</f>
        <v>0</v>
      </c>
      <c r="DW22" s="210">
        <f>'[67]1'!$O$48</f>
        <v>0</v>
      </c>
      <c r="DX22" s="13" t="e">
        <f t="shared" si="295"/>
        <v>#DIV/0!</v>
      </c>
      <c r="DY22" s="206">
        <f>'[67]1'!$O$53</f>
        <v>0</v>
      </c>
      <c r="DZ22" s="206">
        <f>'[67]1'!$O$54</f>
        <v>0</v>
      </c>
      <c r="EA22" s="93">
        <f t="shared" si="296"/>
        <v>0</v>
      </c>
      <c r="EB22" s="210">
        <f>'[67]1'!$P$45</f>
        <v>0</v>
      </c>
      <c r="EC22" s="211">
        <f>'[67]1'!$P$46</f>
        <v>0</v>
      </c>
      <c r="ED22" s="210">
        <f>'[67]1'!$P$47</f>
        <v>0</v>
      </c>
      <c r="EE22" s="210">
        <f>'[67]1'!$P$48</f>
        <v>0</v>
      </c>
      <c r="EF22" s="13" t="e">
        <f t="shared" si="297"/>
        <v>#DIV/0!</v>
      </c>
      <c r="EG22" s="206">
        <f>'[67]1'!$P$53</f>
        <v>0</v>
      </c>
      <c r="EH22" s="206">
        <f>'[67]1'!$P$54</f>
        <v>0</v>
      </c>
      <c r="EI22" s="93">
        <f t="shared" si="298"/>
        <v>0</v>
      </c>
      <c r="EJ22" s="174">
        <f>(BC22*'수질 DATA관리'!J22)/1980/1000</f>
        <v>0.13317102272727271</v>
      </c>
      <c r="EK22" s="173">
        <f>(BC22*'수질 DATA관리'!J22)/1980/EV22</f>
        <v>5.5954211229946496E-2</v>
      </c>
      <c r="EL22" s="174">
        <f t="shared" si="299"/>
        <v>5.3771884303389506</v>
      </c>
      <c r="EM22" s="175">
        <f t="shared" si="300"/>
        <v>64.838295349756294</v>
      </c>
      <c r="EN22" s="175">
        <f>(1980/'수질 DATA관리'!J22*24)</f>
        <v>42.576830033151154</v>
      </c>
      <c r="EO22" s="175">
        <f>(1980*EV22)/('수질 DATA관리'!Y22*'수질 DATA관리'!AA22)/10000</f>
        <v>39.036055617482589</v>
      </c>
      <c r="EP22" s="261" t="str">
        <f>[85]일반사항!$G$50</f>
        <v>Vorticella외 다수</v>
      </c>
      <c r="EQ22" s="243">
        <f>[85]일반사항!$C$50</f>
        <v>9.8000000000000007</v>
      </c>
      <c r="ER22" s="211">
        <f>[85]일반사항!$D$50</f>
        <v>6.5</v>
      </c>
      <c r="ES22" s="210">
        <f>[85]일반사항!$E$50</f>
        <v>3.25</v>
      </c>
      <c r="ET22" s="210">
        <f>[85]일반사항!$F$50</f>
        <v>20</v>
      </c>
      <c r="EU22" s="13">
        <f t="shared" si="301"/>
        <v>84.033613445378109</v>
      </c>
      <c r="EV22" s="206">
        <f>[85]SS!$K$62</f>
        <v>2380.0000000000009</v>
      </c>
      <c r="EW22" s="206">
        <f>'[85]TS,VS,함수율'!$K$62</f>
        <v>0</v>
      </c>
      <c r="EX22" s="126">
        <f t="shared" si="302"/>
        <v>0</v>
      </c>
      <c r="EY22" s="231">
        <f>[85]일반사항!$C$35</f>
        <v>0</v>
      </c>
      <c r="EZ22" s="204">
        <f>[85]일반사항!$D$35</f>
        <v>0</v>
      </c>
      <c r="FA22" s="203">
        <f>[85]BOD!$K$35</f>
        <v>0</v>
      </c>
      <c r="FB22" s="203">
        <f>[85]TOC!$H$37</f>
        <v>0</v>
      </c>
      <c r="FC22" s="203">
        <f>'[85]TS,VS,함수율'!$I$36</f>
        <v>0</v>
      </c>
      <c r="FD22" s="205">
        <f>[85]TN!$H$37</f>
        <v>0</v>
      </c>
      <c r="FE22" s="205">
        <f>[85]TP!$H$37</f>
        <v>0</v>
      </c>
      <c r="FF22" s="257">
        <f>[85]총대장균!$J$37</f>
        <v>0</v>
      </c>
      <c r="FG22" s="231">
        <f>[85]일반사항!$C$36</f>
        <v>0</v>
      </c>
      <c r="FH22" s="204">
        <f>[85]일반사항!$D$36</f>
        <v>0</v>
      </c>
      <c r="FI22" s="203">
        <f>[85]BOD!$K$36</f>
        <v>0</v>
      </c>
      <c r="FJ22" s="203">
        <f>[85]TOC!$H$38</f>
        <v>0</v>
      </c>
      <c r="FK22" s="203">
        <f>'[85]TS,VS,함수율'!$I$37</f>
        <v>0</v>
      </c>
      <c r="FL22" s="205">
        <f>[85]TN!$H$38</f>
        <v>0</v>
      </c>
      <c r="FM22" s="205">
        <f>[85]TP!$H$38</f>
        <v>0</v>
      </c>
      <c r="FN22" s="257">
        <f>[85]총대장균!$J$38</f>
        <v>0</v>
      </c>
      <c r="FO22" s="231">
        <f>[85]일반사항!$C$37</f>
        <v>0</v>
      </c>
      <c r="FP22" s="204">
        <f>[85]일반사항!$D$37</f>
        <v>0</v>
      </c>
      <c r="FQ22" s="203">
        <f>[85]BOD!$K$37</f>
        <v>0</v>
      </c>
      <c r="FR22" s="203">
        <f>[85]TOC!$H$39</f>
        <v>0</v>
      </c>
      <c r="FS22" s="203">
        <f>[85]SS!$K$39</f>
        <v>0</v>
      </c>
      <c r="FT22" s="205">
        <f>[85]TN!$H$39</f>
        <v>0</v>
      </c>
      <c r="FU22" s="205">
        <f>[85]TP!$H$39</f>
        <v>0</v>
      </c>
      <c r="FV22" s="257">
        <f>[85]총대장균!$J$39</f>
        <v>0</v>
      </c>
      <c r="FW22" s="231">
        <f>[85]BOD!$K$38</f>
        <v>0</v>
      </c>
      <c r="FX22" s="203">
        <f>[85]TOC!$H$40</f>
        <v>0</v>
      </c>
      <c r="FY22" s="203">
        <f>[85]SS!$K$40</f>
        <v>0</v>
      </c>
      <c r="FZ22" s="205">
        <f>[85]TN!$H$40</f>
        <v>0</v>
      </c>
      <c r="GA22" s="287">
        <f>[85]TP!$H$40</f>
        <v>0</v>
      </c>
      <c r="GB22" s="293">
        <f>'[85]TS,VS,함수율'!$I$28</f>
        <v>0</v>
      </c>
      <c r="GC22" s="239">
        <f>'[85]TS,VS,함수율'!$K$28</f>
        <v>0</v>
      </c>
      <c r="GD22" s="93">
        <f t="shared" si="303"/>
        <v>0</v>
      </c>
      <c r="GE22" s="206">
        <f>'[85]TS,VS,함수율'!$I$29</f>
        <v>0</v>
      </c>
      <c r="GF22" s="206">
        <f>'[85]TS,VS,함수율'!$K$29</f>
        <v>0</v>
      </c>
      <c r="GG22" s="126">
        <f t="shared" si="304"/>
        <v>0</v>
      </c>
      <c r="GH22" s="231">
        <f>[85]BOD!$K$39</f>
        <v>0</v>
      </c>
      <c r="GI22" s="203">
        <f>[85]TOC!$H$41</f>
        <v>0</v>
      </c>
      <c r="GJ22" s="203">
        <f>[85]SS!$K$41</f>
        <v>0</v>
      </c>
      <c r="GK22" s="205">
        <f>[85]TN!$H$41</f>
        <v>0</v>
      </c>
      <c r="GL22" s="263">
        <f>[85]TP!$H$41</f>
        <v>0</v>
      </c>
      <c r="GM22" s="239">
        <f>'[85]TS,VS,함수율'!$I$30</f>
        <v>0</v>
      </c>
      <c r="GN22" s="206">
        <f>'[85]TS,VS,함수율'!$K$30</f>
        <v>0</v>
      </c>
      <c r="GO22" s="93">
        <f t="shared" si="305"/>
        <v>0</v>
      </c>
      <c r="GP22" s="252">
        <f>'[85]TS,VS,함수율'!$I$69</f>
        <v>0</v>
      </c>
      <c r="GQ22" s="231">
        <f>[85]일반사항!$C$40</f>
        <v>0</v>
      </c>
      <c r="GR22" s="204">
        <f>[85]일반사항!$D$40</f>
        <v>0</v>
      </c>
      <c r="GS22" s="203">
        <f>[85]BOD!$K$40</f>
        <v>0</v>
      </c>
      <c r="GT22" s="203">
        <f>[85]TOC!$H$42</f>
        <v>0</v>
      </c>
      <c r="GU22" s="203">
        <f>[85]SS!$K$42</f>
        <v>0</v>
      </c>
      <c r="GV22" s="205">
        <f>[85]TN!$H$42</f>
        <v>0</v>
      </c>
      <c r="GW22" s="205">
        <f>[85]TP!$H$42</f>
        <v>0</v>
      </c>
      <c r="GX22" s="257">
        <f>[85]총대장균!$J$42</f>
        <v>0</v>
      </c>
      <c r="GY22" s="231">
        <f>[85]일반사항!$C$41</f>
        <v>0</v>
      </c>
      <c r="GZ22" s="204">
        <f>[85]일반사항!$D$41</f>
        <v>0</v>
      </c>
      <c r="HA22" s="203">
        <f>[85]BOD!$K$41</f>
        <v>0</v>
      </c>
      <c r="HB22" s="203">
        <f>[85]TOC!$H$43</f>
        <v>0</v>
      </c>
      <c r="HC22" s="203">
        <f>[85]SS!$K$43</f>
        <v>0</v>
      </c>
      <c r="HD22" s="205">
        <f>[85]TN!$H$43</f>
        <v>0</v>
      </c>
      <c r="HE22" s="205">
        <f>[85]TP!$H$43</f>
        <v>0</v>
      </c>
      <c r="HF22" s="257">
        <f>[85]총대장균!$J$43</f>
        <v>0</v>
      </c>
      <c r="HG22" s="231">
        <f>[85]일반사항!$C$48</f>
        <v>0</v>
      </c>
      <c r="HH22" s="204">
        <f>[85]일반사항!$D$48</f>
        <v>0</v>
      </c>
      <c r="HI22" s="203">
        <f>[85]BOD!$K$48</f>
        <v>0</v>
      </c>
      <c r="HJ22" s="203">
        <f>[85]TOC!$H$50</f>
        <v>0</v>
      </c>
      <c r="HK22" s="203">
        <f>[85]SS!$K$50</f>
        <v>0</v>
      </c>
      <c r="HL22" s="205">
        <f>[85]TN!$H$50</f>
        <v>0</v>
      </c>
      <c r="HM22" s="205">
        <f>[85]TP!$H$50</f>
        <v>0</v>
      </c>
      <c r="HN22" s="257">
        <f>[85]총대장균!$J$50</f>
        <v>0</v>
      </c>
      <c r="HO22" s="231">
        <f>[85]일반사항!$C$42</f>
        <v>0</v>
      </c>
      <c r="HP22" s="204">
        <f>[85]일반사항!$D$42</f>
        <v>0</v>
      </c>
      <c r="HQ22" s="203">
        <f>[85]BOD!$K$42</f>
        <v>0</v>
      </c>
      <c r="HR22" s="203">
        <f>[85]TOC!$H$44</f>
        <v>0</v>
      </c>
      <c r="HS22" s="203">
        <f>[85]SS!$K$44</f>
        <v>0</v>
      </c>
      <c r="HT22" s="205">
        <f>[85]TN!$H$44</f>
        <v>0</v>
      </c>
      <c r="HU22" s="205">
        <f>[85]TP!$H$44</f>
        <v>0</v>
      </c>
      <c r="HV22" s="257">
        <f>[85]총대장균!$J$44</f>
        <v>0</v>
      </c>
      <c r="HW22" s="231">
        <f>[85]일반사항!$K$47</f>
        <v>0</v>
      </c>
      <c r="HX22" s="204">
        <f>[85]일반사항!$K$47</f>
        <v>0</v>
      </c>
      <c r="HY22" s="203">
        <f>[85]BOD!$K$47</f>
        <v>0</v>
      </c>
      <c r="HZ22" s="203">
        <f>[85]TOC!$H$49</f>
        <v>0</v>
      </c>
      <c r="IA22" s="203">
        <f>[85]SS!$K$49</f>
        <v>0</v>
      </c>
      <c r="IB22" s="205">
        <f>[85]TN!$H$49</f>
        <v>0</v>
      </c>
      <c r="IC22" s="205">
        <f>[85]TP!$H$49</f>
        <v>0</v>
      </c>
      <c r="ID22" s="257">
        <f>[85]총대장균!$J$49</f>
        <v>0</v>
      </c>
      <c r="IE22" s="231">
        <f>[85]일반사항!$C$43</f>
        <v>0</v>
      </c>
      <c r="IF22" s="204">
        <f>[85]일반사항!$D$43</f>
        <v>0</v>
      </c>
      <c r="IG22" s="203">
        <f>[85]BOD!$K$43</f>
        <v>0</v>
      </c>
      <c r="IH22" s="203">
        <f>[85]TOC!$H$45</f>
        <v>0</v>
      </c>
      <c r="II22" s="203">
        <f>[85]SS!$K$45</f>
        <v>0</v>
      </c>
      <c r="IJ22" s="205">
        <f>[85]TN!$H$45</f>
        <v>0</v>
      </c>
      <c r="IK22" s="205">
        <f>[85]TP!$H$45</f>
        <v>0</v>
      </c>
      <c r="IL22" s="257">
        <f>[85]총대장균!$J$45</f>
        <v>0</v>
      </c>
      <c r="IM22" s="231">
        <f>[85]일반사항!$C$44</f>
        <v>0</v>
      </c>
      <c r="IN22" s="204">
        <f>[85]일반사항!$D$44</f>
        <v>0</v>
      </c>
      <c r="IO22" s="203">
        <f>[85]BOD!$K$44</f>
        <v>0</v>
      </c>
      <c r="IP22" s="203">
        <f>[85]TOC!$H$46</f>
        <v>0</v>
      </c>
      <c r="IQ22" s="203">
        <f>[85]SS!$K$46</f>
        <v>0</v>
      </c>
      <c r="IR22" s="205">
        <f>[85]TN!$H$46</f>
        <v>0</v>
      </c>
      <c r="IS22" s="205">
        <f>[85]TP!$H$46</f>
        <v>0</v>
      </c>
      <c r="IT22" s="257">
        <f>[85]총대장균!$J$46</f>
        <v>0</v>
      </c>
      <c r="IU22" s="231">
        <f>[85]일반사항!$C$45</f>
        <v>0</v>
      </c>
      <c r="IV22" s="204">
        <f>[85]일반사항!$D$45</f>
        <v>0</v>
      </c>
      <c r="IW22" s="203">
        <f>[85]BOD!$K$45</f>
        <v>0</v>
      </c>
      <c r="IX22" s="203">
        <f>[85]TOC!$H$47</f>
        <v>0</v>
      </c>
      <c r="IY22" s="203">
        <f>[85]SS!$K$47</f>
        <v>0</v>
      </c>
      <c r="IZ22" s="205">
        <f>[85]TN!$H$47</f>
        <v>0</v>
      </c>
      <c r="JA22" s="205">
        <f>[85]TP!$H$47</f>
        <v>0</v>
      </c>
      <c r="JB22" s="257">
        <f>[85]총대장균!$J$47</f>
        <v>0</v>
      </c>
      <c r="JC22" s="231">
        <f>[85]일반사항!$C$46</f>
        <v>0</v>
      </c>
      <c r="JD22" s="204">
        <f>[85]일반사항!$D$46</f>
        <v>0</v>
      </c>
      <c r="JE22" s="203">
        <f>[85]BOD!$K$46</f>
        <v>0</v>
      </c>
      <c r="JF22" s="203">
        <f>[85]TOC!$H$48</f>
        <v>0</v>
      </c>
      <c r="JG22" s="203">
        <f>[85]SS!$K$48</f>
        <v>0</v>
      </c>
      <c r="JH22" s="205">
        <f>[85]TN!$H$48</f>
        <v>0</v>
      </c>
      <c r="JI22" s="205">
        <f>[85]TP!$H$48</f>
        <v>0</v>
      </c>
      <c r="JJ22" s="257">
        <f>[85]총대장균!$J$48</f>
        <v>0</v>
      </c>
      <c r="JK22" s="595"/>
      <c r="JL22" s="131">
        <f>[85]일반사항!$C$52</f>
        <v>9.8500000000000014</v>
      </c>
      <c r="JM22" s="644">
        <f>[85]일반사항!$D$52</f>
        <v>7.4450000000000003</v>
      </c>
      <c r="JN22" s="131">
        <f>[85]BOD!$K$49</f>
        <v>171.75000000000003</v>
      </c>
      <c r="JO22" s="131">
        <f>[85]TOC!$H$51</f>
        <v>0</v>
      </c>
      <c r="JP22" s="131">
        <f>[85]SS!$K$51</f>
        <v>193.33333333333323</v>
      </c>
      <c r="JQ22" s="131">
        <f>[85]TN!$H$51</f>
        <v>39.559200000000004</v>
      </c>
      <c r="JR22" s="131">
        <f>[85]TP!$H$51</f>
        <v>3.8052000000000001</v>
      </c>
      <c r="JS22" s="131">
        <f>[85]총대장균!$J$51</f>
        <v>160000</v>
      </c>
      <c r="JT22" s="645">
        <f>[85]일반사항!$H$52</f>
        <v>27.69144</v>
      </c>
      <c r="JU22" s="645">
        <f>[85]일반사항!$I$52</f>
        <v>1.9779600000000004</v>
      </c>
      <c r="JV22" s="644">
        <f>[85]일반사항!$K$52</f>
        <v>3.3052000000000001</v>
      </c>
      <c r="JW22" s="131">
        <f>[85]일반사항!$C$53</f>
        <v>10.199999999999999</v>
      </c>
      <c r="JX22" s="644">
        <f>[85]일반사항!$D$53</f>
        <v>6.9350000000000005</v>
      </c>
      <c r="JY22" s="131">
        <f>[85]BOD!$K$50</f>
        <v>1.0299999999999994</v>
      </c>
      <c r="JZ22" s="131">
        <f>[85]TOC!$H$52</f>
        <v>0</v>
      </c>
      <c r="KA22" s="131">
        <f>[85]SS!$K$52</f>
        <v>1.1999999999999886</v>
      </c>
      <c r="KB22" s="131">
        <f>[85]TN!$H$52</f>
        <v>13.180800000000001</v>
      </c>
      <c r="KC22" s="131">
        <f>[85]TP!$H$52</f>
        <v>0.168048</v>
      </c>
      <c r="KD22" s="131">
        <f>[85]총대장균!$J$52</f>
        <v>3</v>
      </c>
      <c r="KE22" s="645">
        <f>[85]일반사항!$H$53</f>
        <v>2.6361600000000003</v>
      </c>
      <c r="KF22" s="645">
        <f>[85]일반사항!$I$53</f>
        <v>10.544640000000001</v>
      </c>
      <c r="KG22" s="644">
        <f>[85]일반사항!$K$53</f>
        <v>0.15804799999999999</v>
      </c>
      <c r="KH22" s="645">
        <f>[85]일반사항!$C$54</f>
        <v>10.050000000000001</v>
      </c>
      <c r="KI22" s="645">
        <f>[85]일반사항!$D$54</f>
        <v>6.8599999999999994</v>
      </c>
      <c r="KJ22" s="131">
        <f>[85]BOD!$K$51</f>
        <v>0.70999999999999908</v>
      </c>
      <c r="KK22" s="131">
        <f>[85]TOC!$H$53</f>
        <v>0</v>
      </c>
      <c r="KL22" s="131">
        <f>[85]SS!$K$53</f>
        <v>3.6000000000000227</v>
      </c>
      <c r="KM22" s="131">
        <f>[85]TN!$H$53</f>
        <v>10.500960000000001</v>
      </c>
      <c r="KN22" s="131">
        <f>[85]TP!$H$53</f>
        <v>0.14044800000000002</v>
      </c>
      <c r="KO22" s="131">
        <f>[85]총대장균!$J$53</f>
        <v>1</v>
      </c>
      <c r="KP22" s="645">
        <f>[85]일반사항!$H$54</f>
        <v>2.1001920000000003</v>
      </c>
      <c r="KQ22" s="645">
        <f>[85]일반사항!$I$54</f>
        <v>8.4007680000000011</v>
      </c>
      <c r="KR22" s="644">
        <f>[85]일반사항!$K$54</f>
        <v>0.13044800000000001</v>
      </c>
      <c r="KS22" s="131">
        <f>'[85]TS,VS,함수율'!$I$39</f>
        <v>0</v>
      </c>
      <c r="KT22" s="131">
        <f>'[85]TS,VS,함수율'!$K$39</f>
        <v>0</v>
      </c>
      <c r="KU22" s="93">
        <f t="shared" si="306"/>
        <v>0</v>
      </c>
      <c r="KV22" s="131">
        <f t="shared" si="307"/>
        <v>0</v>
      </c>
      <c r="KW22" s="131">
        <f t="shared" si="308"/>
        <v>0</v>
      </c>
      <c r="KX22" s="131">
        <f t="shared" si="309"/>
        <v>0</v>
      </c>
      <c r="KY22" s="131">
        <f>[85]BOD!$K$52</f>
        <v>0</v>
      </c>
      <c r="KZ22" s="131">
        <f>[85]TOC!$H$54</f>
        <v>0</v>
      </c>
      <c r="LA22" s="131">
        <f>[85]SS!$K$54</f>
        <v>0</v>
      </c>
      <c r="LB22" s="131">
        <f>[85]TN!$H$54</f>
        <v>0</v>
      </c>
      <c r="LC22" s="131">
        <f>[85]TP!$H$54</f>
        <v>0</v>
      </c>
      <c r="LD22" s="131">
        <f>'[85]TS,VS,함수율'!$I$38</f>
        <v>0</v>
      </c>
      <c r="LE22" s="131">
        <f>'[85]TS,VS,함수율'!$K$38</f>
        <v>0</v>
      </c>
      <c r="LF22" s="667">
        <f t="shared" si="310"/>
        <v>0</v>
      </c>
      <c r="LG22" s="666">
        <f>'[85]TS,VS,함수율'!$I$70</f>
        <v>0</v>
      </c>
      <c r="LH22" s="131">
        <f>[85]일반사항!$C$51</f>
        <v>10.25</v>
      </c>
      <c r="LI22" s="644">
        <f>[85]일반사항!$D$51</f>
        <v>6.87</v>
      </c>
      <c r="LJ22" s="131">
        <f>[85]일반사항!$E$51</f>
        <v>3.75</v>
      </c>
      <c r="LM22" s="666">
        <f>[85]SS!$K$63</f>
        <v>8019.9999999999982</v>
      </c>
      <c r="LN22" s="131">
        <f>'[85]TS,VS,함수율'!$K$63</f>
        <v>0</v>
      </c>
      <c r="LO22" s="93">
        <f t="shared" si="311"/>
        <v>0</v>
      </c>
      <c r="LP22" s="131">
        <f>(JL22*'수질 DATA관리'!AP22)/1315.6/1000</f>
        <v>1.3319512009729403E-2</v>
      </c>
      <c r="LQ22" s="209">
        <f>IF((LM22=0),0,(JN22*'수질 DATA관리'!AP22)/LM22/1315.6)</f>
        <v>2.8958393200640857E-2</v>
      </c>
      <c r="LR22" s="131">
        <f t="shared" si="312"/>
        <v>4.3415943699569253</v>
      </c>
      <c r="LS22" s="131">
        <f t="shared" si="313"/>
        <v>45.135603910438356</v>
      </c>
      <c r="LT22" s="645">
        <f>(1315.6/'수질 DATA관리'!AP22)*24</f>
        <v>17.748397976391232</v>
      </c>
      <c r="LU22" s="645">
        <f>IFERROR((1315.6*LM22)/('수질 DATA관리'!BD22*LM22),"-")</f>
        <v>48.725925925925921</v>
      </c>
      <c r="LV22" s="644">
        <f>('수질 DATA관리'!AY22+'수질 DATA관리'!AZ22)/'수질 DATA관리'!AP22</f>
        <v>1.4862282181000561</v>
      </c>
      <c r="LW22" s="131" t="str">
        <f>[85]일반사항!$G$51</f>
        <v>Tokophrya 외 소수</v>
      </c>
    </row>
    <row r="23" spans="1:335" s="131" customFormat="1" ht="18" customHeight="1">
      <c r="A23" s="200">
        <f>[86]일반사항!$B$4</f>
        <v>44216</v>
      </c>
      <c r="B23" s="201" t="str">
        <f>[86]일반사항!$C$6</f>
        <v>맑음</v>
      </c>
      <c r="C23" s="555"/>
      <c r="D23" s="202">
        <f>[86]일반사항!$E$6</f>
        <v>-0.9</v>
      </c>
      <c r="E23" s="245">
        <f>[86]일반사항!$H$6</f>
        <v>0</v>
      </c>
      <c r="F23" s="231">
        <f>[86]일반사항!$C$26</f>
        <v>12.7</v>
      </c>
      <c r="G23" s="204">
        <f>[86]일반사항!$D$26</f>
        <v>7.34</v>
      </c>
      <c r="H23" s="203">
        <f>[86]BOD!$K$26</f>
        <v>227.62499999999997</v>
      </c>
      <c r="I23" s="203">
        <f>[86]TOC!$H$28</f>
        <v>66.855777953816002</v>
      </c>
      <c r="J23" s="203">
        <f>[86]SS!$K$28</f>
        <v>193.33333333333368</v>
      </c>
      <c r="K23" s="205">
        <f>[86]TN!$H$28</f>
        <v>71.162400000000005</v>
      </c>
      <c r="L23" s="205">
        <f>[86]TP!$H$28</f>
        <v>5.9683200000000003</v>
      </c>
      <c r="M23" s="270">
        <f>[86]총대장균!$J$28</f>
        <v>200000</v>
      </c>
      <c r="N23" s="272">
        <f>[86]일반사항!$H$26</f>
        <v>49.813679999999998</v>
      </c>
      <c r="O23" s="233">
        <f>[86]일반사항!$I$26</f>
        <v>3.5581200000000006</v>
      </c>
      <c r="P23" s="252">
        <f>[86]일반사항!$K$26</f>
        <v>5.4683200000000003</v>
      </c>
      <c r="Q23" s="231">
        <f>[86]일반사항!$C$27</f>
        <v>12.8</v>
      </c>
      <c r="R23" s="204">
        <f>[86]일반사항!$D$27</f>
        <v>7.25</v>
      </c>
      <c r="S23" s="203">
        <f>[86]BOD!$K$27</f>
        <v>154.12500000000006</v>
      </c>
      <c r="T23" s="203">
        <f>[86]TOC!$H$29</f>
        <v>52.750573708376002</v>
      </c>
      <c r="U23" s="203">
        <f>[86]SS!$K$29</f>
        <v>166.66666666666666</v>
      </c>
      <c r="V23" s="205">
        <f>[86]TN!$H$29</f>
        <v>35.472000000000001</v>
      </c>
      <c r="W23" s="205">
        <f>[86]TP!$H$29</f>
        <v>3.5808</v>
      </c>
      <c r="X23" s="257">
        <f>[86]총대장균!$J$29</f>
        <v>160000</v>
      </c>
      <c r="Y23" s="239">
        <f>'[86]TS,VS,함수율'!$I$31</f>
        <v>0</v>
      </c>
      <c r="Z23" s="206">
        <f>'[86]TS,VS,함수율'!$K$31</f>
        <v>0</v>
      </c>
      <c r="AA23" s="126">
        <f t="shared" ref="AA23" si="314">IF(ISERROR(Z23/Y23)=FALSE, Z23/Y23, "0")*100</f>
        <v>0</v>
      </c>
      <c r="AB23" s="239">
        <f>'[86]TS,VS,함수율'!$I$35</f>
        <v>0</v>
      </c>
      <c r="AC23" s="206">
        <f>'[86]TS,VS,함수율'!$K$35</f>
        <v>0</v>
      </c>
      <c r="AD23" s="126">
        <f t="shared" ref="AD23" si="315">IF(ISERROR(AC23/AB23)=FALSE, AC23/AB23, "0")*100</f>
        <v>0</v>
      </c>
      <c r="AE23" s="231">
        <f>[86]일반사항!$C$28</f>
        <v>12.8</v>
      </c>
      <c r="AF23" s="204">
        <f>[86]일반사항!$D$28</f>
        <v>7.12</v>
      </c>
      <c r="AG23" s="203">
        <f>[86]BOD!$K$28</f>
        <v>99.800000000000011</v>
      </c>
      <c r="AH23" s="203">
        <f>[86]TOC!$H$30</f>
        <v>0</v>
      </c>
      <c r="AI23" s="203">
        <f>[86]SS!$K$30</f>
        <v>73.999999999999773</v>
      </c>
      <c r="AJ23" s="205">
        <f>[86]TN!$H$30</f>
        <v>27.412800000000001</v>
      </c>
      <c r="AK23" s="205">
        <f>[86]TP!$H$30</f>
        <v>2.47248</v>
      </c>
      <c r="AL23" s="257">
        <f>[86]총대장균!$J$30</f>
        <v>110000</v>
      </c>
      <c r="AM23" s="231">
        <f>[86]일반사항!$C$29</f>
        <v>12.7</v>
      </c>
      <c r="AN23" s="204">
        <f>[86]일반사항!$D$29</f>
        <v>6.85</v>
      </c>
      <c r="AO23" s="203">
        <f>[86]BOD!$K$29</f>
        <v>4.6350000000000016</v>
      </c>
      <c r="AP23" s="203">
        <f>[86]TOC!$H$31</f>
        <v>0</v>
      </c>
      <c r="AQ23" s="203">
        <f>[86]SS!$K$31</f>
        <v>6.3999999999999773</v>
      </c>
      <c r="AR23" s="205">
        <f>[86]TN!$H$31</f>
        <v>13.737119999999999</v>
      </c>
      <c r="AS23" s="205">
        <f>[86]TP!$H$31</f>
        <v>0.22536</v>
      </c>
      <c r="AT23" s="257">
        <f>[86]총대장균!$J$31</f>
        <v>450</v>
      </c>
      <c r="AU23" s="233">
        <f>[86]일반사항!$H$29</f>
        <v>2.7474240000000001</v>
      </c>
      <c r="AV23" s="207">
        <f>[86]일반사항!$I$29</f>
        <v>10.989696</v>
      </c>
      <c r="AW23" s="260">
        <f>[86]일반사항!$K$29</f>
        <v>0.19536000000000001</v>
      </c>
      <c r="AX23" s="239">
        <f>'[86]TS,VS,함수율'!$I$32</f>
        <v>0</v>
      </c>
      <c r="AY23" s="206">
        <f>'[86]TS,VS,함수율'!$K$32</f>
        <v>0</v>
      </c>
      <c r="AZ23" s="126">
        <f t="shared" ref="AZ23" si="316">IF(ISERROR(AY23/AX23)=FALSE, AY23/AX23, "0")*100</f>
        <v>0</v>
      </c>
      <c r="BA23" s="231">
        <f>[86]일반사항!$C$30</f>
        <v>12.8</v>
      </c>
      <c r="BB23" s="204">
        <f>[86]일반사항!$D$30</f>
        <v>7.28</v>
      </c>
      <c r="BC23" s="203">
        <f>[86]BOD!$K$30</f>
        <v>221.625</v>
      </c>
      <c r="BD23" s="203">
        <f>[86]TOC!$H$32</f>
        <v>0</v>
      </c>
      <c r="BE23" s="203">
        <f>[86]SS!$K$32</f>
        <v>179.99999999999972</v>
      </c>
      <c r="BF23" s="205">
        <f>[86]TN!$H$32</f>
        <v>58.742400000000004</v>
      </c>
      <c r="BG23" s="205">
        <f>[86]TP!$H$32</f>
        <v>5.0822400000000005</v>
      </c>
      <c r="BH23" s="257">
        <f>[86]총대장균!$J$32</f>
        <v>180000</v>
      </c>
      <c r="BI23" s="231">
        <f>[86]일반사항!$C$31</f>
        <v>13</v>
      </c>
      <c r="BJ23" s="204">
        <f>[86]일반사항!$D$31</f>
        <v>6.92</v>
      </c>
      <c r="BK23" s="203">
        <f>[86]BOD!$K$31</f>
        <v>4.4399999999999995</v>
      </c>
      <c r="BL23" s="203">
        <f>[86]TOC!$H$33</f>
        <v>0</v>
      </c>
      <c r="BM23" s="203">
        <f>[86]SS!$K$33</f>
        <v>8.0000000000000426</v>
      </c>
      <c r="BN23" s="205">
        <f>[86]TN!$H$33</f>
        <v>12.09024</v>
      </c>
      <c r="BO23" s="205">
        <f>[86]TP!$H$33</f>
        <v>0.40905599999999998</v>
      </c>
      <c r="BP23" s="257">
        <f>[86]총대장균!$J$33</f>
        <v>490</v>
      </c>
      <c r="BQ23" s="233">
        <f>[86]일반사항!$H$31</f>
        <v>1.2090240000000001</v>
      </c>
      <c r="BR23" s="207">
        <f>[86]일반사항!$I$31</f>
        <v>10.881216</v>
      </c>
      <c r="BS23" s="260">
        <f>[86]일반사항!$K$31</f>
        <v>0.33905599999999997</v>
      </c>
      <c r="BT23" s="239">
        <f>'[86]TS,VS,함수율'!$I$33</f>
        <v>0</v>
      </c>
      <c r="BU23" s="206">
        <f>'[86]TS,VS,함수율'!$K$33</f>
        <v>0</v>
      </c>
      <c r="BV23" s="126">
        <f t="shared" ref="BV23" si="317">IF(ISERROR(BU23/BT23)=FALSE, BU23/BT23, "0")*100</f>
        <v>0</v>
      </c>
      <c r="BW23" s="231">
        <f>[86]일반사항!$C$32</f>
        <v>12.9</v>
      </c>
      <c r="BX23" s="204">
        <f>[86]일반사항!$D$32</f>
        <v>6.78</v>
      </c>
      <c r="BY23" s="203">
        <f>[86]BOD!$K$32</f>
        <v>3.2100000000000009</v>
      </c>
      <c r="BZ23" s="203">
        <f>[86]TOC!$H$34</f>
        <v>0</v>
      </c>
      <c r="CA23" s="203">
        <f>[86]SS!$K$34</f>
        <v>8.7999999999999545</v>
      </c>
      <c r="CB23" s="205">
        <f>[86]TN!$H$34</f>
        <v>12.11952</v>
      </c>
      <c r="CC23" s="205">
        <f>[86]TP!$H$34</f>
        <v>0.26663999999999999</v>
      </c>
      <c r="CD23" s="257">
        <f>[86]총대장균!$J$34</f>
        <v>250</v>
      </c>
      <c r="CE23" s="231">
        <f>[86]일반사항!$C$33</f>
        <v>12.9</v>
      </c>
      <c r="CF23" s="204">
        <f>[86]일반사항!$D$33</f>
        <v>6.71</v>
      </c>
      <c r="CG23" s="203">
        <f>[86]BOD!$K$33</f>
        <v>1.2799999999999994</v>
      </c>
      <c r="CH23" s="203">
        <f>[86]TOC!$H$35</f>
        <v>0</v>
      </c>
      <c r="CI23" s="203">
        <f>[86]SS!$K$35</f>
        <v>6.8000000000000105</v>
      </c>
      <c r="CJ23" s="205">
        <f>[86]TN!$H$35</f>
        <v>11.79936</v>
      </c>
      <c r="CK23" s="205">
        <f>[86]TP!$H$35</f>
        <v>0.18359999999999999</v>
      </c>
      <c r="CL23" s="257">
        <f>[86]총대장균!$J$35</f>
        <v>20</v>
      </c>
      <c r="CM23" s="233">
        <f>[86]일반사항!$H$33</f>
        <v>2.3598720000000002</v>
      </c>
      <c r="CN23" s="207">
        <f>[86]일반사항!$I$33</f>
        <v>9.4394880000000008</v>
      </c>
      <c r="CO23" s="260">
        <f>[86]일반사항!$K$33</f>
        <v>0.17359999999999998</v>
      </c>
      <c r="CP23" s="239">
        <f>'[86]TS,VS,함수율'!$I$34</f>
        <v>0</v>
      </c>
      <c r="CQ23" s="206">
        <f>'[86]TS,VS,함수율'!$K$34</f>
        <v>0</v>
      </c>
      <c r="CR23" s="126">
        <f t="shared" ref="CR23" si="318">IF(ISERROR(CQ23/CP23)=FALSE, CQ23/CP23, "0")*100</f>
        <v>0</v>
      </c>
      <c r="CS23" s="231">
        <f>[86]일반사항!$C$34</f>
        <v>13.2</v>
      </c>
      <c r="CT23" s="204">
        <f>[86]일반사항!$D$34</f>
        <v>6.68</v>
      </c>
      <c r="CU23" s="203">
        <f>[86]BOD!$K$34</f>
        <v>1.08</v>
      </c>
      <c r="CV23" s="203">
        <f>[86]TOC!$H$36</f>
        <v>4.7238238688500003</v>
      </c>
      <c r="CW23" s="203">
        <f>[86]SS!$K$36</f>
        <v>4.4000000000000057</v>
      </c>
      <c r="CX23" s="205">
        <f>[86]TN!$H$36</f>
        <v>11.44416</v>
      </c>
      <c r="CY23" s="205">
        <f>[86]TP!$H$36</f>
        <v>0.123264</v>
      </c>
      <c r="CZ23" s="257">
        <f>[86]총대장균!$J$36</f>
        <v>2</v>
      </c>
      <c r="DA23" s="233">
        <f>[86]일반사항!$H$34</f>
        <v>2.2888320000000002</v>
      </c>
      <c r="DB23" s="207">
        <f>[86]일반사항!$I$34</f>
        <v>9.1553280000000008</v>
      </c>
      <c r="DC23" s="260">
        <f>[86]일반사항!$K$34</f>
        <v>0.113264</v>
      </c>
      <c r="DD23" s="242">
        <f>(AG23*('수질 DATA관리'!L23-'수질 DATA관리'!J23))/3120/1000</f>
        <v>0.19033971153846155</v>
      </c>
      <c r="DE23" s="209">
        <f>IF((DQ23=0),0,(AG23*('수질 DATA관리'!L23-'수질 DATA관리'!J23))/DQ23/3120)</f>
        <v>8.4973085508241786E-2</v>
      </c>
      <c r="DF23" s="208">
        <f t="shared" ref="DF23" si="319">IF((AJ23=0),0,AG23/AJ23)</f>
        <v>3.6406350318099578</v>
      </c>
      <c r="DG23" s="207">
        <f t="shared" ref="DG23" si="320">IF((AK23=0),0,(AG23/AK23))</f>
        <v>40.364330550702135</v>
      </c>
      <c r="DH23" s="207">
        <f>(3120/('수질 DATA관리'!L23-'수질 DATA관리'!J23))*24</f>
        <v>12.58381648600958</v>
      </c>
      <c r="DI23" s="207">
        <f>(3120*DQ23)/('수질 DATA관리'!Q23*'수질 DATA관리'!S23)/10000</f>
        <v>16.670960354944889</v>
      </c>
      <c r="DJ23" s="207">
        <f>('수질 DATA관리'!R23/('수질 DATA관리'!L23-'수질 DATA관리'!J23))*100</f>
        <v>66.285186118813542</v>
      </c>
      <c r="DK23" s="261" t="str">
        <f>[86]일반사항!$G$49</f>
        <v>Acineta외 다수</v>
      </c>
      <c r="DL23" s="243">
        <f>[86]일반사항!$C$49</f>
        <v>12.8</v>
      </c>
      <c r="DM23" s="210">
        <f>[86]일반사항!$D$49</f>
        <v>6.65</v>
      </c>
      <c r="DN23" s="210">
        <f>[86]일반사항!$E$49</f>
        <v>3.9</v>
      </c>
      <c r="DO23" s="210">
        <f>[86]일반사항!$F$49</f>
        <v>16</v>
      </c>
      <c r="DP23" s="13">
        <f t="shared" ref="DP23" si="321">DO23/DQ23*10000</f>
        <v>71.428571428571459</v>
      </c>
      <c r="DQ23" s="206">
        <f>[86]SS!$K$61</f>
        <v>2239.9999999999991</v>
      </c>
      <c r="DR23" s="206">
        <f>'[86]TS,VS,함수율'!$K$61</f>
        <v>0</v>
      </c>
      <c r="DS23" s="126">
        <f t="shared" ref="DS23" si="322">IF(ISERROR(DR23/DQ23)=FALSE, DR23/DQ23, "0")*100</f>
        <v>0</v>
      </c>
      <c r="DT23" s="243">
        <f>'[67]1'!$O$45</f>
        <v>0</v>
      </c>
      <c r="DU23" s="211">
        <f>'[67]1'!$O$46</f>
        <v>0</v>
      </c>
      <c r="DV23" s="210">
        <f>'[67]1'!$O$47</f>
        <v>0</v>
      </c>
      <c r="DW23" s="210">
        <f>'[67]1'!$O$48</f>
        <v>0</v>
      </c>
      <c r="DX23" s="13" t="e">
        <f t="shared" ref="DX23" si="323">DW23/DY23*10000</f>
        <v>#DIV/0!</v>
      </c>
      <c r="DY23" s="206">
        <f>'[67]1'!$O$53</f>
        <v>0</v>
      </c>
      <c r="DZ23" s="206">
        <f>'[67]1'!$O$54</f>
        <v>0</v>
      </c>
      <c r="EA23" s="93">
        <f t="shared" ref="EA23" si="324">IF(ISERROR(DZ23/DY23)=FALSE, DZ23/DY23, "0")*100</f>
        <v>0</v>
      </c>
      <c r="EB23" s="210">
        <f>'[67]1'!$P$45</f>
        <v>0</v>
      </c>
      <c r="EC23" s="211">
        <f>'[67]1'!$P$46</f>
        <v>0</v>
      </c>
      <c r="ED23" s="210">
        <f>'[67]1'!$P$47</f>
        <v>0</v>
      </c>
      <c r="EE23" s="210">
        <f>'[67]1'!$P$48</f>
        <v>0</v>
      </c>
      <c r="EF23" s="13" t="e">
        <f t="shared" ref="EF23" si="325">EE23/EG23*10000</f>
        <v>#DIV/0!</v>
      </c>
      <c r="EG23" s="206">
        <f>'[67]1'!$P$53</f>
        <v>0</v>
      </c>
      <c r="EH23" s="206">
        <f>'[67]1'!$P$54</f>
        <v>0</v>
      </c>
      <c r="EI23" s="93">
        <f t="shared" ref="EI23" si="326">IF(ISERROR(EH23/EG23)=FALSE, EH23/EG23, "0")*100</f>
        <v>0</v>
      </c>
      <c r="EJ23" s="174">
        <f>(BC23*'수질 DATA관리'!J23)/1980/1000</f>
        <v>0.13247130681818184</v>
      </c>
      <c r="EK23" s="173">
        <f>(BC23*'수질 DATA관리'!J23)/1980/EV23</f>
        <v>5.095050262237763E-2</v>
      </c>
      <c r="EL23" s="174">
        <f t="shared" ref="EL23" si="327">BC23/BF23</f>
        <v>3.7728284850465759</v>
      </c>
      <c r="EM23" s="175">
        <f t="shared" ref="EM23" si="328">BC23/BG23</f>
        <v>43.607739894219868</v>
      </c>
      <c r="EN23" s="175">
        <f>(1980/'수질 DATA관리'!J23*24)</f>
        <v>40.152091254752854</v>
      </c>
      <c r="EO23" s="175">
        <f>(1980*EV23)/('수질 DATA관리'!Y23*'수질 DATA관리'!AA23)/10000</f>
        <v>27.407127610045769</v>
      </c>
      <c r="EP23" s="261" t="str">
        <f>[86]일반사항!$G$50</f>
        <v>Vorticella외 다수</v>
      </c>
      <c r="EQ23" s="243">
        <f>[86]일반사항!$C$50</f>
        <v>13.2</v>
      </c>
      <c r="ER23" s="211">
        <f>[86]일반사항!$D$50</f>
        <v>6.72</v>
      </c>
      <c r="ES23" s="210">
        <f>[86]일반사항!$E$50</f>
        <v>2.8</v>
      </c>
      <c r="ET23" s="210">
        <f>[86]일반사항!$F$50</f>
        <v>23</v>
      </c>
      <c r="EU23" s="13">
        <f t="shared" ref="EU23" si="329">ET23/EV23*10000</f>
        <v>88.461538461538453</v>
      </c>
      <c r="EV23" s="206">
        <f>[86]SS!$K$62</f>
        <v>2600</v>
      </c>
      <c r="EW23" s="206">
        <f>'[86]TS,VS,함수율'!$K$62</f>
        <v>0</v>
      </c>
      <c r="EX23" s="126">
        <f t="shared" ref="EX23" si="330">IF(ISERROR(EW23/EV23)=FALSE, EW23/EV23, "0")*100</f>
        <v>0</v>
      </c>
      <c r="EY23" s="231">
        <f>[86]일반사항!$C$35</f>
        <v>0</v>
      </c>
      <c r="EZ23" s="204">
        <f>[86]일반사항!$D$35</f>
        <v>0</v>
      </c>
      <c r="FA23" s="203">
        <f>[86]BOD!$K$35</f>
        <v>5472</v>
      </c>
      <c r="FB23" s="203">
        <f>[86]TOC!$H$37</f>
        <v>0</v>
      </c>
      <c r="FC23" s="203">
        <f>'[86]TS,VS,함수율'!$I$36</f>
        <v>0</v>
      </c>
      <c r="FD23" s="205">
        <f>[86]TN!$H$37</f>
        <v>0</v>
      </c>
      <c r="FE23" s="205">
        <f>[86]TP!$H$37</f>
        <v>0</v>
      </c>
      <c r="FF23" s="257">
        <f>[86]총대장균!$J$37</f>
        <v>0</v>
      </c>
      <c r="FG23" s="231">
        <f>[86]일반사항!$C$36</f>
        <v>0</v>
      </c>
      <c r="FH23" s="204">
        <f>[86]일반사항!$D$36</f>
        <v>0</v>
      </c>
      <c r="FI23" s="203">
        <f>[86]BOD!$K$36</f>
        <v>4992.0000000000009</v>
      </c>
      <c r="FJ23" s="203">
        <f>[86]TOC!$H$38</f>
        <v>0</v>
      </c>
      <c r="FK23" s="203">
        <f>'[86]TS,VS,함수율'!$I$37</f>
        <v>0</v>
      </c>
      <c r="FL23" s="205">
        <f>[86]TN!$H$38</f>
        <v>0</v>
      </c>
      <c r="FM23" s="205">
        <f>[86]TP!$H$38</f>
        <v>0</v>
      </c>
      <c r="FN23" s="257">
        <f>[86]총대장균!$J$38</f>
        <v>0</v>
      </c>
      <c r="FO23" s="231">
        <f>[86]일반사항!$C$37</f>
        <v>0</v>
      </c>
      <c r="FP23" s="204">
        <f>[86]일반사항!$D$37</f>
        <v>0</v>
      </c>
      <c r="FQ23" s="203">
        <f>[86]BOD!$K$37</f>
        <v>84.6</v>
      </c>
      <c r="FR23" s="203">
        <f>[86]TOC!$H$39</f>
        <v>0</v>
      </c>
      <c r="FS23" s="203">
        <f>[86]SS!$K$39</f>
        <v>0</v>
      </c>
      <c r="FT23" s="205">
        <f>[86]TN!$H$39</f>
        <v>0</v>
      </c>
      <c r="FU23" s="205">
        <f>[86]TP!$H$39</f>
        <v>0</v>
      </c>
      <c r="FV23" s="257">
        <f>[86]총대장균!$J$39</f>
        <v>0</v>
      </c>
      <c r="FW23" s="231">
        <f>[86]BOD!$K$38</f>
        <v>152.4</v>
      </c>
      <c r="FX23" s="203">
        <f>[86]TOC!$H$40</f>
        <v>0</v>
      </c>
      <c r="FY23" s="203">
        <f>[86]SS!$K$40</f>
        <v>0</v>
      </c>
      <c r="FZ23" s="205">
        <f>[86]TN!$H$40</f>
        <v>0</v>
      </c>
      <c r="GA23" s="287">
        <f>[86]TP!$H$40</f>
        <v>0</v>
      </c>
      <c r="GB23" s="293">
        <f>'[86]TS,VS,함수율'!$I$28</f>
        <v>0</v>
      </c>
      <c r="GC23" s="239">
        <f>'[86]TS,VS,함수율'!$K$28</f>
        <v>0</v>
      </c>
      <c r="GD23" s="93">
        <f t="shared" ref="GD23" si="331">IF(ISERROR(GC23/GB23)=FALSE, GC23/GB23, "0")*100</f>
        <v>0</v>
      </c>
      <c r="GE23" s="206">
        <f>'[86]TS,VS,함수율'!$I$29</f>
        <v>0</v>
      </c>
      <c r="GF23" s="206">
        <f>'[86]TS,VS,함수율'!$K$29</f>
        <v>0</v>
      </c>
      <c r="GG23" s="126">
        <f t="shared" ref="GG23" si="332">IF(ISERROR(GF23/GE23)=FALSE, GF23/GE23, "0")*100</f>
        <v>0</v>
      </c>
      <c r="GH23" s="231">
        <f>[86]BOD!$K$39</f>
        <v>136.80000000000001</v>
      </c>
      <c r="GI23" s="203">
        <f>[86]TOC!$H$41</f>
        <v>0</v>
      </c>
      <c r="GJ23" s="203">
        <f>[86]SS!$K$41</f>
        <v>0</v>
      </c>
      <c r="GK23" s="205">
        <f>[86]TN!$H$41</f>
        <v>0</v>
      </c>
      <c r="GL23" s="263">
        <f>[86]TP!$H$41</f>
        <v>0</v>
      </c>
      <c r="GM23" s="239">
        <f>'[86]TS,VS,함수율'!$I$30</f>
        <v>0</v>
      </c>
      <c r="GN23" s="206">
        <f>'[86]TS,VS,함수율'!$K$30</f>
        <v>0</v>
      </c>
      <c r="GO23" s="93">
        <f t="shared" ref="GO23" si="333">IF(ISERROR(GN23/GM23)=FALSE, GN23/GM23, "0")*100</f>
        <v>0</v>
      </c>
      <c r="GP23" s="252">
        <f>'[86]TS,VS,함수율'!$I$69</f>
        <v>0</v>
      </c>
      <c r="GQ23" s="231">
        <f>[86]일반사항!$C$40</f>
        <v>0</v>
      </c>
      <c r="GR23" s="204">
        <f>[86]일반사항!$D$40</f>
        <v>0</v>
      </c>
      <c r="GS23" s="203">
        <f>[86]BOD!$K$40</f>
        <v>0</v>
      </c>
      <c r="GT23" s="203">
        <f>[86]TOC!$H$42</f>
        <v>0</v>
      </c>
      <c r="GU23" s="203">
        <f>[86]SS!$K$42</f>
        <v>0</v>
      </c>
      <c r="GV23" s="205">
        <f>[86]TN!$H$42</f>
        <v>0</v>
      </c>
      <c r="GW23" s="205">
        <f>[86]TP!$H$42</f>
        <v>0</v>
      </c>
      <c r="GX23" s="257">
        <f>[86]총대장균!$J$42</f>
        <v>0</v>
      </c>
      <c r="GY23" s="231">
        <f>[86]일반사항!$C$41</f>
        <v>0</v>
      </c>
      <c r="GZ23" s="204">
        <f>[86]일반사항!$D$41</f>
        <v>0</v>
      </c>
      <c r="HA23" s="203">
        <f>[86]BOD!$K$41</f>
        <v>0</v>
      </c>
      <c r="HB23" s="203">
        <f>[86]TOC!$H$43</f>
        <v>0</v>
      </c>
      <c r="HC23" s="203">
        <f>[86]SS!$K$43</f>
        <v>0</v>
      </c>
      <c r="HD23" s="205">
        <f>[86]TN!$H$43</f>
        <v>0</v>
      </c>
      <c r="HE23" s="205">
        <f>[86]TP!$H$43</f>
        <v>0</v>
      </c>
      <c r="HF23" s="257">
        <f>[86]총대장균!$J$43</f>
        <v>0</v>
      </c>
      <c r="HG23" s="231">
        <f>[86]일반사항!$C$48</f>
        <v>0</v>
      </c>
      <c r="HH23" s="204">
        <f>[86]일반사항!$D$48</f>
        <v>0</v>
      </c>
      <c r="HI23" s="203">
        <f>[86]BOD!$K$48</f>
        <v>0</v>
      </c>
      <c r="HJ23" s="203">
        <f>[86]TOC!$H$50</f>
        <v>0</v>
      </c>
      <c r="HK23" s="203">
        <f>[86]SS!$K$50</f>
        <v>0</v>
      </c>
      <c r="HL23" s="205">
        <f>[86]TN!$H$50</f>
        <v>0</v>
      </c>
      <c r="HM23" s="205">
        <f>[86]TP!$H$50</f>
        <v>0</v>
      </c>
      <c r="HN23" s="257">
        <f>[86]총대장균!$J$50</f>
        <v>0</v>
      </c>
      <c r="HO23" s="231">
        <f>[86]일반사항!$C$42</f>
        <v>0</v>
      </c>
      <c r="HP23" s="204">
        <f>[86]일반사항!$D$42</f>
        <v>0</v>
      </c>
      <c r="HQ23" s="203">
        <f>[86]BOD!$K$42</f>
        <v>0</v>
      </c>
      <c r="HR23" s="203">
        <f>[86]TOC!$H$44</f>
        <v>0</v>
      </c>
      <c r="HS23" s="203">
        <f>[86]SS!$K$44</f>
        <v>0</v>
      </c>
      <c r="HT23" s="205">
        <f>[86]TN!$H$44</f>
        <v>0</v>
      </c>
      <c r="HU23" s="205">
        <f>[86]TP!$H$44</f>
        <v>0</v>
      </c>
      <c r="HV23" s="257">
        <f>[86]총대장균!$J$44</f>
        <v>0</v>
      </c>
      <c r="HW23" s="231">
        <f>[86]일반사항!$K$47</f>
        <v>0</v>
      </c>
      <c r="HX23" s="204">
        <f>[86]일반사항!$K$47</f>
        <v>0</v>
      </c>
      <c r="HY23" s="203">
        <f>[86]BOD!$K$47</f>
        <v>0</v>
      </c>
      <c r="HZ23" s="203">
        <f>[86]TOC!$H$49</f>
        <v>0</v>
      </c>
      <c r="IA23" s="203">
        <f>[86]SS!$K$49</f>
        <v>0</v>
      </c>
      <c r="IB23" s="205">
        <f>[86]TN!$H$49</f>
        <v>0</v>
      </c>
      <c r="IC23" s="205">
        <f>[86]TP!$H$49</f>
        <v>0</v>
      </c>
      <c r="ID23" s="257">
        <f>[86]총대장균!$J$49</f>
        <v>0</v>
      </c>
      <c r="IE23" s="231">
        <f>[86]일반사항!$C$43</f>
        <v>0</v>
      </c>
      <c r="IF23" s="204">
        <f>[86]일반사항!$D$43</f>
        <v>0</v>
      </c>
      <c r="IG23" s="203">
        <f>[86]BOD!$K$43</f>
        <v>0</v>
      </c>
      <c r="IH23" s="203">
        <f>[86]TOC!$H$45</f>
        <v>0</v>
      </c>
      <c r="II23" s="203">
        <f>[86]SS!$K$45</f>
        <v>0</v>
      </c>
      <c r="IJ23" s="205">
        <f>[86]TN!$H$45</f>
        <v>0</v>
      </c>
      <c r="IK23" s="205">
        <f>[86]TP!$H$45</f>
        <v>0</v>
      </c>
      <c r="IL23" s="257">
        <f>[86]총대장균!$J$45</f>
        <v>0</v>
      </c>
      <c r="IM23" s="231">
        <f>[86]일반사항!$C$44</f>
        <v>0</v>
      </c>
      <c r="IN23" s="204">
        <f>[86]일반사항!$D$44</f>
        <v>0</v>
      </c>
      <c r="IO23" s="203">
        <f>[86]BOD!$K$44</f>
        <v>0</v>
      </c>
      <c r="IP23" s="203">
        <f>[86]TOC!$H$46</f>
        <v>0</v>
      </c>
      <c r="IQ23" s="203">
        <f>[86]SS!$K$46</f>
        <v>0</v>
      </c>
      <c r="IR23" s="205">
        <f>[86]TN!$H$46</f>
        <v>0</v>
      </c>
      <c r="IS23" s="205">
        <f>[86]TP!$H$46</f>
        <v>0</v>
      </c>
      <c r="IT23" s="257">
        <f>[86]총대장균!$J$46</f>
        <v>0</v>
      </c>
      <c r="IU23" s="231">
        <f>[86]일반사항!$C$45</f>
        <v>0</v>
      </c>
      <c r="IV23" s="204">
        <f>[86]일반사항!$D$45</f>
        <v>0</v>
      </c>
      <c r="IW23" s="203">
        <f>[86]BOD!$K$45</f>
        <v>0</v>
      </c>
      <c r="IX23" s="203">
        <f>[86]TOC!$H$47</f>
        <v>0</v>
      </c>
      <c r="IY23" s="203">
        <f>[86]SS!$K$47</f>
        <v>0</v>
      </c>
      <c r="IZ23" s="205">
        <f>[86]TN!$H$47</f>
        <v>0</v>
      </c>
      <c r="JA23" s="205">
        <f>[86]TP!$H$47</f>
        <v>0</v>
      </c>
      <c r="JB23" s="257">
        <f>[86]총대장균!$J$47</f>
        <v>0</v>
      </c>
      <c r="JC23" s="231">
        <f>[86]일반사항!$C$46</f>
        <v>0</v>
      </c>
      <c r="JD23" s="204">
        <f>[86]일반사항!$D$46</f>
        <v>0</v>
      </c>
      <c r="JE23" s="203">
        <f>[86]BOD!$K$46</f>
        <v>0</v>
      </c>
      <c r="JF23" s="203">
        <f>[86]TOC!$H$48</f>
        <v>0</v>
      </c>
      <c r="JG23" s="203">
        <f>[86]SS!$K$48</f>
        <v>0</v>
      </c>
      <c r="JH23" s="205">
        <f>[86]TN!$H$48</f>
        <v>0</v>
      </c>
      <c r="JI23" s="205">
        <f>[86]TP!$H$48</f>
        <v>0</v>
      </c>
      <c r="JJ23" s="257">
        <f>[86]총대장균!$J$48</f>
        <v>0</v>
      </c>
      <c r="JK23" s="595"/>
      <c r="JL23" s="131">
        <f>[86]일반사항!$C$52</f>
        <v>12.9</v>
      </c>
      <c r="JM23" s="644">
        <f>[86]일반사항!$D$52</f>
        <v>6.78</v>
      </c>
      <c r="JN23" s="131">
        <f>[86]BOD!$K$49</f>
        <v>163.49999999999997</v>
      </c>
      <c r="JO23" s="131">
        <f>[86]TOC!$H$51</f>
        <v>0</v>
      </c>
      <c r="JP23" s="131">
        <f>[86]SS!$K$51</f>
        <v>173.33333333333343</v>
      </c>
      <c r="JQ23" s="131">
        <f>[86]TN!$H$51</f>
        <v>42.007200000000005</v>
      </c>
      <c r="JR23" s="131">
        <f>[86]TP!$H$51</f>
        <v>4.2700800000000001</v>
      </c>
      <c r="JS23" s="131">
        <f>[86]총대장균!$J$51</f>
        <v>170000</v>
      </c>
      <c r="JT23" s="645">
        <f>[86]일반사항!$H$52</f>
        <v>29.40504</v>
      </c>
      <c r="JU23" s="645">
        <f>[86]일반사항!$I$52</f>
        <v>2.1003600000000002</v>
      </c>
      <c r="JV23" s="644">
        <f>[86]일반사항!$K$52</f>
        <v>3.7700800000000001</v>
      </c>
      <c r="JW23" s="131">
        <f>[86]일반사항!$C$53</f>
        <v>12.9</v>
      </c>
      <c r="JX23" s="644">
        <f>[86]일반사항!$D$53</f>
        <v>6.71</v>
      </c>
      <c r="JY23" s="131">
        <f>[86]BOD!$K$50</f>
        <v>1.1300000000000008</v>
      </c>
      <c r="JZ23" s="131">
        <f>[86]TOC!$H$52</f>
        <v>0</v>
      </c>
      <c r="KA23" s="131">
        <f>[86]SS!$K$52</f>
        <v>2.3999999999999773</v>
      </c>
      <c r="KB23" s="131">
        <f>[86]TN!$H$52</f>
        <v>15.884639999999999</v>
      </c>
      <c r="KC23" s="131">
        <f>[86]TP!$H$52</f>
        <v>0.23232</v>
      </c>
      <c r="KD23" s="131">
        <f>[86]총대장균!$J$52</f>
        <v>5</v>
      </c>
      <c r="KE23" s="645">
        <f>[86]일반사항!$H$53</f>
        <v>3.1769280000000002</v>
      </c>
      <c r="KF23" s="645">
        <f>[86]일반사항!$I$53</f>
        <v>12.707712000000001</v>
      </c>
      <c r="KG23" s="644">
        <f>[86]일반사항!$K$53</f>
        <v>0.22231999999999999</v>
      </c>
      <c r="KH23" s="645">
        <f>[86]일반사항!$C$54</f>
        <v>13.2</v>
      </c>
      <c r="KI23" s="645">
        <f>[86]일반사항!$D$54</f>
        <v>6.68</v>
      </c>
      <c r="KJ23" s="131">
        <f>[86]BOD!$K$51</f>
        <v>0.95000000000000107</v>
      </c>
      <c r="KK23" s="131">
        <f>[86]TOC!$H$53</f>
        <v>0</v>
      </c>
      <c r="KL23" s="131">
        <f>[86]SS!$K$53</f>
        <v>4</v>
      </c>
      <c r="KM23" s="131">
        <f>[86]TN!$H$53</f>
        <v>12.6144</v>
      </c>
      <c r="KN23" s="131">
        <f>[86]TP!$H$53</f>
        <v>0.15283200000000002</v>
      </c>
      <c r="KO23" s="131">
        <f>[86]총대장균!$J$53</f>
        <v>4.5</v>
      </c>
      <c r="KP23" s="645">
        <f>[86]일반사항!$H$54</f>
        <v>2.5228800000000002</v>
      </c>
      <c r="KQ23" s="645">
        <f>[86]일반사항!$I$54</f>
        <v>10.091520000000001</v>
      </c>
      <c r="KR23" s="644">
        <f>[86]일반사항!$K$54</f>
        <v>0.14283200000000001</v>
      </c>
      <c r="KS23" s="131">
        <f>'[86]TS,VS,함수율'!$I$39</f>
        <v>0</v>
      </c>
      <c r="KT23" s="131">
        <f>'[86]TS,VS,함수율'!$K$39</f>
        <v>0</v>
      </c>
      <c r="KU23" s="93">
        <f t="shared" ref="KU23" si="334">IF(ISERROR(KT23/KS23)=FALSE, KT23/KS23, "0")*100</f>
        <v>0</v>
      </c>
      <c r="KV23" s="131">
        <f t="shared" ref="KV23" si="335">KS23</f>
        <v>0</v>
      </c>
      <c r="KW23" s="131">
        <f t="shared" ref="KW23" si="336">KT23</f>
        <v>0</v>
      </c>
      <c r="KX23" s="131">
        <f t="shared" ref="KX23" si="337">KU23</f>
        <v>0</v>
      </c>
      <c r="KY23" s="131">
        <f>[86]BOD!$K$52</f>
        <v>146.1</v>
      </c>
      <c r="KZ23" s="131">
        <f>[86]TOC!$H$54</f>
        <v>0</v>
      </c>
      <c r="LA23" s="131">
        <f>[86]SS!$K$54</f>
        <v>0</v>
      </c>
      <c r="LB23" s="131">
        <f>[86]TN!$H$54</f>
        <v>0</v>
      </c>
      <c r="LC23" s="131">
        <f>[86]TP!$H$54</f>
        <v>0</v>
      </c>
      <c r="LD23" s="131">
        <f>'[86]TS,VS,함수율'!$I$38</f>
        <v>0</v>
      </c>
      <c r="LE23" s="131">
        <f>'[86]TS,VS,함수율'!$K$38</f>
        <v>0</v>
      </c>
      <c r="LF23" s="667">
        <f t="shared" ref="LF23" si="338">KU23</f>
        <v>0</v>
      </c>
      <c r="LG23" s="666">
        <f>'[86]TS,VS,함수율'!$I$70</f>
        <v>0</v>
      </c>
      <c r="LH23" s="131">
        <f>[86]일반사항!$C$51</f>
        <v>13.2</v>
      </c>
      <c r="LI23" s="644">
        <f>[86]일반사항!$D$51</f>
        <v>6.72</v>
      </c>
      <c r="LJ23" s="131">
        <f>[86]일반사항!$E$51</f>
        <v>2.8</v>
      </c>
      <c r="LM23" s="666">
        <f>[86]SS!$K$63</f>
        <v>8119.9999999999982</v>
      </c>
      <c r="LN23" s="131">
        <f>'[86]TS,VS,함수율'!$K$63</f>
        <v>0</v>
      </c>
      <c r="LO23" s="93">
        <f t="shared" ref="LO23" si="339">IF(ISERROR(LN23/LM23)=FALSE, LN23/LM23, "0")*100</f>
        <v>0</v>
      </c>
      <c r="LP23" s="131">
        <f>(JL23*'수질 DATA관리'!AP23)/1315.6/1000</f>
        <v>1.9130358771663122E-2</v>
      </c>
      <c r="LQ23" s="209">
        <f>IF((LM23=0),0,(JN23*'수질 DATA관리'!AP23)/LM23/1315.6)</f>
        <v>2.9860366395223971E-2</v>
      </c>
      <c r="LR23" s="131">
        <f t="shared" ref="LR23" si="340">IF((JN23=0),0,JN23/JQ23)</f>
        <v>3.8921899103010902</v>
      </c>
      <c r="LS23" s="131">
        <f t="shared" ref="LS23" si="341">IF((JN23=0),0,JN23/JR23)</f>
        <v>38.289680755395679</v>
      </c>
      <c r="LT23" s="645">
        <f>(1315.6/'수질 DATA관리'!AP23)*24</f>
        <v>16.18370066632496</v>
      </c>
      <c r="LU23" s="645">
        <f>IFERROR((1315.6*LM23)/('수질 DATA관리'!BD23*LM23),"-")</f>
        <v>46.98571428571428</v>
      </c>
      <c r="LV23" s="644">
        <f>('수질 DATA관리'!AY23+'수질 DATA관리'!AZ23)/'수질 DATA관리'!AP23</f>
        <v>1.3572526909277294</v>
      </c>
      <c r="LW23" s="131" t="str">
        <f>[86]일반사항!$G$51</f>
        <v>Tokophrya 외 소수</v>
      </c>
    </row>
    <row r="24" spans="1:335" s="131" customFormat="1" ht="18" customHeight="1">
      <c r="A24" s="200">
        <f>[87]일반사항!$B$4</f>
        <v>44217</v>
      </c>
      <c r="B24" s="201" t="str">
        <f>[87]일반사항!$C$6</f>
        <v>맑음</v>
      </c>
      <c r="C24" s="555"/>
      <c r="D24" s="202">
        <f>[87]일반사항!$E$6</f>
        <v>4.7</v>
      </c>
      <c r="E24" s="245">
        <f>[87]일반사항!$H$6</f>
        <v>0</v>
      </c>
      <c r="F24" s="231">
        <f>[87]일반사항!$C$26</f>
        <v>9.3500000000000014</v>
      </c>
      <c r="G24" s="204">
        <f>[87]일반사항!$D$26</f>
        <v>7.54</v>
      </c>
      <c r="H24" s="203">
        <f>[87]BOD!$K$26</f>
        <v>214.12500000000003</v>
      </c>
      <c r="I24" s="203">
        <f>[87]TOC!$H$28</f>
        <v>102.83412532440801</v>
      </c>
      <c r="J24" s="203">
        <f>[87]SS!$K$28</f>
        <v>193.33333333333323</v>
      </c>
      <c r="K24" s="205">
        <f>[87]TN!$H$28</f>
        <v>47.611199999999997</v>
      </c>
      <c r="L24" s="205">
        <f>[87]TP!$H$28</f>
        <v>4.2568799999999998</v>
      </c>
      <c r="M24" s="270">
        <f>[87]총대장균!$J$28</f>
        <v>190000</v>
      </c>
      <c r="N24" s="272">
        <f>[87]일반사항!$H$26</f>
        <v>33.327839999999995</v>
      </c>
      <c r="O24" s="233">
        <f>[87]일반사항!$I$26</f>
        <v>2.38056</v>
      </c>
      <c r="P24" s="252">
        <f>[87]일반사항!$K$26</f>
        <v>3.7568799999999998</v>
      </c>
      <c r="Q24" s="231">
        <f>[87]일반사항!$C$27</f>
        <v>9.25</v>
      </c>
      <c r="R24" s="204">
        <f>[87]일반사항!$D$27</f>
        <v>7.4350000000000005</v>
      </c>
      <c r="S24" s="203">
        <f>[87]BOD!$K$27</f>
        <v>198.75000000000003</v>
      </c>
      <c r="T24" s="203">
        <f>[87]TOC!$H$29</f>
        <v>96.232377909427996</v>
      </c>
      <c r="U24" s="203">
        <f>[87]SS!$K$29</f>
        <v>173.33333333333343</v>
      </c>
      <c r="V24" s="205">
        <f>[87]TN!$H$29</f>
        <v>41.320800000000006</v>
      </c>
      <c r="W24" s="205">
        <f>[87]TP!$H$29</f>
        <v>3.6712799999999994</v>
      </c>
      <c r="X24" s="257">
        <f>[87]총대장균!$J$29</f>
        <v>150000</v>
      </c>
      <c r="Y24" s="239">
        <f>'[87]TS,VS,함수율'!$I$31</f>
        <v>0</v>
      </c>
      <c r="Z24" s="206">
        <f>'[87]TS,VS,함수율'!$K$31</f>
        <v>0</v>
      </c>
      <c r="AA24" s="126">
        <f t="shared" ref="AA24" si="342">IF(ISERROR(Z24/Y24)=FALSE, Z24/Y24, "0")*100</f>
        <v>0</v>
      </c>
      <c r="AB24" s="239">
        <f>'[87]TS,VS,함수율'!$I$35</f>
        <v>0</v>
      </c>
      <c r="AC24" s="206">
        <f>'[87]TS,VS,함수율'!$K$35</f>
        <v>0</v>
      </c>
      <c r="AD24" s="126">
        <f t="shared" ref="AD24" si="343">IF(ISERROR(AC24/AB24)=FALSE, AC24/AB24, "0")*100</f>
        <v>0</v>
      </c>
      <c r="AE24" s="231">
        <f>[87]일반사항!$C$28</f>
        <v>9.1</v>
      </c>
      <c r="AF24" s="204">
        <f>[87]일반사항!$D$28</f>
        <v>7.38</v>
      </c>
      <c r="AG24" s="203">
        <f>[87]BOD!$K$28</f>
        <v>0</v>
      </c>
      <c r="AH24" s="203">
        <f>[87]TOC!$H$30</f>
        <v>38.083466481351998</v>
      </c>
      <c r="AI24" s="203">
        <f>[87]SS!$K$30</f>
        <v>31.999999999999886</v>
      </c>
      <c r="AJ24" s="205">
        <f>[87]TN!$H$30</f>
        <v>38.017200000000003</v>
      </c>
      <c r="AK24" s="205">
        <f>[87]TP!$H$30</f>
        <v>3.5179199999999993</v>
      </c>
      <c r="AL24" s="257">
        <f>[87]총대장균!$J$30</f>
        <v>120000</v>
      </c>
      <c r="AM24" s="231">
        <f>[87]일반사항!$C$29</f>
        <v>9.4</v>
      </c>
      <c r="AN24" s="204">
        <f>[87]일반사항!$D$29</f>
        <v>6.9749999999999996</v>
      </c>
      <c r="AO24" s="203">
        <f>[87]BOD!$K$29</f>
        <v>0</v>
      </c>
      <c r="AP24" s="203">
        <f>[87]TOC!$H$31</f>
        <v>3.6548630158159998</v>
      </c>
      <c r="AQ24" s="203">
        <f>[87]SS!$K$31</f>
        <v>5.1999999999999895</v>
      </c>
      <c r="AR24" s="205">
        <f>[87]TN!$H$31</f>
        <v>10.277280000000001</v>
      </c>
      <c r="AS24" s="205">
        <f>[87]TP!$H$31</f>
        <v>0.14889600000000003</v>
      </c>
      <c r="AT24" s="257">
        <f>[87]총대장균!$J$31</f>
        <v>480</v>
      </c>
      <c r="AU24" s="233">
        <f>[87]일반사항!$H$29</f>
        <v>2.0554560000000004</v>
      </c>
      <c r="AV24" s="207">
        <f>[87]일반사항!$I$29</f>
        <v>8.2218240000000016</v>
      </c>
      <c r="AW24" s="260">
        <f>[87]일반사항!$K$29</f>
        <v>0.11889600000000003</v>
      </c>
      <c r="AX24" s="239">
        <f>'[87]TS,VS,함수율'!$I$32</f>
        <v>0</v>
      </c>
      <c r="AY24" s="206">
        <f>'[87]TS,VS,함수율'!$K$32</f>
        <v>0</v>
      </c>
      <c r="AZ24" s="126">
        <f t="shared" ref="AZ24" si="344">IF(ISERROR(AY24/AX24)=FALSE, AY24/AX24, "0")*100</f>
        <v>0</v>
      </c>
      <c r="BA24" s="231">
        <f>[87]일반사항!$C$30</f>
        <v>9.3000000000000007</v>
      </c>
      <c r="BB24" s="204">
        <f>[87]일반사항!$D$30</f>
        <v>7.4749999999999996</v>
      </c>
      <c r="BC24" s="203">
        <f>[87]BOD!$K$30</f>
        <v>0</v>
      </c>
      <c r="BD24" s="203">
        <f>[87]TOC!$H$32</f>
        <v>141.66097162022399</v>
      </c>
      <c r="BE24" s="203">
        <f>[87]SS!$K$32</f>
        <v>236.66666666666649</v>
      </c>
      <c r="BF24" s="205">
        <f>[87]TN!$H$32</f>
        <v>44.869200000000006</v>
      </c>
      <c r="BG24" s="205">
        <f>[87]TP!$H$32</f>
        <v>4.0317600000000002</v>
      </c>
      <c r="BH24" s="257">
        <f>[87]총대장균!$J$32</f>
        <v>180000</v>
      </c>
      <c r="BI24" s="231">
        <f>[87]일반사항!$C$31</f>
        <v>9.6999999999999993</v>
      </c>
      <c r="BJ24" s="204">
        <f>[87]일반사항!$D$31</f>
        <v>6.95</v>
      </c>
      <c r="BK24" s="203">
        <f>[87]BOD!$K$31</f>
        <v>0</v>
      </c>
      <c r="BL24" s="203">
        <f>[87]TOC!$H$33</f>
        <v>8.8412004409379996</v>
      </c>
      <c r="BM24" s="203">
        <f>[87]SS!$K$33</f>
        <v>11.600000000000021</v>
      </c>
      <c r="BN24" s="205">
        <f>[87]TN!$H$33</f>
        <v>6.704159999999999</v>
      </c>
      <c r="BO24" s="205">
        <f>[87]TP!$H$33</f>
        <v>0.21940799999999999</v>
      </c>
      <c r="BP24" s="257">
        <f>[87]총대장균!$J$33</f>
        <v>540</v>
      </c>
      <c r="BQ24" s="233">
        <f>[87]일반사항!$H$31</f>
        <v>0.6704159999999999</v>
      </c>
      <c r="BR24" s="207">
        <f>[87]일반사항!$I$31</f>
        <v>6.0337439999999996</v>
      </c>
      <c r="BS24" s="260">
        <f>[87]일반사항!$K$31</f>
        <v>0.14940799999999999</v>
      </c>
      <c r="BT24" s="239">
        <f>'[87]TS,VS,함수율'!$I$33</f>
        <v>0</v>
      </c>
      <c r="BU24" s="206">
        <f>'[87]TS,VS,함수율'!$K$33</f>
        <v>0</v>
      </c>
      <c r="BV24" s="126">
        <f t="shared" ref="BV24" si="345">IF(ISERROR(BU24/BT24)=FALSE, BU24/BT24, "0")*100</f>
        <v>0</v>
      </c>
      <c r="BW24" s="231">
        <f>[87]일반사항!$C$32</f>
        <v>9.5</v>
      </c>
      <c r="BX24" s="204">
        <f>[87]일반사항!$D$32</f>
        <v>6.9700000000000006</v>
      </c>
      <c r="BY24" s="203">
        <f>[87]BOD!$K$32</f>
        <v>0</v>
      </c>
      <c r="BZ24" s="203">
        <f>[87]TOC!$H$34</f>
        <v>4.8383864987859999</v>
      </c>
      <c r="CA24" s="203">
        <f>[87]SS!$K$34</f>
        <v>6.3999999999999773</v>
      </c>
      <c r="CB24" s="205">
        <f>[87]TN!$H$34</f>
        <v>10.764959999999999</v>
      </c>
      <c r="CC24" s="205">
        <f>[87]TP!$H$34</f>
        <v>0.18768000000000004</v>
      </c>
      <c r="CD24" s="257">
        <f>[87]총대장균!$J$34</f>
        <v>360</v>
      </c>
      <c r="CE24" s="231">
        <f>[87]일반사항!$C$33</f>
        <v>9.3500000000000014</v>
      </c>
      <c r="CF24" s="204">
        <f>[87]일반사항!$D$33</f>
        <v>6.88</v>
      </c>
      <c r="CG24" s="203">
        <f>[87]BOD!$K$33</f>
        <v>0</v>
      </c>
      <c r="CH24" s="203">
        <f>[87]TOC!$H$35</f>
        <v>3.5669868451119999</v>
      </c>
      <c r="CI24" s="203">
        <f>[87]SS!$K$35</f>
        <v>4</v>
      </c>
      <c r="CJ24" s="205">
        <f>[87]TN!$H$35</f>
        <v>10.3392</v>
      </c>
      <c r="CK24" s="205">
        <f>[87]TP!$H$35</f>
        <v>0.12119999999999999</v>
      </c>
      <c r="CL24" s="257">
        <f>[87]총대장균!$J$35</f>
        <v>20</v>
      </c>
      <c r="CM24" s="233">
        <f>[87]일반사항!$H$33</f>
        <v>2.0678399999999999</v>
      </c>
      <c r="CN24" s="207">
        <f>[87]일반사항!$I$33</f>
        <v>8.2713599999999996</v>
      </c>
      <c r="CO24" s="260">
        <f>[87]일반사항!$K$33</f>
        <v>0.11119999999999999</v>
      </c>
      <c r="CP24" s="239">
        <f>'[87]TS,VS,함수율'!$I$34</f>
        <v>0</v>
      </c>
      <c r="CQ24" s="206">
        <f>'[87]TS,VS,함수율'!$K$34</f>
        <v>0</v>
      </c>
      <c r="CR24" s="126">
        <f t="shared" ref="CR24" si="346">IF(ISERROR(CQ24/CP24)=FALSE, CQ24/CP24, "0")*100</f>
        <v>0</v>
      </c>
      <c r="CS24" s="231">
        <f>[87]일반사항!$C$34</f>
        <v>9.3000000000000007</v>
      </c>
      <c r="CT24" s="204">
        <f>[87]일반사항!$D$34</f>
        <v>6.8699999999999992</v>
      </c>
      <c r="CU24" s="203">
        <f>[87]BOD!$K$34</f>
        <v>1.1099999999999994</v>
      </c>
      <c r="CV24" s="203">
        <f>[87]TOC!$H$36</f>
        <v>4.496593664982</v>
      </c>
      <c r="CW24" s="203">
        <f>[87]SS!$K$36</f>
        <v>4.1999999999999895</v>
      </c>
      <c r="CX24" s="205">
        <f>[87]TN!$H$36</f>
        <v>10.480319999999999</v>
      </c>
      <c r="CY24" s="205">
        <f>[87]TP!$H$36</f>
        <v>0.112896</v>
      </c>
      <c r="CZ24" s="257">
        <f>[87]총대장균!$J$36</f>
        <v>3</v>
      </c>
      <c r="DA24" s="233">
        <f>[87]일반사항!$H$34</f>
        <v>2.0960639999999997</v>
      </c>
      <c r="DB24" s="207">
        <f>[87]일반사항!$I$34</f>
        <v>8.3842559999999988</v>
      </c>
      <c r="DC24" s="260">
        <f>[87]일반사항!$K$34</f>
        <v>0.102896</v>
      </c>
      <c r="DD24" s="242">
        <f>(AG24*('수질 DATA관리'!L24-'수질 DATA관리'!J24))/3120/1000</f>
        <v>0</v>
      </c>
      <c r="DE24" s="209">
        <f>IF((DQ24=0),0,(AG24*('수질 DATA관리'!L24-'수질 DATA관리'!J24))/DQ24/3120)</f>
        <v>0</v>
      </c>
      <c r="DF24" s="208">
        <f t="shared" ref="DF24" si="347">IF((AJ24=0),0,AG24/AJ24)</f>
        <v>0</v>
      </c>
      <c r="DG24" s="207">
        <f t="shared" ref="DG24" si="348">IF((AK24=0),0,(AG24/AK24))</f>
        <v>0</v>
      </c>
      <c r="DH24" s="207">
        <f>(3120/('수질 DATA관리'!L24-'수질 DATA관리'!J24))*24</f>
        <v>12.432136275339941</v>
      </c>
      <c r="DI24" s="207">
        <f>(3120*DQ24)/('수질 DATA관리'!Q24*'수질 DATA관리'!S24)/10000</f>
        <v>17.937282229965152</v>
      </c>
      <c r="DJ24" s="207">
        <f>('수질 DATA관리'!R24/('수질 DATA관리'!L24-'수질 DATA관리'!J24))*100</f>
        <v>65.482890870149916</v>
      </c>
      <c r="DK24" s="261" t="str">
        <f>[87]일반사항!$G$49</f>
        <v>Acineta외 다수</v>
      </c>
      <c r="DL24" s="243">
        <f>[87]일반사항!$C$49</f>
        <v>9.5</v>
      </c>
      <c r="DM24" s="210">
        <f>[87]일반사항!$D$49</f>
        <v>6.5350000000000001</v>
      </c>
      <c r="DN24" s="210">
        <f>[87]일반사항!$E$49</f>
        <v>3.4</v>
      </c>
      <c r="DO24" s="210">
        <f>[87]일반사항!$F$49</f>
        <v>16</v>
      </c>
      <c r="DP24" s="13">
        <f t="shared" ref="DP24" si="349">DO24/DQ24*10000</f>
        <v>69.264069264069292</v>
      </c>
      <c r="DQ24" s="206">
        <f>[87]SS!$K$61</f>
        <v>2309.9999999999991</v>
      </c>
      <c r="DR24" s="206">
        <f>'[87]TS,VS,함수율'!$K$61</f>
        <v>0</v>
      </c>
      <c r="DS24" s="126">
        <f t="shared" ref="DS24" si="350">IF(ISERROR(DR24/DQ24)=FALSE, DR24/DQ24, "0")*100</f>
        <v>0</v>
      </c>
      <c r="DT24" s="243">
        <f>'[67]1'!$O$45</f>
        <v>0</v>
      </c>
      <c r="DU24" s="211">
        <f>'[67]1'!$O$46</f>
        <v>0</v>
      </c>
      <c r="DV24" s="210">
        <f>'[67]1'!$O$47</f>
        <v>0</v>
      </c>
      <c r="DW24" s="210">
        <f>'[67]1'!$O$48</f>
        <v>0</v>
      </c>
      <c r="DX24" s="13" t="e">
        <f t="shared" ref="DX24" si="351">DW24/DY24*10000</f>
        <v>#DIV/0!</v>
      </c>
      <c r="DY24" s="206">
        <f>'[67]1'!$O$53</f>
        <v>0</v>
      </c>
      <c r="DZ24" s="206">
        <f>'[67]1'!$O$54</f>
        <v>0</v>
      </c>
      <c r="EA24" s="93">
        <f t="shared" ref="EA24" si="352">IF(ISERROR(DZ24/DY24)=FALSE, DZ24/DY24, "0")*100</f>
        <v>0</v>
      </c>
      <c r="EB24" s="210">
        <f>'[67]1'!$P$45</f>
        <v>0</v>
      </c>
      <c r="EC24" s="211">
        <f>'[67]1'!$P$46</f>
        <v>0</v>
      </c>
      <c r="ED24" s="210">
        <f>'[67]1'!$P$47</f>
        <v>0</v>
      </c>
      <c r="EE24" s="210">
        <f>'[67]1'!$P$48</f>
        <v>0</v>
      </c>
      <c r="EF24" s="13" t="e">
        <f t="shared" ref="EF24" si="353">EE24/EG24*10000</f>
        <v>#DIV/0!</v>
      </c>
      <c r="EG24" s="206">
        <f>'[67]1'!$P$53</f>
        <v>0</v>
      </c>
      <c r="EH24" s="206">
        <f>'[67]1'!$P$54</f>
        <v>0</v>
      </c>
      <c r="EI24" s="93">
        <f t="shared" ref="EI24" si="354">IF(ISERROR(EH24/EG24)=FALSE, EH24/EG24, "0")*100</f>
        <v>0</v>
      </c>
      <c r="EJ24" s="174">
        <f>(BC24*'수질 DATA관리'!J24)/1980/1000</f>
        <v>0</v>
      </c>
      <c r="EK24" s="173">
        <f>(BC24*'수질 DATA관리'!J24)/1980/EV24</f>
        <v>0</v>
      </c>
      <c r="EL24" s="174">
        <f t="shared" ref="EL24" si="355">BC24/BF24</f>
        <v>0</v>
      </c>
      <c r="EM24" s="175">
        <f t="shared" ref="EM24" si="356">BC24/BG24</f>
        <v>0</v>
      </c>
      <c r="EN24" s="175">
        <f>(1980/'수질 DATA관리'!J24*24)</f>
        <v>37.988648173315212</v>
      </c>
      <c r="EO24" s="175">
        <f>(1980*EV24)/('수질 DATA관리'!Y24*'수질 DATA관리'!AA24)/10000</f>
        <v>28.016233951763397</v>
      </c>
      <c r="EP24" s="261" t="str">
        <f>[87]일반사항!$G$50</f>
        <v>Vorticella외 다수</v>
      </c>
      <c r="EQ24" s="243">
        <f>[87]일반사항!$C$50</f>
        <v>9.6</v>
      </c>
      <c r="ER24" s="211">
        <f>[87]일반사항!$D$50</f>
        <v>6.4450000000000003</v>
      </c>
      <c r="ES24" s="210">
        <f>[87]일반사항!$E$50</f>
        <v>3.1500000000000004</v>
      </c>
      <c r="ET24" s="210">
        <f>[87]일반사항!$F$50</f>
        <v>23</v>
      </c>
      <c r="EU24" s="13">
        <f t="shared" ref="EU24" si="357">ET24/EV24*10000</f>
        <v>96.234309623430931</v>
      </c>
      <c r="EV24" s="206">
        <f>[87]SS!$K$62</f>
        <v>2390.0000000000009</v>
      </c>
      <c r="EW24" s="206">
        <f>'[87]TS,VS,함수율'!$K$62</f>
        <v>0</v>
      </c>
      <c r="EX24" s="126">
        <f t="shared" ref="EX24" si="358">IF(ISERROR(EW24/EV24)=FALSE, EW24/EV24, "0")*100</f>
        <v>0</v>
      </c>
      <c r="EY24" s="231">
        <f>[87]일반사항!$C$35</f>
        <v>0</v>
      </c>
      <c r="EZ24" s="204">
        <f>[87]일반사항!$D$35</f>
        <v>0</v>
      </c>
      <c r="FA24" s="203">
        <f>[87]BOD!$K$35</f>
        <v>0</v>
      </c>
      <c r="FB24" s="203">
        <f>[87]TOC!$H$37</f>
        <v>0</v>
      </c>
      <c r="FC24" s="203">
        <f>'[87]TS,VS,함수율'!$I$36</f>
        <v>0</v>
      </c>
      <c r="FD24" s="205">
        <f>[87]TN!$H$37</f>
        <v>0</v>
      </c>
      <c r="FE24" s="205">
        <f>[87]TP!$H$37</f>
        <v>0</v>
      </c>
      <c r="FF24" s="257">
        <f>[87]총대장균!$J$37</f>
        <v>0</v>
      </c>
      <c r="FG24" s="231">
        <f>[87]일반사항!$C$36</f>
        <v>0</v>
      </c>
      <c r="FH24" s="204">
        <f>[87]일반사항!$D$36</f>
        <v>0</v>
      </c>
      <c r="FI24" s="203">
        <f>[87]BOD!$K$36</f>
        <v>0</v>
      </c>
      <c r="FJ24" s="203">
        <f>[87]TOC!$H$38</f>
        <v>0</v>
      </c>
      <c r="FK24" s="203">
        <f>'[87]TS,VS,함수율'!$I$37</f>
        <v>0</v>
      </c>
      <c r="FL24" s="205">
        <f>[87]TN!$H$38</f>
        <v>0</v>
      </c>
      <c r="FM24" s="205">
        <f>[87]TP!$H$38</f>
        <v>0</v>
      </c>
      <c r="FN24" s="257">
        <f>[87]총대장균!$J$38</f>
        <v>0</v>
      </c>
      <c r="FO24" s="231">
        <f>[87]일반사항!$C$37</f>
        <v>0</v>
      </c>
      <c r="FP24" s="204">
        <f>[87]일반사항!$D$37</f>
        <v>0</v>
      </c>
      <c r="FQ24" s="203">
        <f>[87]BOD!$K$37</f>
        <v>0</v>
      </c>
      <c r="FR24" s="203">
        <f>[87]TOC!$H$39</f>
        <v>0</v>
      </c>
      <c r="FS24" s="203">
        <f>[87]SS!$K$39</f>
        <v>0</v>
      </c>
      <c r="FT24" s="205">
        <f>[87]TN!$H$39</f>
        <v>0</v>
      </c>
      <c r="FU24" s="205">
        <f>[87]TP!$H$39</f>
        <v>0</v>
      </c>
      <c r="FV24" s="257">
        <f>[87]총대장균!$J$39</f>
        <v>0</v>
      </c>
      <c r="FW24" s="231">
        <f>[87]BOD!$K$38</f>
        <v>0</v>
      </c>
      <c r="FX24" s="203">
        <f>[87]TOC!$H$40</f>
        <v>0</v>
      </c>
      <c r="FY24" s="203">
        <f>[87]SS!$K$40</f>
        <v>0</v>
      </c>
      <c r="FZ24" s="205">
        <f>[87]TN!$H$40</f>
        <v>0</v>
      </c>
      <c r="GA24" s="287">
        <f>[87]TP!$H$40</f>
        <v>0</v>
      </c>
      <c r="GB24" s="293">
        <f>'[87]TS,VS,함수율'!$I$28</f>
        <v>0</v>
      </c>
      <c r="GC24" s="239">
        <f>'[87]TS,VS,함수율'!$K$28</f>
        <v>0</v>
      </c>
      <c r="GD24" s="93">
        <f t="shared" ref="GD24" si="359">IF(ISERROR(GC24/GB24)=FALSE, GC24/GB24, "0")*100</f>
        <v>0</v>
      </c>
      <c r="GE24" s="206">
        <f>'[87]TS,VS,함수율'!$I$29</f>
        <v>0</v>
      </c>
      <c r="GF24" s="206">
        <f>'[87]TS,VS,함수율'!$K$29</f>
        <v>0</v>
      </c>
      <c r="GG24" s="126">
        <f t="shared" ref="GG24" si="360">IF(ISERROR(GF24/GE24)=FALSE, GF24/GE24, "0")*100</f>
        <v>0</v>
      </c>
      <c r="GH24" s="231">
        <f>[87]BOD!$K$39</f>
        <v>0</v>
      </c>
      <c r="GI24" s="203">
        <f>[87]TOC!$H$41</f>
        <v>0</v>
      </c>
      <c r="GJ24" s="203">
        <f>[87]SS!$K$41</f>
        <v>0</v>
      </c>
      <c r="GK24" s="205">
        <f>[87]TN!$H$41</f>
        <v>0</v>
      </c>
      <c r="GL24" s="263">
        <f>[87]TP!$H$41</f>
        <v>0</v>
      </c>
      <c r="GM24" s="239">
        <f>'[87]TS,VS,함수율'!$I$30</f>
        <v>0</v>
      </c>
      <c r="GN24" s="206">
        <f>'[87]TS,VS,함수율'!$K$30</f>
        <v>0</v>
      </c>
      <c r="GO24" s="93">
        <f t="shared" ref="GO24" si="361">IF(ISERROR(GN24/GM24)=FALSE, GN24/GM24, "0")*100</f>
        <v>0</v>
      </c>
      <c r="GP24" s="252">
        <f>'[87]TS,VS,함수율'!$I$69</f>
        <v>0</v>
      </c>
      <c r="GQ24" s="231">
        <f>[87]일반사항!$C$40</f>
        <v>0</v>
      </c>
      <c r="GR24" s="204">
        <f>[87]일반사항!$D$40</f>
        <v>0</v>
      </c>
      <c r="GS24" s="203">
        <f>[87]BOD!$K$40</f>
        <v>0</v>
      </c>
      <c r="GT24" s="203">
        <f>[87]TOC!$H$42</f>
        <v>0</v>
      </c>
      <c r="GU24" s="203">
        <f>[87]SS!$K$42</f>
        <v>0</v>
      </c>
      <c r="GV24" s="205">
        <f>[87]TN!$H$42</f>
        <v>0</v>
      </c>
      <c r="GW24" s="205">
        <f>[87]TP!$H$42</f>
        <v>0</v>
      </c>
      <c r="GX24" s="257">
        <f>[87]총대장균!$J$42</f>
        <v>0</v>
      </c>
      <c r="GY24" s="231">
        <f>[87]일반사항!$C$41</f>
        <v>0</v>
      </c>
      <c r="GZ24" s="204">
        <f>[87]일반사항!$D$41</f>
        <v>0</v>
      </c>
      <c r="HA24" s="203">
        <f>[87]BOD!$K$41</f>
        <v>0</v>
      </c>
      <c r="HB24" s="203">
        <f>[87]TOC!$H$43</f>
        <v>0</v>
      </c>
      <c r="HC24" s="203">
        <f>[87]SS!$K$43</f>
        <v>0</v>
      </c>
      <c r="HD24" s="205">
        <f>[87]TN!$H$43</f>
        <v>0</v>
      </c>
      <c r="HE24" s="205">
        <f>[87]TP!$H$43</f>
        <v>0</v>
      </c>
      <c r="HF24" s="257">
        <f>[87]총대장균!$J$43</f>
        <v>0</v>
      </c>
      <c r="HG24" s="231">
        <f>[87]일반사항!$C$48</f>
        <v>0</v>
      </c>
      <c r="HH24" s="204">
        <f>[87]일반사항!$D$48</f>
        <v>0</v>
      </c>
      <c r="HI24" s="203">
        <f>[87]BOD!$K$48</f>
        <v>0</v>
      </c>
      <c r="HJ24" s="203">
        <f>[87]TOC!$H$50</f>
        <v>0</v>
      </c>
      <c r="HK24" s="203">
        <f>[87]SS!$K$50</f>
        <v>0</v>
      </c>
      <c r="HL24" s="205">
        <f>[87]TN!$H$50</f>
        <v>0</v>
      </c>
      <c r="HM24" s="205">
        <f>[87]TP!$H$50</f>
        <v>0</v>
      </c>
      <c r="HN24" s="257">
        <f>[87]총대장균!$J$50</f>
        <v>0</v>
      </c>
      <c r="HO24" s="231">
        <f>[87]일반사항!$C$42</f>
        <v>0</v>
      </c>
      <c r="HP24" s="204">
        <f>[87]일반사항!$D$42</f>
        <v>0</v>
      </c>
      <c r="HQ24" s="203">
        <f>[87]BOD!$K$42</f>
        <v>0</v>
      </c>
      <c r="HR24" s="203">
        <f>[87]TOC!$H$44</f>
        <v>0</v>
      </c>
      <c r="HS24" s="203">
        <f>[87]SS!$K$44</f>
        <v>0</v>
      </c>
      <c r="HT24" s="205">
        <f>[87]TN!$H$44</f>
        <v>0</v>
      </c>
      <c r="HU24" s="205">
        <f>[87]TP!$H$44</f>
        <v>0</v>
      </c>
      <c r="HV24" s="257">
        <f>[87]총대장균!$J$44</f>
        <v>0</v>
      </c>
      <c r="HW24" s="231">
        <f>[87]일반사항!$K$47</f>
        <v>0</v>
      </c>
      <c r="HX24" s="204">
        <f>[87]일반사항!$K$47</f>
        <v>0</v>
      </c>
      <c r="HY24" s="203">
        <f>[87]BOD!$K$47</f>
        <v>0</v>
      </c>
      <c r="HZ24" s="203">
        <f>[87]TOC!$H$49</f>
        <v>0</v>
      </c>
      <c r="IA24" s="203">
        <f>[87]SS!$K$49</f>
        <v>0</v>
      </c>
      <c r="IB24" s="205">
        <f>[87]TN!$H$49</f>
        <v>0</v>
      </c>
      <c r="IC24" s="205">
        <f>[87]TP!$H$49</f>
        <v>0</v>
      </c>
      <c r="ID24" s="257">
        <f>[87]총대장균!$J$49</f>
        <v>0</v>
      </c>
      <c r="IE24" s="231">
        <f>[87]일반사항!$C$43</f>
        <v>0</v>
      </c>
      <c r="IF24" s="204">
        <f>[87]일반사항!$D$43</f>
        <v>0</v>
      </c>
      <c r="IG24" s="203">
        <f>[87]BOD!$K$43</f>
        <v>0</v>
      </c>
      <c r="IH24" s="203">
        <f>[87]TOC!$H$45</f>
        <v>0</v>
      </c>
      <c r="II24" s="203">
        <f>[87]SS!$K$45</f>
        <v>0</v>
      </c>
      <c r="IJ24" s="205">
        <f>[87]TN!$H$45</f>
        <v>0</v>
      </c>
      <c r="IK24" s="205">
        <f>[87]TP!$H$45</f>
        <v>0</v>
      </c>
      <c r="IL24" s="257">
        <f>[87]총대장균!$J$45</f>
        <v>0</v>
      </c>
      <c r="IM24" s="231">
        <f>[87]일반사항!$C$44</f>
        <v>0</v>
      </c>
      <c r="IN24" s="204">
        <f>[87]일반사항!$D$44</f>
        <v>0</v>
      </c>
      <c r="IO24" s="203">
        <f>[87]BOD!$K$44</f>
        <v>0</v>
      </c>
      <c r="IP24" s="203">
        <f>[87]TOC!$H$46</f>
        <v>0</v>
      </c>
      <c r="IQ24" s="203">
        <f>[87]SS!$K$46</f>
        <v>0</v>
      </c>
      <c r="IR24" s="205">
        <f>[87]TN!$H$46</f>
        <v>0</v>
      </c>
      <c r="IS24" s="205">
        <f>[87]TP!$H$46</f>
        <v>0</v>
      </c>
      <c r="IT24" s="257">
        <f>[87]총대장균!$J$46</f>
        <v>0</v>
      </c>
      <c r="IU24" s="231">
        <f>[87]일반사항!$C$45</f>
        <v>0</v>
      </c>
      <c r="IV24" s="204">
        <f>[87]일반사항!$D$45</f>
        <v>0</v>
      </c>
      <c r="IW24" s="203">
        <f>[87]BOD!$K$45</f>
        <v>0</v>
      </c>
      <c r="IX24" s="203">
        <f>[87]TOC!$H$47</f>
        <v>0</v>
      </c>
      <c r="IY24" s="203">
        <f>[87]SS!$K$47</f>
        <v>0</v>
      </c>
      <c r="IZ24" s="205">
        <f>[87]TN!$H$47</f>
        <v>0</v>
      </c>
      <c r="JA24" s="205">
        <f>[87]TP!$H$47</f>
        <v>0</v>
      </c>
      <c r="JB24" s="257">
        <f>[87]총대장균!$J$47</f>
        <v>0</v>
      </c>
      <c r="JC24" s="231">
        <f>[87]일반사항!$C$46</f>
        <v>0</v>
      </c>
      <c r="JD24" s="204">
        <f>[87]일반사항!$D$46</f>
        <v>0</v>
      </c>
      <c r="JE24" s="203">
        <f>[87]BOD!$K$46</f>
        <v>0</v>
      </c>
      <c r="JF24" s="203">
        <f>[87]TOC!$H$48</f>
        <v>0</v>
      </c>
      <c r="JG24" s="203">
        <f>[87]SS!$K$48</f>
        <v>0</v>
      </c>
      <c r="JH24" s="205">
        <f>[87]TN!$H$48</f>
        <v>0</v>
      </c>
      <c r="JI24" s="205">
        <f>[87]TP!$H$48</f>
        <v>0</v>
      </c>
      <c r="JJ24" s="257">
        <f>[87]총대장균!$J$48</f>
        <v>0</v>
      </c>
      <c r="JK24" s="595"/>
      <c r="JL24" s="131">
        <f>[87]일반사항!$C$52</f>
        <v>9.8000000000000007</v>
      </c>
      <c r="JM24" s="644">
        <f>[87]일반사항!$D$52</f>
        <v>7.4649999999999999</v>
      </c>
      <c r="JN24" s="131">
        <f>[87]BOD!$K$49</f>
        <v>0</v>
      </c>
      <c r="JO24" s="131">
        <f>[87]TOC!$H$51</f>
        <v>58.760311172675998</v>
      </c>
      <c r="JP24" s="131">
        <f>[87]SS!$K$51</f>
        <v>229.99999999999972</v>
      </c>
      <c r="JQ24" s="131">
        <f>[87]TN!$H$51</f>
        <v>42.006000000000007</v>
      </c>
      <c r="JR24" s="131">
        <f>[87]TP!$H$51</f>
        <v>3.6719999999999997</v>
      </c>
      <c r="JS24" s="131">
        <f>[87]총대장균!$J$51</f>
        <v>160000</v>
      </c>
      <c r="JT24" s="645">
        <f>[87]일반사항!$H$52</f>
        <v>29.404200000000003</v>
      </c>
      <c r="JU24" s="645">
        <f>[87]일반사항!$I$52</f>
        <v>2.1003000000000003</v>
      </c>
      <c r="JV24" s="644">
        <f>[87]일반사항!$K$52</f>
        <v>3.1719999999999997</v>
      </c>
      <c r="JW24" s="131">
        <f>[87]일반사항!$C$53</f>
        <v>9.9499999999999993</v>
      </c>
      <c r="JX24" s="644">
        <f>[87]일반사항!$D$53</f>
        <v>6.92</v>
      </c>
      <c r="JY24" s="131">
        <f>[87]BOD!$K$50</f>
        <v>0</v>
      </c>
      <c r="JZ24" s="131">
        <f>[87]TOC!$H$52</f>
        <v>2.4279821814679998</v>
      </c>
      <c r="KA24" s="131">
        <f>[87]SS!$K$52</f>
        <v>0.79999999999995453</v>
      </c>
      <c r="KB24" s="131">
        <f>[87]TN!$H$52</f>
        <v>8.6774400000000007</v>
      </c>
      <c r="KC24" s="131">
        <f>[87]TP!$H$52</f>
        <v>0.16665599999999997</v>
      </c>
      <c r="KD24" s="131">
        <f>[87]총대장균!$J$52</f>
        <v>3</v>
      </c>
      <c r="KE24" s="645">
        <f>[87]일반사항!$H$53</f>
        <v>1.7354880000000001</v>
      </c>
      <c r="KF24" s="645">
        <f>[87]일반사항!$I$53</f>
        <v>6.9419520000000006</v>
      </c>
      <c r="KG24" s="644">
        <f>[87]일반사항!$K$53</f>
        <v>0.15665599999999996</v>
      </c>
      <c r="KH24" s="645">
        <f>[87]일반사항!$C$54</f>
        <v>9.9</v>
      </c>
      <c r="KI24" s="645">
        <f>[87]일반사항!$D$54</f>
        <v>6.8599999999999994</v>
      </c>
      <c r="KJ24" s="131">
        <f>[87]BOD!$K$51</f>
        <v>0</v>
      </c>
      <c r="KK24" s="131">
        <f>[87]TOC!$H$53</f>
        <v>2.4359641846</v>
      </c>
      <c r="KL24" s="131">
        <f>[87]SS!$K$53</f>
        <v>4</v>
      </c>
      <c r="KM24" s="131">
        <f>[87]TN!$H$53</f>
        <v>7.5964799999999997</v>
      </c>
      <c r="KN24" s="131">
        <f>[87]TP!$H$53</f>
        <v>0.14860799999999999</v>
      </c>
      <c r="KO24" s="131">
        <f>[87]총대장균!$J$53</f>
        <v>0.5</v>
      </c>
      <c r="KP24" s="645">
        <f>[87]일반사항!$H$54</f>
        <v>1.519296</v>
      </c>
      <c r="KQ24" s="645">
        <f>[87]일반사항!$I$54</f>
        <v>6.0771839999999999</v>
      </c>
      <c r="KR24" s="644">
        <f>[87]일반사항!$K$54</f>
        <v>0.13860799999999998</v>
      </c>
      <c r="KS24" s="131">
        <f>'[87]TS,VS,함수율'!$I$39</f>
        <v>0</v>
      </c>
      <c r="KT24" s="131">
        <f>'[87]TS,VS,함수율'!$K$39</f>
        <v>0</v>
      </c>
      <c r="KU24" s="93">
        <f t="shared" ref="KU24" si="362">IF(ISERROR(KT24/KS24)=FALSE, KT24/KS24, "0")*100</f>
        <v>0</v>
      </c>
      <c r="KV24" s="131">
        <f t="shared" ref="KV24" si="363">KS24</f>
        <v>0</v>
      </c>
      <c r="KW24" s="131">
        <f t="shared" ref="KW24" si="364">KT24</f>
        <v>0</v>
      </c>
      <c r="KX24" s="131">
        <f t="shared" ref="KX24" si="365">KU24</f>
        <v>0</v>
      </c>
      <c r="KY24" s="131">
        <f>[87]BOD!$K$52</f>
        <v>0</v>
      </c>
      <c r="KZ24" s="131">
        <f>[87]TOC!$H$54</f>
        <v>0</v>
      </c>
      <c r="LA24" s="131">
        <f>[87]SS!$K$54</f>
        <v>0</v>
      </c>
      <c r="LB24" s="131">
        <f>[87]TN!$H$54</f>
        <v>0</v>
      </c>
      <c r="LC24" s="131">
        <f>[87]TP!$H$54</f>
        <v>0</v>
      </c>
      <c r="LD24" s="131">
        <f>'[87]TS,VS,함수율'!$I$38</f>
        <v>0</v>
      </c>
      <c r="LE24" s="131">
        <f>'[87]TS,VS,함수율'!$K$38</f>
        <v>0</v>
      </c>
      <c r="LF24" s="667">
        <f t="shared" ref="LF24" si="366">KU24</f>
        <v>0</v>
      </c>
      <c r="LG24" s="666">
        <f>'[87]TS,VS,함수율'!$I$70</f>
        <v>0</v>
      </c>
      <c r="LH24" s="131">
        <f>[87]일반사항!$C$51</f>
        <v>10</v>
      </c>
      <c r="LI24" s="644">
        <f>[87]일반사항!$D$51</f>
        <v>6.835</v>
      </c>
      <c r="LJ24" s="131">
        <f>[87]일반사항!$E$51</f>
        <v>3.75</v>
      </c>
      <c r="LM24" s="666">
        <f>[87]SS!$K$63</f>
        <v>8180.0000000000018</v>
      </c>
      <c r="LN24" s="131">
        <f>'[87]TS,VS,함수율'!$K$63</f>
        <v>0</v>
      </c>
      <c r="LO24" s="93">
        <f t="shared" ref="LO24" si="367">IF(ISERROR(LN24/LM24)=FALSE, LN24/LM24, "0")*100</f>
        <v>0</v>
      </c>
      <c r="LP24" s="131">
        <f>(JL24*'수질 DATA관리'!AP24)/1315.6/1000</f>
        <v>1.4346913955609612E-2</v>
      </c>
      <c r="LQ24" s="209">
        <f>IF((LM24=0),0,(JN24*'수질 DATA관리'!AP24)/LM24/1315.6)</f>
        <v>0</v>
      </c>
      <c r="LR24" s="131">
        <f t="shared" ref="LR24" si="368">IF((JN24=0),0,JN24/JQ24)</f>
        <v>0</v>
      </c>
      <c r="LS24" s="131">
        <f t="shared" ref="LS24" si="369">IF((JN24=0),0,JN24/JR24)</f>
        <v>0</v>
      </c>
      <c r="LT24" s="645">
        <f>(1315.6/'수질 DATA관리'!AP24)*24</f>
        <v>16.393769470404983</v>
      </c>
      <c r="LU24" s="665">
        <f>IFERROR((1315.6*LM24)/('수질 DATA관리'!BD24*LM24),"-")</f>
        <v>43.853333333333332</v>
      </c>
      <c r="LV24" s="644">
        <f>('수질 DATA관리'!AY24+'수질 DATA관리'!AZ24)/'수질 DATA관리'!AP24</f>
        <v>1.3727933541017654</v>
      </c>
      <c r="LW24" s="131" t="str">
        <f>[87]일반사항!$G$51</f>
        <v>Tokophrya 외 소수</v>
      </c>
    </row>
    <row r="25" spans="1:335" s="131" customFormat="1" ht="18" customHeight="1">
      <c r="A25" s="200">
        <f>[88]일반사항!$B$4</f>
        <v>44218</v>
      </c>
      <c r="B25" s="201" t="str">
        <f>[88]일반사항!$C$6</f>
        <v>맑음</v>
      </c>
      <c r="C25" s="555"/>
      <c r="D25" s="202">
        <f>[88]일반사항!$E$6</f>
        <v>5.6</v>
      </c>
      <c r="E25" s="245">
        <f>[88]일반사항!$H$6</f>
        <v>3</v>
      </c>
      <c r="F25" s="231">
        <f>[88]일반사항!$C$26</f>
        <v>10.1</v>
      </c>
      <c r="G25" s="204">
        <f>[88]일반사항!$D$26</f>
        <v>7.45</v>
      </c>
      <c r="H25" s="203">
        <f>[88]BOD!$K$26</f>
        <v>247.50000000000006</v>
      </c>
      <c r="I25" s="203">
        <f>[88]TOC!$H$28</f>
        <v>270.46723508126399</v>
      </c>
      <c r="J25" s="203">
        <f>[88]SS!$K$28</f>
        <v>203.33333333333314</v>
      </c>
      <c r="K25" s="205">
        <f>[88]TN!$H$28</f>
        <v>46.219200000000001</v>
      </c>
      <c r="L25" s="205">
        <f>[88]TP!$H$28</f>
        <v>4.0711199999999996</v>
      </c>
      <c r="M25" s="270">
        <f>[88]총대장균!$J$28</f>
        <v>210000</v>
      </c>
      <c r="N25" s="272">
        <f>[88]일반사항!$H$26</f>
        <v>32.353439999999999</v>
      </c>
      <c r="O25" s="233">
        <f>[88]일반사항!$I$26</f>
        <v>2.3109600000000001</v>
      </c>
      <c r="P25" s="252">
        <f>[88]일반사항!$K$26</f>
        <v>3.5711199999999996</v>
      </c>
      <c r="Q25" s="231">
        <f>[88]일반사항!$C$27</f>
        <v>10</v>
      </c>
      <c r="R25" s="204">
        <f>[88]일반사항!$D$27</f>
        <v>7.3100000000000005</v>
      </c>
      <c r="S25" s="203">
        <f>[88]BOD!$K$27</f>
        <v>174.00000000000003</v>
      </c>
      <c r="T25" s="203">
        <f>[88]TOC!$H$29</f>
        <v>54.978450856952001</v>
      </c>
      <c r="U25" s="203">
        <f>[88]SS!$K$29</f>
        <v>166.66666666666666</v>
      </c>
      <c r="V25" s="205">
        <f>[88]TN!$H$29</f>
        <v>38.347200000000001</v>
      </c>
      <c r="W25" s="205">
        <f>[88]TP!$H$29</f>
        <v>3.4579200000000005</v>
      </c>
      <c r="X25" s="257">
        <f>[88]총대장균!$J$29</f>
        <v>170000</v>
      </c>
      <c r="Y25" s="239">
        <f>'[88]TS,VS,함수율'!$I$31</f>
        <v>19139.999999999978</v>
      </c>
      <c r="Z25" s="206">
        <f>'[88]TS,VS,함수율'!$K$31</f>
        <v>13050.000000000004</v>
      </c>
      <c r="AA25" s="126">
        <f t="shared" ref="AA25:AA27" si="370">IF(ISERROR(Z25/Y25)=FALSE, Z25/Y25, "0")*100</f>
        <v>68.181818181818272</v>
      </c>
      <c r="AB25" s="239">
        <f>'[88]TS,VS,함수율'!$I$35</f>
        <v>17939.999999999978</v>
      </c>
      <c r="AC25" s="206">
        <f>'[88]TS,VS,함수율'!$K$35</f>
        <v>13349.999999999973</v>
      </c>
      <c r="AD25" s="126">
        <f t="shared" ref="AD25:AD27" si="371">IF(ISERROR(AC25/AB25)=FALSE, AC25/AB25, "0")*100</f>
        <v>74.41471571906348</v>
      </c>
      <c r="AE25" s="231">
        <f>[88]일반사항!$C$28</f>
        <v>9.9</v>
      </c>
      <c r="AF25" s="204">
        <f>[88]일반사항!$D$28</f>
        <v>7.4350000000000005</v>
      </c>
      <c r="AG25" s="203">
        <f>[88]BOD!$K$28</f>
        <v>0</v>
      </c>
      <c r="AH25" s="203">
        <f>[88]TOC!$H$30</f>
        <v>0</v>
      </c>
      <c r="AI25" s="203">
        <f>[88]SS!$K$30</f>
        <v>142.00000000000017</v>
      </c>
      <c r="AJ25" s="205">
        <f>[88]TN!$H$30</f>
        <v>29.171999999999997</v>
      </c>
      <c r="AK25" s="205">
        <f>[88]TP!$H$30</f>
        <v>3.1087199999999999</v>
      </c>
      <c r="AL25" s="257">
        <f>[88]총대장균!$J$30</f>
        <v>140000</v>
      </c>
      <c r="AM25" s="231">
        <f>[88]일반사항!$C$29</f>
        <v>9.8000000000000007</v>
      </c>
      <c r="AN25" s="204">
        <f>[88]일반사항!$D$29</f>
        <v>6.88</v>
      </c>
      <c r="AO25" s="203">
        <f>[88]BOD!$K$29</f>
        <v>0</v>
      </c>
      <c r="AP25" s="203">
        <f>[88]TOC!$H$31</f>
        <v>0</v>
      </c>
      <c r="AQ25" s="203">
        <f>[88]SS!$K$31</f>
        <v>4</v>
      </c>
      <c r="AR25" s="205">
        <f>[88]TN!$H$31</f>
        <v>11.55312</v>
      </c>
      <c r="AS25" s="205">
        <f>[88]TP!$H$31</f>
        <v>0.11548800000000002</v>
      </c>
      <c r="AT25" s="257">
        <f>[88]총대장균!$J$31</f>
        <v>450</v>
      </c>
      <c r="AU25" s="233">
        <f>[88]일반사항!$H$29</f>
        <v>2.3106240000000002</v>
      </c>
      <c r="AV25" s="207">
        <f>[88]일반사항!$I$29</f>
        <v>9.2424960000000009</v>
      </c>
      <c r="AW25" s="260">
        <f>[88]일반사항!$K$29</f>
        <v>8.5488000000000022E-2</v>
      </c>
      <c r="AX25" s="239">
        <f>'[88]TS,VS,함수율'!$I$32</f>
        <v>7050</v>
      </c>
      <c r="AY25" s="206">
        <f>'[88]TS,VS,함수율'!$K$32</f>
        <v>5540.0000000000109</v>
      </c>
      <c r="AZ25" s="126">
        <f t="shared" ref="AZ25:AZ27" si="372">IF(ISERROR(AY25/AX25)=FALSE, AY25/AX25, "0")*100</f>
        <v>78.581560283688106</v>
      </c>
      <c r="BA25" s="231">
        <f>[88]일반사항!$C$30</f>
        <v>10</v>
      </c>
      <c r="BB25" s="204">
        <f>[88]일반사항!$D$30</f>
        <v>7.4399999999999995</v>
      </c>
      <c r="BC25" s="203">
        <f>[88]BOD!$K$30</f>
        <v>0</v>
      </c>
      <c r="BD25" s="203">
        <f>[88]TOC!$H$32</f>
        <v>0</v>
      </c>
      <c r="BE25" s="203">
        <f>[88]SS!$K$32</f>
        <v>190.00000000000009</v>
      </c>
      <c r="BF25" s="205">
        <f>[88]TN!$H$32</f>
        <v>42.980400000000003</v>
      </c>
      <c r="BG25" s="205">
        <f>[88]TP!$H$32</f>
        <v>3.8500799999999997</v>
      </c>
      <c r="BH25" s="257">
        <f>[88]총대장균!$J$32</f>
        <v>200000</v>
      </c>
      <c r="BI25" s="231">
        <f>[88]일반사항!$C$31</f>
        <v>10.199999999999999</v>
      </c>
      <c r="BJ25" s="204">
        <f>[88]일반사항!$D$31</f>
        <v>6.98</v>
      </c>
      <c r="BK25" s="203">
        <f>[88]BOD!$K$31</f>
        <v>0</v>
      </c>
      <c r="BL25" s="203">
        <f>[88]TOC!$H$33</f>
        <v>0</v>
      </c>
      <c r="BM25" s="203">
        <f>[88]SS!$K$33</f>
        <v>12.399999999999979</v>
      </c>
      <c r="BN25" s="205">
        <f>[88]TN!$H$33</f>
        <v>6.5428800000000011</v>
      </c>
      <c r="BO25" s="205">
        <f>[88]TP!$H$33</f>
        <v>0.38913600000000004</v>
      </c>
      <c r="BP25" s="257">
        <f>[88]총대장균!$J$33</f>
        <v>620</v>
      </c>
      <c r="BQ25" s="233">
        <f>[88]일반사항!$H$31</f>
        <v>0.6542880000000002</v>
      </c>
      <c r="BR25" s="207">
        <f>[88]일반사항!$I$31</f>
        <v>5.8885920000000009</v>
      </c>
      <c r="BS25" s="260">
        <f>[88]일반사항!$K$31</f>
        <v>0.31913600000000003</v>
      </c>
      <c r="BT25" s="239">
        <f>'[88]TS,VS,함수율'!$I$33</f>
        <v>8819.9999999999618</v>
      </c>
      <c r="BU25" s="206">
        <f>'[88]TS,VS,함수율'!$K$33</f>
        <v>7059.9999999999782</v>
      </c>
      <c r="BV25" s="126">
        <f t="shared" ref="BV25:BV27" si="373">IF(ISERROR(BU25/BT25)=FALSE, BU25/BT25, "0")*100</f>
        <v>80.045351473923006</v>
      </c>
      <c r="BW25" s="231">
        <f>[88]일반사항!$C$32</f>
        <v>10.199999999999999</v>
      </c>
      <c r="BX25" s="204">
        <f>[88]일반사항!$D$32</f>
        <v>6.88</v>
      </c>
      <c r="BY25" s="203">
        <f>[88]BOD!$K$32</f>
        <v>0</v>
      </c>
      <c r="BZ25" s="203">
        <f>[88]TOC!$H$34</f>
        <v>0</v>
      </c>
      <c r="CA25" s="203">
        <f>[88]SS!$K$34</f>
        <v>7.1999999999999895</v>
      </c>
      <c r="CB25" s="205">
        <f>[88]TN!$H$34</f>
        <v>10.76304</v>
      </c>
      <c r="CC25" s="205">
        <f>[88]TP!$H$34</f>
        <v>0.30671999999999999</v>
      </c>
      <c r="CD25" s="257">
        <f>[88]총대장균!$J$34</f>
        <v>500</v>
      </c>
      <c r="CE25" s="231">
        <f>[88]일반사항!$C$33</f>
        <v>11.1</v>
      </c>
      <c r="CF25" s="204">
        <f>[88]일반사항!$D$33</f>
        <v>6.95</v>
      </c>
      <c r="CG25" s="203">
        <f>[88]BOD!$K$33</f>
        <v>0</v>
      </c>
      <c r="CH25" s="203">
        <f>[88]TOC!$H$35</f>
        <v>0</v>
      </c>
      <c r="CI25" s="203">
        <f>[88]SS!$K$35</f>
        <v>4</v>
      </c>
      <c r="CJ25" s="205">
        <f>[88]TN!$H$35</f>
        <v>10.6584</v>
      </c>
      <c r="CK25" s="205">
        <f>[88]TP!$H$35</f>
        <v>0.18566400000000002</v>
      </c>
      <c r="CL25" s="257">
        <f>[88]총대장균!$J$35</f>
        <v>35</v>
      </c>
      <c r="CM25" s="233">
        <f>[88]일반사항!$H$33</f>
        <v>2.1316800000000002</v>
      </c>
      <c r="CN25" s="207">
        <f>[88]일반사항!$I$33</f>
        <v>8.526720000000001</v>
      </c>
      <c r="CO25" s="260">
        <f>[88]일반사항!$K$33</f>
        <v>0.17566400000000001</v>
      </c>
      <c r="CP25" s="239">
        <f>'[88]TS,VS,함수율'!$I$34</f>
        <v>200.0000000000224</v>
      </c>
      <c r="CQ25" s="206">
        <f>'[88]TS,VS,함수율'!$K$34</f>
        <v>159.99999999998238</v>
      </c>
      <c r="CR25" s="126">
        <f t="shared" ref="CR25:CR27" si="374">IF(ISERROR(CQ25/CP25)=FALSE, CQ25/CP25, "0")*100</f>
        <v>79.999999999982236</v>
      </c>
      <c r="CS25" s="231">
        <f>[88]일반사항!$C$34</f>
        <v>10.95</v>
      </c>
      <c r="CT25" s="204">
        <f>[88]일반사항!$D$34</f>
        <v>6.8149999999999995</v>
      </c>
      <c r="CU25" s="203">
        <f>[88]BOD!$K$34</f>
        <v>1.5299999999999994</v>
      </c>
      <c r="CV25" s="203">
        <f>[88]TOC!$H$36</f>
        <v>5.5256251321100001</v>
      </c>
      <c r="CW25" s="203">
        <f>[88]SS!$K$36</f>
        <v>3.7999999999999825</v>
      </c>
      <c r="CX25" s="205">
        <f>[88]TN!$H$36</f>
        <v>10.66944</v>
      </c>
      <c r="CY25" s="205">
        <f>[88]TP!$H$36</f>
        <v>0.12681599999999998</v>
      </c>
      <c r="CZ25" s="257">
        <f>[88]총대장균!$J$36</f>
        <v>1.5</v>
      </c>
      <c r="DA25" s="233">
        <f>[88]일반사항!$H$34</f>
        <v>2.1338880000000002</v>
      </c>
      <c r="DB25" s="207">
        <f>[88]일반사항!$I$34</f>
        <v>8.5355520000000009</v>
      </c>
      <c r="DC25" s="260">
        <f>[88]일반사항!$K$34</f>
        <v>0.11681599999999999</v>
      </c>
      <c r="DD25" s="242">
        <f>(AG25*('수질 DATA관리'!L25-'수질 DATA관리'!J25))/3120/1000</f>
        <v>0</v>
      </c>
      <c r="DE25" s="209">
        <f>IF((DQ25=0),0,(AG25*('수질 DATA관리'!L25-'수질 DATA관리'!J25))/DQ25/3120)</f>
        <v>0</v>
      </c>
      <c r="DF25" s="208">
        <f t="shared" ref="DF25:DF27" si="375">IF((AJ25=0),0,AG25/AJ25)</f>
        <v>0</v>
      </c>
      <c r="DG25" s="207">
        <f t="shared" ref="DG25:DG27" si="376">IF((AK25=0),0,(AG25/AK25))</f>
        <v>0</v>
      </c>
      <c r="DH25" s="207">
        <f>(3120/('수질 DATA관리'!L25-'수질 DATA관리'!J25))*24</f>
        <v>12.141652613827993</v>
      </c>
      <c r="DI25" s="207">
        <f>(3120*DQ25)/('수질 DATA관리'!Q25*'수질 DATA관리'!S25)/10000</f>
        <v>18.062319087348879</v>
      </c>
      <c r="DJ25" s="207">
        <f>('수질 DATA관리'!R25/('수질 DATA관리'!L25-'수질 DATA관리'!J25))*100</f>
        <v>64.593332468543267</v>
      </c>
      <c r="DK25" s="261" t="str">
        <f>[88]일반사항!$G$49</f>
        <v>Acineta외 다수</v>
      </c>
      <c r="DL25" s="243">
        <f>[88]일반사항!$C$49</f>
        <v>10</v>
      </c>
      <c r="DM25" s="210">
        <f>[88]일반사항!$D$49</f>
        <v>6.66</v>
      </c>
      <c r="DN25" s="210">
        <f>[88]일반사항!$E$49</f>
        <v>3.5</v>
      </c>
      <c r="DO25" s="210">
        <f>[88]일반사항!$F$49</f>
        <v>31</v>
      </c>
      <c r="DP25" s="13">
        <f t="shared" ref="DP25:DP27" si="377">DO25/DQ25*10000</f>
        <v>130.25210084033617</v>
      </c>
      <c r="DQ25" s="206">
        <f>[88]SS!$K$61</f>
        <v>2379.9999999999995</v>
      </c>
      <c r="DR25" s="206">
        <f>'[88]TS,VS,함수율'!$K$61</f>
        <v>2189.9999999999991</v>
      </c>
      <c r="DS25" s="126">
        <f t="shared" ref="DS25:DS27" si="378">IF(ISERROR(DR25/DQ25)=FALSE, DR25/DQ25, "0")*100</f>
        <v>92.016806722689054</v>
      </c>
      <c r="DT25" s="243">
        <f>'[67]1'!$O$45</f>
        <v>0</v>
      </c>
      <c r="DU25" s="211">
        <f>'[67]1'!$O$46</f>
        <v>0</v>
      </c>
      <c r="DV25" s="210">
        <f>'[67]1'!$O$47</f>
        <v>0</v>
      </c>
      <c r="DW25" s="210">
        <f>'[67]1'!$O$48</f>
        <v>0</v>
      </c>
      <c r="DX25" s="13" t="e">
        <f t="shared" ref="DX25:DX27" si="379">DW25/DY25*10000</f>
        <v>#DIV/0!</v>
      </c>
      <c r="DY25" s="206">
        <f>'[67]1'!$O$53</f>
        <v>0</v>
      </c>
      <c r="DZ25" s="206">
        <f>'[67]1'!$O$54</f>
        <v>0</v>
      </c>
      <c r="EA25" s="93">
        <f t="shared" ref="EA25:EA27" si="380">IF(ISERROR(DZ25/DY25)=FALSE, DZ25/DY25, "0")*100</f>
        <v>0</v>
      </c>
      <c r="EB25" s="210">
        <f>'[67]1'!$P$45</f>
        <v>0</v>
      </c>
      <c r="EC25" s="211">
        <f>'[67]1'!$P$46</f>
        <v>0</v>
      </c>
      <c r="ED25" s="210">
        <f>'[67]1'!$P$47</f>
        <v>0</v>
      </c>
      <c r="EE25" s="210">
        <f>'[67]1'!$P$48</f>
        <v>0</v>
      </c>
      <c r="EF25" s="13" t="e">
        <f t="shared" ref="EF25:EF27" si="381">EE25/EG25*10000</f>
        <v>#DIV/0!</v>
      </c>
      <c r="EG25" s="206">
        <f>'[67]1'!$P$53</f>
        <v>0</v>
      </c>
      <c r="EH25" s="206">
        <f>'[67]1'!$P$54</f>
        <v>0</v>
      </c>
      <c r="EI25" s="93">
        <f t="shared" ref="EI25:EI27" si="382">IF(ISERROR(EH25/EG25)=FALSE, EH25/EG25, "0")*100</f>
        <v>0</v>
      </c>
      <c r="EJ25" s="174">
        <f>(BC25*'수질 DATA관리'!J25)/1980/1000</f>
        <v>0</v>
      </c>
      <c r="EK25" s="173">
        <f>(BC25*'수질 DATA관리'!J25)/1980/EV25</f>
        <v>0</v>
      </c>
      <c r="EL25" s="174">
        <f t="shared" ref="EL25:EL27" si="383">BC25/BF25</f>
        <v>0</v>
      </c>
      <c r="EM25" s="175">
        <f t="shared" ref="EM25:EM27" si="384">BC25/BG25</f>
        <v>0</v>
      </c>
      <c r="EN25" s="175">
        <f>(1980/'수질 DATA관리'!J25*24)</f>
        <v>38.052530429212041</v>
      </c>
      <c r="EO25" s="175">
        <f>(1980*EV25)/('수질 DATA관리'!Y25*'수질 DATA관리'!AA25)/10000</f>
        <v>32.749296019312006</v>
      </c>
      <c r="EP25" s="261" t="str">
        <f>[88]일반사항!$G$50</f>
        <v>Vorticella외 다수</v>
      </c>
      <c r="EQ25" s="243">
        <f>[88]일반사항!$C$50</f>
        <v>10.25</v>
      </c>
      <c r="ER25" s="211">
        <f>[88]일반사항!$D$50</f>
        <v>6.4450000000000003</v>
      </c>
      <c r="ES25" s="210">
        <f>[88]일반사항!$E$50</f>
        <v>3.3499999999999996</v>
      </c>
      <c r="ET25" s="210">
        <f>[88]일반사항!$F$50</f>
        <v>20</v>
      </c>
      <c r="EU25" s="13">
        <f t="shared" ref="EU25:EU27" si="385">ET25/EV25*10000</f>
        <v>82.644628099173545</v>
      </c>
      <c r="EV25" s="206">
        <f>[88]SS!$K$62</f>
        <v>2420.0000000000005</v>
      </c>
      <c r="EW25" s="206">
        <f>'[88]TS,VS,함수율'!$K$62</f>
        <v>2360.0000000000009</v>
      </c>
      <c r="EX25" s="126">
        <f t="shared" ref="EX25:EX27" si="386">IF(ISERROR(EW25/EV25)=FALSE, EW25/EV25, "0")*100</f>
        <v>97.520661157024819</v>
      </c>
      <c r="EY25" s="231">
        <f>[88]일반사항!$C$35</f>
        <v>10.199999999999999</v>
      </c>
      <c r="EZ25" s="204">
        <f>[88]일반사항!$D$35</f>
        <v>6.7349999999999994</v>
      </c>
      <c r="FA25" s="203">
        <f>[88]BOD!$K$35</f>
        <v>0</v>
      </c>
      <c r="FB25" s="203">
        <f>[88]TOC!$H$37</f>
        <v>1971.2315621543601</v>
      </c>
      <c r="FC25" s="203">
        <f>'[88]TS,VS,함수율'!$I$36</f>
        <v>5129.99999999999</v>
      </c>
      <c r="FD25" s="205">
        <f>[88]TN!$H$37</f>
        <v>472.96799999999996</v>
      </c>
      <c r="FE25" s="205">
        <f>[88]TP!$H$37</f>
        <v>81.374399999999994</v>
      </c>
      <c r="FF25" s="257">
        <f>[88]총대장균!$J$37</f>
        <v>320000</v>
      </c>
      <c r="FG25" s="231">
        <f>[88]일반사항!$C$36</f>
        <v>10.1</v>
      </c>
      <c r="FH25" s="204">
        <f>[88]일반사항!$D$36</f>
        <v>6.62</v>
      </c>
      <c r="FI25" s="203">
        <f>[88]BOD!$K$36</f>
        <v>0</v>
      </c>
      <c r="FJ25" s="203">
        <f>[88]TOC!$H$38</f>
        <v>552.58551316659998</v>
      </c>
      <c r="FK25" s="203">
        <f>'[88]TS,VS,함수율'!$I$37</f>
        <v>4199.9999999999818</v>
      </c>
      <c r="FL25" s="205">
        <f>[88]TN!$H$38</f>
        <v>429.12</v>
      </c>
      <c r="FM25" s="205">
        <f>[88]TP!$H$38</f>
        <v>65.654399999999995</v>
      </c>
      <c r="FN25" s="257">
        <f>[88]총대장균!$J$38</f>
        <v>290000</v>
      </c>
      <c r="FO25" s="231">
        <f>[88]일반사항!$C$37</f>
        <v>9.9</v>
      </c>
      <c r="FP25" s="204">
        <f>[88]일반사항!$D$37</f>
        <v>6.52</v>
      </c>
      <c r="FQ25" s="203">
        <f>[88]BOD!$K$37</f>
        <v>0</v>
      </c>
      <c r="FR25" s="203">
        <f>[88]TOC!$H$39</f>
        <v>38.037949019140001</v>
      </c>
      <c r="FS25" s="203">
        <f>[88]SS!$K$39</f>
        <v>54.000000000000057</v>
      </c>
      <c r="FT25" s="205">
        <f>[88]TN!$H$39</f>
        <v>100.26</v>
      </c>
      <c r="FU25" s="205">
        <f>[88]TP!$H$39</f>
        <v>1.35432</v>
      </c>
      <c r="FV25" s="257">
        <f>[88]총대장균!$J$39</f>
        <v>150000</v>
      </c>
      <c r="FW25" s="231">
        <f>[88]BOD!$K$38</f>
        <v>0</v>
      </c>
      <c r="FX25" s="203">
        <f>[88]TOC!$H$40</f>
        <v>173.21427532939001</v>
      </c>
      <c r="FY25" s="203">
        <f>[88]SS!$K$40</f>
        <v>189.99999999999915</v>
      </c>
      <c r="FZ25" s="205">
        <f>[88]TN!$H$40</f>
        <v>47.604000000000006</v>
      </c>
      <c r="GA25" s="287">
        <f>[88]TP!$H$40</f>
        <v>14.389199999999999</v>
      </c>
      <c r="GB25" s="293">
        <f>'[88]TS,VS,함수율'!$I$28</f>
        <v>8130.0000000000146</v>
      </c>
      <c r="GC25" s="239">
        <f>'[88]TS,VS,함수율'!$K$28</f>
        <v>6830.0000000000246</v>
      </c>
      <c r="GD25" s="93">
        <f t="shared" ref="GD25:GD27" si="387">IF(ISERROR(GC25/GB25)=FALSE, GC25/GB25, "0")*100</f>
        <v>84.009840098401128</v>
      </c>
      <c r="GE25" s="206">
        <f>'[88]TS,VS,함수율'!$I$29</f>
        <v>14080.000000000004</v>
      </c>
      <c r="GF25" s="206">
        <f>'[88]TS,VS,함수율'!$K$29</f>
        <v>10470.000000000024</v>
      </c>
      <c r="GG25" s="126">
        <f t="shared" ref="GG25:GG27" si="388">IF(ISERROR(GF25/GE25)=FALSE, GF25/GE25, "0")*100</f>
        <v>74.36079545454561</v>
      </c>
      <c r="GH25" s="231">
        <f>[88]BOD!$K$39</f>
        <v>0</v>
      </c>
      <c r="GI25" s="203">
        <f>[88]TOC!$H$41</f>
        <v>176.48985026060998</v>
      </c>
      <c r="GJ25" s="203">
        <f>[88]SS!$K$41</f>
        <v>160.00000000000085</v>
      </c>
      <c r="GK25" s="205">
        <f>[88]TN!$H$41</f>
        <v>54.25800000000001</v>
      </c>
      <c r="GL25" s="263">
        <f>[88]TP!$H$41</f>
        <v>17.293199999999999</v>
      </c>
      <c r="GM25" s="239">
        <f>'[88]TS,VS,함수율'!$I$30</f>
        <v>14390.000000000038</v>
      </c>
      <c r="GN25" s="206">
        <f>'[88]TS,VS,함수율'!$K$30</f>
        <v>10919.999999999998</v>
      </c>
      <c r="GO25" s="93">
        <f t="shared" ref="GO25:GO27" si="389">IF(ISERROR(GN25/GM25)=FALSE, GN25/GM25, "0")*100</f>
        <v>75.886031966643287</v>
      </c>
      <c r="GP25" s="252">
        <f>'[88]TS,VS,함수율'!$I$69</f>
        <v>80.877981819950492</v>
      </c>
      <c r="GQ25" s="231">
        <f>[88]일반사항!$C$40</f>
        <v>0</v>
      </c>
      <c r="GR25" s="204">
        <f>[88]일반사항!$D$40</f>
        <v>0</v>
      </c>
      <c r="GS25" s="203">
        <f>[88]BOD!$K$40</f>
        <v>0</v>
      </c>
      <c r="GT25" s="203">
        <f>[88]TOC!$H$42</f>
        <v>0</v>
      </c>
      <c r="GU25" s="203">
        <f>[88]SS!$K$42</f>
        <v>0</v>
      </c>
      <c r="GV25" s="205">
        <f>[88]TN!$H$42</f>
        <v>0</v>
      </c>
      <c r="GW25" s="205">
        <f>[88]TP!$H$42</f>
        <v>0</v>
      </c>
      <c r="GX25" s="257">
        <f>[88]총대장균!$J$42</f>
        <v>0</v>
      </c>
      <c r="GY25" s="231">
        <f>[88]일반사항!$C$41</f>
        <v>0</v>
      </c>
      <c r="GZ25" s="204">
        <f>[88]일반사항!$D$41</f>
        <v>0</v>
      </c>
      <c r="HA25" s="203">
        <f>[88]BOD!$K$41</f>
        <v>0</v>
      </c>
      <c r="HB25" s="203">
        <f>[88]TOC!$H$43</f>
        <v>0</v>
      </c>
      <c r="HC25" s="203">
        <f>[88]SS!$K$43</f>
        <v>0</v>
      </c>
      <c r="HD25" s="205">
        <f>[88]TN!$H$43</f>
        <v>0</v>
      </c>
      <c r="HE25" s="205">
        <f>[88]TP!$H$43</f>
        <v>0</v>
      </c>
      <c r="HF25" s="257">
        <f>[88]총대장균!$J$43</f>
        <v>0</v>
      </c>
      <c r="HG25" s="231">
        <f>[88]일반사항!$C$48</f>
        <v>0</v>
      </c>
      <c r="HH25" s="204">
        <f>[88]일반사항!$D$48</f>
        <v>0</v>
      </c>
      <c r="HI25" s="203">
        <f>[88]BOD!$K$48</f>
        <v>0</v>
      </c>
      <c r="HJ25" s="203">
        <f>[88]TOC!$H$50</f>
        <v>0</v>
      </c>
      <c r="HK25" s="203">
        <f>[88]SS!$K$50</f>
        <v>0</v>
      </c>
      <c r="HL25" s="205">
        <f>[88]TN!$H$50</f>
        <v>0</v>
      </c>
      <c r="HM25" s="205">
        <f>[88]TP!$H$50</f>
        <v>0</v>
      </c>
      <c r="HN25" s="257">
        <f>[88]총대장균!$J$50</f>
        <v>0</v>
      </c>
      <c r="HO25" s="231">
        <f>[88]일반사항!$C$42</f>
        <v>0</v>
      </c>
      <c r="HP25" s="204">
        <f>[88]일반사항!$D$42</f>
        <v>0</v>
      </c>
      <c r="HQ25" s="203">
        <f>[88]BOD!$K$42</f>
        <v>0</v>
      </c>
      <c r="HR25" s="203">
        <f>[88]TOC!$H$44</f>
        <v>0</v>
      </c>
      <c r="HS25" s="203">
        <f>[88]SS!$K$44</f>
        <v>0</v>
      </c>
      <c r="HT25" s="205">
        <f>[88]TN!$H$44</f>
        <v>0</v>
      </c>
      <c r="HU25" s="205">
        <f>[88]TP!$H$44</f>
        <v>0</v>
      </c>
      <c r="HV25" s="257">
        <f>[88]총대장균!$J$44</f>
        <v>0</v>
      </c>
      <c r="HW25" s="231">
        <f>[88]일반사항!$K$47</f>
        <v>0</v>
      </c>
      <c r="HX25" s="204">
        <f>[88]일반사항!$K$47</f>
        <v>0</v>
      </c>
      <c r="HY25" s="203">
        <f>[88]BOD!$K$47</f>
        <v>0</v>
      </c>
      <c r="HZ25" s="203">
        <f>[88]TOC!$H$49</f>
        <v>0</v>
      </c>
      <c r="IA25" s="203">
        <f>[88]SS!$K$49</f>
        <v>0</v>
      </c>
      <c r="IB25" s="205">
        <f>[88]TN!$H$49</f>
        <v>0</v>
      </c>
      <c r="IC25" s="205">
        <f>[88]TP!$H$49</f>
        <v>0</v>
      </c>
      <c r="ID25" s="257">
        <f>[88]총대장균!$J$49</f>
        <v>0</v>
      </c>
      <c r="IE25" s="231">
        <f>[88]일반사항!$C$43</f>
        <v>0</v>
      </c>
      <c r="IF25" s="204">
        <f>[88]일반사항!$D$43</f>
        <v>0</v>
      </c>
      <c r="IG25" s="203">
        <f>[88]BOD!$K$43</f>
        <v>0</v>
      </c>
      <c r="IH25" s="203">
        <f>[88]TOC!$H$45</f>
        <v>0</v>
      </c>
      <c r="II25" s="203">
        <f>[88]SS!$K$45</f>
        <v>0</v>
      </c>
      <c r="IJ25" s="205">
        <f>[88]TN!$H$45</f>
        <v>0</v>
      </c>
      <c r="IK25" s="205">
        <f>[88]TP!$H$45</f>
        <v>0</v>
      </c>
      <c r="IL25" s="257">
        <f>[88]총대장균!$J$45</f>
        <v>0</v>
      </c>
      <c r="IM25" s="231">
        <f>[88]일반사항!$C$44</f>
        <v>0</v>
      </c>
      <c r="IN25" s="204">
        <f>[88]일반사항!$D$44</f>
        <v>0</v>
      </c>
      <c r="IO25" s="203">
        <f>[88]BOD!$K$44</f>
        <v>0</v>
      </c>
      <c r="IP25" s="203">
        <f>[88]TOC!$H$46</f>
        <v>0</v>
      </c>
      <c r="IQ25" s="203">
        <f>[88]SS!$K$46</f>
        <v>0</v>
      </c>
      <c r="IR25" s="205">
        <f>[88]TN!$H$46</f>
        <v>0</v>
      </c>
      <c r="IS25" s="205">
        <f>[88]TP!$H$46</f>
        <v>0</v>
      </c>
      <c r="IT25" s="257">
        <f>[88]총대장균!$J$46</f>
        <v>0</v>
      </c>
      <c r="IU25" s="231">
        <f>[88]일반사항!$C$45</f>
        <v>0</v>
      </c>
      <c r="IV25" s="204">
        <f>[88]일반사항!$D$45</f>
        <v>0</v>
      </c>
      <c r="IW25" s="203">
        <f>[88]BOD!$K$45</f>
        <v>0</v>
      </c>
      <c r="IX25" s="203">
        <f>[88]TOC!$H$47</f>
        <v>0</v>
      </c>
      <c r="IY25" s="203">
        <f>[88]SS!$K$47</f>
        <v>0</v>
      </c>
      <c r="IZ25" s="205">
        <f>[88]TN!$H$47</f>
        <v>0</v>
      </c>
      <c r="JA25" s="205">
        <f>[88]TP!$H$47</f>
        <v>0</v>
      </c>
      <c r="JB25" s="257">
        <f>[88]총대장균!$J$47</f>
        <v>0</v>
      </c>
      <c r="JC25" s="231">
        <f>[88]일반사항!$C$46</f>
        <v>0</v>
      </c>
      <c r="JD25" s="204">
        <f>[88]일반사항!$D$46</f>
        <v>0</v>
      </c>
      <c r="JE25" s="203">
        <f>[88]BOD!$K$46</f>
        <v>0</v>
      </c>
      <c r="JF25" s="203">
        <f>[88]TOC!$H$48</f>
        <v>0</v>
      </c>
      <c r="JG25" s="203">
        <f>[88]SS!$K$48</f>
        <v>0</v>
      </c>
      <c r="JH25" s="205">
        <f>[88]TN!$H$48</f>
        <v>0</v>
      </c>
      <c r="JI25" s="205">
        <f>[88]TP!$H$48</f>
        <v>0</v>
      </c>
      <c r="JJ25" s="257">
        <f>[88]총대장균!$J$48</f>
        <v>0</v>
      </c>
      <c r="JK25" s="595"/>
      <c r="JL25" s="131">
        <f>[88]일반사항!$C$52</f>
        <v>10.3</v>
      </c>
      <c r="JM25" s="644">
        <f>[88]일반사항!$D$52</f>
        <v>7.4250000000000007</v>
      </c>
      <c r="JN25" s="131">
        <f>[88]BOD!$K$49</f>
        <v>0</v>
      </c>
      <c r="JO25" s="131">
        <f>[88]TOC!$H$51</f>
        <v>0</v>
      </c>
      <c r="JP25" s="131">
        <f>[88]SS!$K$51</f>
        <v>173.33333333333297</v>
      </c>
      <c r="JQ25" s="131">
        <f>[88]TN!$H$51</f>
        <v>39.523200000000003</v>
      </c>
      <c r="JR25" s="131">
        <f>[88]TP!$H$51</f>
        <v>2.4962400000000002</v>
      </c>
      <c r="JS25" s="131">
        <f>[88]총대장균!$J$51</f>
        <v>160000</v>
      </c>
      <c r="JT25" s="645">
        <f>[88]일반사항!$H$52</f>
        <v>27.666240000000002</v>
      </c>
      <c r="JU25" s="645">
        <f>[88]일반사항!$I$52</f>
        <v>1.9761600000000001</v>
      </c>
      <c r="JV25" s="644">
        <f>[88]일반사항!$K$52</f>
        <v>1.9962400000000002</v>
      </c>
      <c r="JW25" s="131">
        <f>[88]일반사항!$C$53</f>
        <v>10.4</v>
      </c>
      <c r="JX25" s="644">
        <f>[88]일반사항!$D$53</f>
        <v>6.9049999999999994</v>
      </c>
      <c r="JY25" s="131">
        <f>[88]BOD!$K$50</f>
        <v>0</v>
      </c>
      <c r="JZ25" s="131">
        <f>[88]TOC!$H$52</f>
        <v>0</v>
      </c>
      <c r="KA25" s="131">
        <f>[88]SS!$K$52</f>
        <v>1.1999999999999886</v>
      </c>
      <c r="KB25" s="131">
        <f>[88]TN!$H$52</f>
        <v>11.27472</v>
      </c>
      <c r="KC25" s="131">
        <f>[88]TP!$H$52</f>
        <v>0.81335999999999997</v>
      </c>
      <c r="KD25" s="131">
        <f>[88]총대장균!$J$52</f>
        <v>1</v>
      </c>
      <c r="KE25" s="645">
        <f>[88]일반사항!$H$53</f>
        <v>2.2549440000000001</v>
      </c>
      <c r="KF25" s="645">
        <f>[88]일반사항!$I$53</f>
        <v>9.0197760000000002</v>
      </c>
      <c r="KG25" s="644">
        <f>[88]일반사항!$K$53</f>
        <v>0.80335999999999996</v>
      </c>
      <c r="KH25" s="645">
        <f>[88]일반사항!$C$54</f>
        <v>10.199999999999999</v>
      </c>
      <c r="KI25" s="645">
        <f>[88]일반사항!$D$54</f>
        <v>6.82</v>
      </c>
      <c r="KJ25" s="131">
        <f>[88]BOD!$K$51</f>
        <v>0</v>
      </c>
      <c r="KK25" s="131">
        <f>[88]TOC!$H$53</f>
        <v>0</v>
      </c>
      <c r="KL25" s="131">
        <f>[88]SS!$K$53</f>
        <v>4.400000000000035</v>
      </c>
      <c r="KM25" s="131">
        <f>[88]TN!$H$53</f>
        <v>8.9188799999999997</v>
      </c>
      <c r="KN25" s="131">
        <f>[88]TP!$H$53</f>
        <v>0.56135999999999997</v>
      </c>
      <c r="KO25" s="131">
        <f>[88]총대장균!$J$53</f>
        <v>1.5</v>
      </c>
      <c r="KP25" s="645">
        <f>[88]일반사항!$H$54</f>
        <v>1.783776</v>
      </c>
      <c r="KQ25" s="645">
        <f>[88]일반사항!$I$54</f>
        <v>7.1351040000000001</v>
      </c>
      <c r="KR25" s="644">
        <f>[88]일반사항!$K$54</f>
        <v>0.55135999999999996</v>
      </c>
      <c r="KS25" s="131">
        <f>'[88]TS,VS,함수율'!$I$39</f>
        <v>7979.9999999999982</v>
      </c>
      <c r="KT25" s="131">
        <f>'[88]TS,VS,함수율'!$K$39</f>
        <v>6479.9999999999982</v>
      </c>
      <c r="KU25" s="93">
        <f t="shared" ref="KU25:KU27" si="390">IF(ISERROR(KT25/KS25)=FALSE, KT25/KS25, "0")*100</f>
        <v>81.203007518796994</v>
      </c>
      <c r="KV25" s="131">
        <f t="shared" ref="KV25:KV27" si="391">KS25</f>
        <v>7979.9999999999982</v>
      </c>
      <c r="KW25" s="131">
        <f t="shared" ref="KW25:KW27" si="392">KT25</f>
        <v>6479.9999999999982</v>
      </c>
      <c r="KX25" s="131">
        <f t="shared" ref="KX25:KX27" si="393">KU25</f>
        <v>81.203007518796994</v>
      </c>
      <c r="KY25" s="131">
        <f>[88]BOD!$K$52</f>
        <v>0</v>
      </c>
      <c r="KZ25" s="131">
        <f>[88]TOC!$H$54</f>
        <v>147.98153129299999</v>
      </c>
      <c r="LA25" s="131">
        <f>[88]SS!$K$54</f>
        <v>220.00000000000028</v>
      </c>
      <c r="LB25" s="131">
        <f>[88]TN!$H$54</f>
        <v>94.259999999999991</v>
      </c>
      <c r="LC25" s="131">
        <f>[88]TP!$H$54</f>
        <v>14.230799999999999</v>
      </c>
      <c r="LD25" s="131">
        <f>'[88]TS,VS,함수율'!$I$38</f>
        <v>7979.9999999999982</v>
      </c>
      <c r="LE25" s="131">
        <f>'[88]TS,VS,함수율'!$K$38</f>
        <v>6479.9999999999982</v>
      </c>
      <c r="LF25" s="667">
        <f t="shared" ref="LF25:LF27" si="394">KU25</f>
        <v>81.203007518796994</v>
      </c>
      <c r="LG25" s="666">
        <f>'[88]TS,VS,함수율'!$I$70</f>
        <v>80.959310031988778</v>
      </c>
      <c r="LH25" s="131">
        <f>[88]일반사항!$C$51</f>
        <v>10.350000000000001</v>
      </c>
      <c r="LI25" s="644">
        <f>[88]일반사항!$D$51</f>
        <v>6.7799999999999994</v>
      </c>
      <c r="LJ25" s="131">
        <f>[88]일반사항!$E$51</f>
        <v>3.6</v>
      </c>
      <c r="LM25" s="666">
        <f>[88]SS!$K$63</f>
        <v>7979.9999999999982</v>
      </c>
      <c r="LN25" s="131">
        <f>'[88]TS,VS,함수율'!$K$63</f>
        <v>6479.9999999999982</v>
      </c>
      <c r="LO25" s="93">
        <f t="shared" ref="LO25:LO27" si="395">IF(ISERROR(LN25/LM25)=FALSE, LN25/LM25, "0")*100</f>
        <v>81.203007518796994</v>
      </c>
      <c r="LP25" s="131">
        <f>(JL25*'수질 DATA관리'!AP25)/1315.6/1000</f>
        <v>1.4123745819397994E-2</v>
      </c>
      <c r="LQ25" s="209">
        <f>IF((LM25=0),0,(JN25*'수질 DATA관리'!AP25)/LM25/1315.6)</f>
        <v>0</v>
      </c>
      <c r="LR25" s="131">
        <f t="shared" ref="LR25:LR27" si="396">IF((JN25=0),0,JN25/JQ25)</f>
        <v>0</v>
      </c>
      <c r="LS25" s="131">
        <f t="shared" ref="LS25:LS27" si="397">IF((JN25=0),0,JN25/JR25)</f>
        <v>0</v>
      </c>
      <c r="LT25" s="645">
        <f>(1315.6/'수질 DATA관리'!AP25)*24</f>
        <v>17.502439024390242</v>
      </c>
      <c r="LU25" s="665">
        <f>IFERROR((1315.6*LM25)/('수질 DATA관리'!BD25*LM25),"-")</f>
        <v>45.365517241379308</v>
      </c>
      <c r="LV25" s="644">
        <f>('수질 DATA관리'!AY25+'수질 DATA관리'!AZ25)/'수질 DATA관리'!AP25</f>
        <v>1.4722838137472283</v>
      </c>
      <c r="LW25" s="131" t="str">
        <f>[88]일반사항!$G$51</f>
        <v>Tokophrya 외 소수</v>
      </c>
    </row>
    <row r="26" spans="1:335" s="131" customFormat="1" ht="18" customHeight="1">
      <c r="A26" s="200">
        <f>[89]일반사항!$B$4</f>
        <v>44219</v>
      </c>
      <c r="B26" s="201" t="str">
        <f>[89]일반사항!$C$6</f>
        <v>맑음</v>
      </c>
      <c r="C26" s="555"/>
      <c r="D26" s="202">
        <f>[89]일반사항!$E$6</f>
        <v>9.8000000000000007</v>
      </c>
      <c r="E26" s="245">
        <f>[89]일반사항!$H$6</f>
        <v>0</v>
      </c>
      <c r="F26" s="231">
        <f>[89]일반사항!$C$26</f>
        <v>9.8000000000000007</v>
      </c>
      <c r="G26" s="204">
        <f>[89]일반사항!$D$26</f>
        <v>7.52</v>
      </c>
      <c r="H26" s="203">
        <f>[89]BOD!$K$26</f>
        <v>168.00000000000003</v>
      </c>
      <c r="I26" s="203">
        <f>[89]TOC!$H$28</f>
        <v>135.74606528446401</v>
      </c>
      <c r="J26" s="203">
        <f>[89]SS!$K$28</f>
        <v>163.33333333333351</v>
      </c>
      <c r="K26" s="205">
        <f>[89]TN!$H$28</f>
        <v>51.386400000000002</v>
      </c>
      <c r="L26" s="205">
        <f>[89]TP!$H$28</f>
        <v>5.2202399999999995</v>
      </c>
      <c r="M26" s="270">
        <f>[89]총대장균!$J$28</f>
        <v>200000</v>
      </c>
      <c r="N26" s="272">
        <f>[89]일반사항!$H$26</f>
        <v>35.970480000000002</v>
      </c>
      <c r="O26" s="233">
        <f>[89]일반사항!$I$26</f>
        <v>2.5693200000000003</v>
      </c>
      <c r="P26" s="252">
        <f>[89]일반사항!$K$26</f>
        <v>4.7202399999999995</v>
      </c>
      <c r="Q26" s="231">
        <f>[89]일반사항!$C$27</f>
        <v>9.6999999999999993</v>
      </c>
      <c r="R26" s="204">
        <f>[89]일반사항!$D$27</f>
        <v>7.3249999999999993</v>
      </c>
      <c r="S26" s="203">
        <f>[89]BOD!$K$27</f>
        <v>127.50000000000001</v>
      </c>
      <c r="T26" s="203">
        <f>[89]TOC!$H$29</f>
        <v>65.462295249031996</v>
      </c>
      <c r="U26" s="203">
        <f>[89]SS!$K$29</f>
        <v>130.00000000000017</v>
      </c>
      <c r="V26" s="205">
        <f>[89]TN!$H$29</f>
        <v>45.190799999999996</v>
      </c>
      <c r="W26" s="205">
        <f>[89]TP!$H$29</f>
        <v>4.1604000000000001</v>
      </c>
      <c r="X26" s="257">
        <f>[89]총대장균!$J$29</f>
        <v>180000</v>
      </c>
      <c r="Y26" s="239">
        <f>'[89]TS,VS,함수율'!$I$31</f>
        <v>0</v>
      </c>
      <c r="Z26" s="206">
        <f>'[89]TS,VS,함수율'!$K$31</f>
        <v>0</v>
      </c>
      <c r="AA26" s="126">
        <f t="shared" si="370"/>
        <v>0</v>
      </c>
      <c r="AB26" s="239">
        <f>'[89]TS,VS,함수율'!$I$35</f>
        <v>0</v>
      </c>
      <c r="AC26" s="206">
        <f>'[89]TS,VS,함수율'!$K$35</f>
        <v>0</v>
      </c>
      <c r="AD26" s="126">
        <f t="shared" si="371"/>
        <v>0</v>
      </c>
      <c r="AE26" s="231">
        <f>[89]일반사항!$C$28</f>
        <v>0</v>
      </c>
      <c r="AF26" s="204">
        <f>[89]일반사항!$D$28</f>
        <v>0</v>
      </c>
      <c r="AG26" s="203">
        <f>[89]BOD!$K$28</f>
        <v>75.400000000000006</v>
      </c>
      <c r="AH26" s="203">
        <f>[89]TOC!$H$30</f>
        <v>0</v>
      </c>
      <c r="AI26" s="203">
        <f>[89]SS!$K$30</f>
        <v>0</v>
      </c>
      <c r="AJ26" s="205">
        <f>[89]TN!$H$30</f>
        <v>0</v>
      </c>
      <c r="AK26" s="205">
        <f>[89]TP!$H$30</f>
        <v>0</v>
      </c>
      <c r="AL26" s="257">
        <f>[89]총대장균!$J$30</f>
        <v>0</v>
      </c>
      <c r="AM26" s="231">
        <f>[89]일반사항!$C$29</f>
        <v>0</v>
      </c>
      <c r="AN26" s="204">
        <f>[89]일반사항!$D$29</f>
        <v>0</v>
      </c>
      <c r="AO26" s="203">
        <f>[89]BOD!$K$29</f>
        <v>7.455000000000001</v>
      </c>
      <c r="AP26" s="203">
        <f>[89]TOC!$H$31</f>
        <v>0</v>
      </c>
      <c r="AQ26" s="203">
        <f>[89]SS!$K$31</f>
        <v>0</v>
      </c>
      <c r="AR26" s="205">
        <f>[89]TN!$H$31</f>
        <v>0</v>
      </c>
      <c r="AS26" s="205">
        <f>[89]TP!$H$31</f>
        <v>0</v>
      </c>
      <c r="AT26" s="257">
        <f>[89]총대장균!$J$31</f>
        <v>0</v>
      </c>
      <c r="AU26" s="233">
        <f>[89]일반사항!$H$29</f>
        <v>0</v>
      </c>
      <c r="AV26" s="207">
        <f>[89]일반사항!$I$29</f>
        <v>0</v>
      </c>
      <c r="AW26" s="260">
        <f>[89]일반사항!$K$29</f>
        <v>-0.03</v>
      </c>
      <c r="AX26" s="239">
        <f>'[89]TS,VS,함수율'!$I$32</f>
        <v>0</v>
      </c>
      <c r="AY26" s="206">
        <f>'[89]TS,VS,함수율'!$K$32</f>
        <v>0</v>
      </c>
      <c r="AZ26" s="126">
        <f t="shared" si="372"/>
        <v>0</v>
      </c>
      <c r="BA26" s="231">
        <f>[89]일반사항!$C$30</f>
        <v>0</v>
      </c>
      <c r="BB26" s="204">
        <f>[89]일반사항!$D$30</f>
        <v>0</v>
      </c>
      <c r="BC26" s="203">
        <f>[89]BOD!$K$30</f>
        <v>158.62499999999997</v>
      </c>
      <c r="BD26" s="203">
        <f>[89]TOC!$H$32</f>
        <v>0</v>
      </c>
      <c r="BE26" s="203">
        <f>[89]SS!$K$32</f>
        <v>0</v>
      </c>
      <c r="BF26" s="205">
        <f>[89]TN!$H$32</f>
        <v>0</v>
      </c>
      <c r="BG26" s="205">
        <f>[89]TP!$H$32</f>
        <v>0</v>
      </c>
      <c r="BH26" s="257">
        <f>[89]총대장균!$J$32</f>
        <v>0</v>
      </c>
      <c r="BI26" s="231">
        <f>[89]일반사항!$C$31</f>
        <v>0</v>
      </c>
      <c r="BJ26" s="204">
        <f>[89]일반사항!$D$31</f>
        <v>0</v>
      </c>
      <c r="BK26" s="203">
        <f>[89]BOD!$K$31</f>
        <v>8.8049999999999997</v>
      </c>
      <c r="BL26" s="203">
        <f>[89]TOC!$H$33</f>
        <v>0</v>
      </c>
      <c r="BM26" s="203">
        <f>[89]SS!$K$33</f>
        <v>0</v>
      </c>
      <c r="BN26" s="205">
        <f>[89]TN!$H$33</f>
        <v>0</v>
      </c>
      <c r="BO26" s="205">
        <f>[89]TP!$H$33</f>
        <v>0</v>
      </c>
      <c r="BP26" s="257">
        <f>[89]총대장균!$J$33</f>
        <v>0</v>
      </c>
      <c r="BQ26" s="233">
        <f>[89]일반사항!$H$31</f>
        <v>0</v>
      </c>
      <c r="BR26" s="207">
        <f>[89]일반사항!$I$31</f>
        <v>0</v>
      </c>
      <c r="BS26" s="260">
        <f>[89]일반사항!$K$31</f>
        <v>-7.0000000000000007E-2</v>
      </c>
      <c r="BT26" s="239">
        <f>'[89]TS,VS,함수율'!$I$33</f>
        <v>0</v>
      </c>
      <c r="BU26" s="206">
        <f>'[89]TS,VS,함수율'!$K$33</f>
        <v>0</v>
      </c>
      <c r="BV26" s="126">
        <f t="shared" si="373"/>
        <v>0</v>
      </c>
      <c r="BW26" s="231">
        <f>[89]일반사항!$C$32</f>
        <v>0</v>
      </c>
      <c r="BX26" s="204">
        <f>[89]일반사항!$D$32</f>
        <v>0</v>
      </c>
      <c r="BY26" s="203">
        <f>[89]BOD!$K$32</f>
        <v>5.16</v>
      </c>
      <c r="BZ26" s="203">
        <f>[89]TOC!$H$34</f>
        <v>0</v>
      </c>
      <c r="CA26" s="203">
        <f>[89]SS!$K$34</f>
        <v>0</v>
      </c>
      <c r="CB26" s="205">
        <f>[89]TN!$H$34</f>
        <v>0</v>
      </c>
      <c r="CC26" s="205">
        <f>[89]TP!$H$34</f>
        <v>0</v>
      </c>
      <c r="CD26" s="257">
        <f>[89]총대장균!$J$34</f>
        <v>0</v>
      </c>
      <c r="CE26" s="231">
        <f>[89]일반사항!$C$33</f>
        <v>0</v>
      </c>
      <c r="CF26" s="204">
        <f>[89]일반사항!$D$33</f>
        <v>0</v>
      </c>
      <c r="CG26" s="203">
        <f>[89]BOD!$K$33</f>
        <v>1.2599999999999998</v>
      </c>
      <c r="CH26" s="203">
        <f>[89]TOC!$H$35</f>
        <v>0</v>
      </c>
      <c r="CI26" s="203">
        <f>[89]SS!$K$35</f>
        <v>0</v>
      </c>
      <c r="CJ26" s="205">
        <f>[89]TN!$H$35</f>
        <v>0</v>
      </c>
      <c r="CK26" s="205">
        <f>[89]TP!$H$35</f>
        <v>0</v>
      </c>
      <c r="CL26" s="257">
        <f>[89]총대장균!$J$35</f>
        <v>0</v>
      </c>
      <c r="CM26" s="233">
        <f>[89]일반사항!$H$33</f>
        <v>0</v>
      </c>
      <c r="CN26" s="207">
        <f>[89]일반사항!$I$33</f>
        <v>0</v>
      </c>
      <c r="CO26" s="260">
        <f>[89]일반사항!$K$33</f>
        <v>-0.01</v>
      </c>
      <c r="CP26" s="239">
        <f>'[89]TS,VS,함수율'!$I$34</f>
        <v>0</v>
      </c>
      <c r="CQ26" s="206">
        <f>'[89]TS,VS,함수율'!$K$34</f>
        <v>0</v>
      </c>
      <c r="CR26" s="126">
        <f t="shared" si="374"/>
        <v>0</v>
      </c>
      <c r="CS26" s="231">
        <f>[89]일반사항!$C$34</f>
        <v>9.6</v>
      </c>
      <c r="CT26" s="204">
        <f>[89]일반사항!$D$34</f>
        <v>6.7949999999999999</v>
      </c>
      <c r="CU26" s="203">
        <f>[89]BOD!$K$34</f>
        <v>1.1799999999999997</v>
      </c>
      <c r="CV26" s="203">
        <f>[89]TOC!$H$36</f>
        <v>4.5333762904799997</v>
      </c>
      <c r="CW26" s="203">
        <f>[89]SS!$K$36</f>
        <v>3.2</v>
      </c>
      <c r="CX26" s="205">
        <f>[89]TN!$H$36</f>
        <v>7.9359999999999999</v>
      </c>
      <c r="CY26" s="205">
        <f>[89]TP!$H$36</f>
        <v>0.11899999999999999</v>
      </c>
      <c r="CZ26" s="257">
        <f>[89]총대장균!$J$36</f>
        <v>0.5</v>
      </c>
      <c r="DA26" s="233">
        <f>[89]일반사항!$H$34</f>
        <v>1.5872000000000002</v>
      </c>
      <c r="DB26" s="207">
        <f>[89]일반사항!$I$34</f>
        <v>6.3488000000000007</v>
      </c>
      <c r="DC26" s="260">
        <f>[89]일반사항!$K$34</f>
        <v>0.109</v>
      </c>
      <c r="DD26" s="242">
        <f>(AG26*('수질 DATA관리'!L26-'수질 DATA관리'!J26))/3120/1000</f>
        <v>0.14631708333333335</v>
      </c>
      <c r="DE26" s="209">
        <f>IF((DQ26=0),0,(AG26*('수질 DATA관리'!L26-'수질 DATA관리'!J26))/DQ26/3120)</f>
        <v>0</v>
      </c>
      <c r="DF26" s="208">
        <f t="shared" si="375"/>
        <v>0</v>
      </c>
      <c r="DG26" s="207">
        <f t="shared" si="376"/>
        <v>0</v>
      </c>
      <c r="DH26" s="207">
        <f>(3120/('수질 DATA관리'!L26-'수질 DATA관리'!J26))*24</f>
        <v>12.367660417871004</v>
      </c>
      <c r="DI26" s="207">
        <f>(3120*DQ26)/('수질 DATA관리'!Q26*'수질 DATA관리'!S26)/10000</f>
        <v>0</v>
      </c>
      <c r="DJ26" s="207">
        <f>('수질 DATA관리'!R26/('수질 DATA관리'!L26-'수질 DATA관리'!J26))*100</f>
        <v>66.884135766785036</v>
      </c>
      <c r="DK26" s="261" t="str">
        <f>[89]일반사항!$G$49</f>
        <v>Acineta외 다수</v>
      </c>
      <c r="DL26" s="243">
        <f>[89]일반사항!$C$49</f>
        <v>0</v>
      </c>
      <c r="DM26" s="210">
        <f>[89]일반사항!$D$49</f>
        <v>0</v>
      </c>
      <c r="DN26" s="210">
        <f>[89]일반사항!$E$49</f>
        <v>0</v>
      </c>
      <c r="DO26" s="210">
        <f>[89]일반사항!$F$49</f>
        <v>0</v>
      </c>
      <c r="DP26" s="13" t="e">
        <f t="shared" si="377"/>
        <v>#DIV/0!</v>
      </c>
      <c r="DQ26" s="206">
        <f>[89]SS!$K$61</f>
        <v>0</v>
      </c>
      <c r="DR26" s="206">
        <f>'[89]TS,VS,함수율'!$K$61</f>
        <v>0</v>
      </c>
      <c r="DS26" s="126">
        <f t="shared" si="378"/>
        <v>0</v>
      </c>
      <c r="DT26" s="243">
        <f>'[67]1'!$O$45</f>
        <v>0</v>
      </c>
      <c r="DU26" s="211">
        <f>'[67]1'!$O$46</f>
        <v>0</v>
      </c>
      <c r="DV26" s="210">
        <f>'[67]1'!$O$47</f>
        <v>0</v>
      </c>
      <c r="DW26" s="210">
        <f>'[67]1'!$O$48</f>
        <v>0</v>
      </c>
      <c r="DX26" s="13" t="e">
        <f t="shared" si="379"/>
        <v>#DIV/0!</v>
      </c>
      <c r="DY26" s="206">
        <f>'[67]1'!$O$53</f>
        <v>0</v>
      </c>
      <c r="DZ26" s="206">
        <f>'[67]1'!$O$54</f>
        <v>0</v>
      </c>
      <c r="EA26" s="93">
        <f t="shared" si="380"/>
        <v>0</v>
      </c>
      <c r="EB26" s="210">
        <f>'[67]1'!$P$45</f>
        <v>0</v>
      </c>
      <c r="EC26" s="211">
        <f>'[67]1'!$P$46</f>
        <v>0</v>
      </c>
      <c r="ED26" s="210">
        <f>'[67]1'!$P$47</f>
        <v>0</v>
      </c>
      <c r="EE26" s="210">
        <f>'[67]1'!$P$48</f>
        <v>0</v>
      </c>
      <c r="EF26" s="13" t="e">
        <f t="shared" si="381"/>
        <v>#DIV/0!</v>
      </c>
      <c r="EG26" s="206">
        <f>'[67]1'!$P$53</f>
        <v>0</v>
      </c>
      <c r="EH26" s="206">
        <f>'[67]1'!$P$54</f>
        <v>0</v>
      </c>
      <c r="EI26" s="93">
        <f t="shared" si="382"/>
        <v>0</v>
      </c>
      <c r="EJ26" s="174">
        <f>(BC26*'수질 DATA관리'!J26)/1980/1000</f>
        <v>0.10122357954545452</v>
      </c>
      <c r="EK26" s="173" t="e">
        <f>(BC26*'수질 DATA관리'!J26)/1980/EV26</f>
        <v>#DIV/0!</v>
      </c>
      <c r="EL26" s="174" t="e">
        <f t="shared" si="383"/>
        <v>#DIV/0!</v>
      </c>
      <c r="EM26" s="175" t="e">
        <f t="shared" si="384"/>
        <v>#DIV/0!</v>
      </c>
      <c r="EN26" s="175">
        <f>(1980/'수질 DATA관리'!J26*24)</f>
        <v>37.609814008705975</v>
      </c>
      <c r="EO26" s="175">
        <f>(1980*EV26)/('수질 DATA관리'!Y26*'수질 DATA관리'!AA26)/10000</f>
        <v>0</v>
      </c>
      <c r="EP26" s="261" t="str">
        <f>[89]일반사항!$G$50</f>
        <v>Vorticella외 다수</v>
      </c>
      <c r="EQ26" s="243">
        <f>[89]일반사항!$C$50</f>
        <v>0</v>
      </c>
      <c r="ER26" s="211">
        <f>[89]일반사항!$D$50</f>
        <v>0</v>
      </c>
      <c r="ES26" s="210">
        <f>[89]일반사항!$E$50</f>
        <v>0</v>
      </c>
      <c r="ET26" s="210">
        <f>[89]일반사항!$F$50</f>
        <v>0</v>
      </c>
      <c r="EU26" s="13" t="e">
        <f t="shared" si="385"/>
        <v>#DIV/0!</v>
      </c>
      <c r="EV26" s="206">
        <f>[89]SS!$K$62</f>
        <v>0</v>
      </c>
      <c r="EW26" s="206">
        <f>'[89]TS,VS,함수율'!$K$62</f>
        <v>0</v>
      </c>
      <c r="EX26" s="126">
        <f t="shared" si="386"/>
        <v>0</v>
      </c>
      <c r="EY26" s="231">
        <f>[89]일반사항!$C$35</f>
        <v>0</v>
      </c>
      <c r="EZ26" s="204">
        <f>[89]일반사항!$D$35</f>
        <v>0</v>
      </c>
      <c r="FA26" s="203">
        <f>[89]BOD!$K$35</f>
        <v>0</v>
      </c>
      <c r="FB26" s="203">
        <f>[89]TOC!$H$37</f>
        <v>0</v>
      </c>
      <c r="FC26" s="203">
        <f>'[89]TS,VS,함수율'!$I$36</f>
        <v>0</v>
      </c>
      <c r="FD26" s="205">
        <f>[89]TN!$H$37</f>
        <v>0</v>
      </c>
      <c r="FE26" s="205">
        <f>[89]TP!$H$37</f>
        <v>0</v>
      </c>
      <c r="FF26" s="257">
        <f>[89]총대장균!$J$37</f>
        <v>0</v>
      </c>
      <c r="FG26" s="231">
        <f>[89]일반사항!$C$36</f>
        <v>0</v>
      </c>
      <c r="FH26" s="204">
        <f>[89]일반사항!$D$36</f>
        <v>0</v>
      </c>
      <c r="FI26" s="203">
        <f>[89]BOD!$K$36</f>
        <v>0</v>
      </c>
      <c r="FJ26" s="203">
        <f>[89]TOC!$H$38</f>
        <v>0</v>
      </c>
      <c r="FK26" s="203">
        <f>'[89]TS,VS,함수율'!$I$37</f>
        <v>0</v>
      </c>
      <c r="FL26" s="205">
        <f>[89]TN!$H$38</f>
        <v>0</v>
      </c>
      <c r="FM26" s="205">
        <f>[89]TP!$H$38</f>
        <v>0</v>
      </c>
      <c r="FN26" s="257">
        <f>[89]총대장균!$J$38</f>
        <v>0</v>
      </c>
      <c r="FO26" s="231">
        <f>[89]일반사항!$C$37</f>
        <v>0</v>
      </c>
      <c r="FP26" s="204">
        <f>[89]일반사항!$D$37</f>
        <v>0</v>
      </c>
      <c r="FQ26" s="203">
        <f>[89]BOD!$K$37</f>
        <v>0</v>
      </c>
      <c r="FR26" s="203">
        <f>[89]TOC!$H$39</f>
        <v>0</v>
      </c>
      <c r="FS26" s="203">
        <f>[89]SS!$K$39</f>
        <v>0</v>
      </c>
      <c r="FT26" s="205">
        <f>[89]TN!$H$39</f>
        <v>0</v>
      </c>
      <c r="FU26" s="205">
        <f>[89]TP!$H$39</f>
        <v>0</v>
      </c>
      <c r="FV26" s="257">
        <f>[89]총대장균!$J$39</f>
        <v>0</v>
      </c>
      <c r="FW26" s="231">
        <f>[89]BOD!$K$38</f>
        <v>0</v>
      </c>
      <c r="FX26" s="203">
        <f>[89]TOC!$H$40</f>
        <v>0</v>
      </c>
      <c r="FY26" s="203">
        <f>[89]SS!$K$40</f>
        <v>0</v>
      </c>
      <c r="FZ26" s="205">
        <f>[89]TN!$H$40</f>
        <v>0</v>
      </c>
      <c r="GA26" s="287">
        <f>[89]TP!$H$40</f>
        <v>0</v>
      </c>
      <c r="GB26" s="293">
        <f>'[89]TS,VS,함수율'!$I$28</f>
        <v>0</v>
      </c>
      <c r="GC26" s="239">
        <f>'[89]TS,VS,함수율'!$K$28</f>
        <v>0</v>
      </c>
      <c r="GD26" s="93">
        <f t="shared" si="387"/>
        <v>0</v>
      </c>
      <c r="GE26" s="206">
        <f>'[89]TS,VS,함수율'!$I$29</f>
        <v>0</v>
      </c>
      <c r="GF26" s="206">
        <f>'[89]TS,VS,함수율'!$K$29</f>
        <v>0</v>
      </c>
      <c r="GG26" s="126">
        <f t="shared" si="388"/>
        <v>0</v>
      </c>
      <c r="GH26" s="231">
        <f>[89]BOD!$K$39</f>
        <v>0</v>
      </c>
      <c r="GI26" s="203">
        <f>[89]TOC!$H$41</f>
        <v>0</v>
      </c>
      <c r="GJ26" s="203">
        <f>[89]SS!$K$41</f>
        <v>0</v>
      </c>
      <c r="GK26" s="205">
        <f>[89]TN!$H$41</f>
        <v>0</v>
      </c>
      <c r="GL26" s="263">
        <f>[89]TP!$H$41</f>
        <v>0</v>
      </c>
      <c r="GM26" s="239">
        <f>'[89]TS,VS,함수율'!$I$30</f>
        <v>0</v>
      </c>
      <c r="GN26" s="206">
        <f>'[89]TS,VS,함수율'!$K$30</f>
        <v>0</v>
      </c>
      <c r="GO26" s="93">
        <f t="shared" si="389"/>
        <v>0</v>
      </c>
      <c r="GP26" s="252">
        <f>'[89]TS,VS,함수율'!$I$69</f>
        <v>0</v>
      </c>
      <c r="GQ26" s="231">
        <f>[89]일반사항!$C$40</f>
        <v>0</v>
      </c>
      <c r="GR26" s="204">
        <f>[89]일반사항!$D$40</f>
        <v>0</v>
      </c>
      <c r="GS26" s="203">
        <f>[89]BOD!$K$40</f>
        <v>0</v>
      </c>
      <c r="GT26" s="203">
        <f>[89]TOC!$H$42</f>
        <v>0</v>
      </c>
      <c r="GU26" s="203">
        <f>[89]SS!$K$42</f>
        <v>0</v>
      </c>
      <c r="GV26" s="205">
        <f>[89]TN!$H$42</f>
        <v>0</v>
      </c>
      <c r="GW26" s="205">
        <f>[89]TP!$H$42</f>
        <v>0</v>
      </c>
      <c r="GX26" s="257">
        <f>[89]총대장균!$J$42</f>
        <v>0</v>
      </c>
      <c r="GY26" s="231">
        <f>[89]일반사항!$C$41</f>
        <v>0</v>
      </c>
      <c r="GZ26" s="204">
        <f>[89]일반사항!$D$41</f>
        <v>0</v>
      </c>
      <c r="HA26" s="203">
        <f>[89]BOD!$K$41</f>
        <v>0</v>
      </c>
      <c r="HB26" s="203">
        <f>[89]TOC!$H$43</f>
        <v>0</v>
      </c>
      <c r="HC26" s="203">
        <f>[89]SS!$K$43</f>
        <v>0</v>
      </c>
      <c r="HD26" s="205">
        <f>[89]TN!$H$43</f>
        <v>0</v>
      </c>
      <c r="HE26" s="205">
        <f>[89]TP!$H$43</f>
        <v>0</v>
      </c>
      <c r="HF26" s="257">
        <f>[89]총대장균!$J$43</f>
        <v>0</v>
      </c>
      <c r="HG26" s="231">
        <f>[89]일반사항!$C$48</f>
        <v>0</v>
      </c>
      <c r="HH26" s="204">
        <f>[89]일반사항!$D$48</f>
        <v>0</v>
      </c>
      <c r="HI26" s="203">
        <f>[89]BOD!$K$48</f>
        <v>0</v>
      </c>
      <c r="HJ26" s="203">
        <f>[89]TOC!$H$50</f>
        <v>0</v>
      </c>
      <c r="HK26" s="203">
        <f>[89]SS!$K$50</f>
        <v>0</v>
      </c>
      <c r="HL26" s="205">
        <f>[89]TN!$H$50</f>
        <v>0</v>
      </c>
      <c r="HM26" s="205">
        <f>[89]TP!$H$50</f>
        <v>0</v>
      </c>
      <c r="HN26" s="257">
        <f>[89]총대장균!$J$50</f>
        <v>0</v>
      </c>
      <c r="HO26" s="231">
        <f>[89]일반사항!$C$42</f>
        <v>0</v>
      </c>
      <c r="HP26" s="204">
        <f>[89]일반사항!$D$42</f>
        <v>0</v>
      </c>
      <c r="HQ26" s="203">
        <f>[89]BOD!$K$42</f>
        <v>0</v>
      </c>
      <c r="HR26" s="203">
        <f>[89]TOC!$H$44</f>
        <v>0</v>
      </c>
      <c r="HS26" s="203">
        <f>[89]SS!$K$44</f>
        <v>0</v>
      </c>
      <c r="HT26" s="205">
        <f>[89]TN!$H$44</f>
        <v>0</v>
      </c>
      <c r="HU26" s="205">
        <f>[89]TP!$H$44</f>
        <v>0</v>
      </c>
      <c r="HV26" s="257">
        <f>[89]총대장균!$J$44</f>
        <v>0</v>
      </c>
      <c r="HW26" s="231">
        <f>[89]일반사항!$K$47</f>
        <v>0</v>
      </c>
      <c r="HX26" s="204">
        <f>[89]일반사항!$K$47</f>
        <v>0</v>
      </c>
      <c r="HY26" s="203">
        <f>[89]BOD!$K$47</f>
        <v>0</v>
      </c>
      <c r="HZ26" s="203">
        <f>[89]TOC!$H$49</f>
        <v>0</v>
      </c>
      <c r="IA26" s="203">
        <f>[89]SS!$K$49</f>
        <v>0</v>
      </c>
      <c r="IB26" s="205">
        <f>[89]TN!$H$49</f>
        <v>0</v>
      </c>
      <c r="IC26" s="205">
        <f>[89]TP!$H$49</f>
        <v>0</v>
      </c>
      <c r="ID26" s="257">
        <f>[89]총대장균!$J$49</f>
        <v>0</v>
      </c>
      <c r="IE26" s="231">
        <f>[89]일반사항!$C$43</f>
        <v>0</v>
      </c>
      <c r="IF26" s="204">
        <f>[89]일반사항!$D$43</f>
        <v>0</v>
      </c>
      <c r="IG26" s="203">
        <f>[89]BOD!$K$43</f>
        <v>0</v>
      </c>
      <c r="IH26" s="203">
        <f>[89]TOC!$H$45</f>
        <v>0</v>
      </c>
      <c r="II26" s="203">
        <f>[89]SS!$K$45</f>
        <v>0</v>
      </c>
      <c r="IJ26" s="205">
        <f>[89]TN!$H$45</f>
        <v>0</v>
      </c>
      <c r="IK26" s="205">
        <f>[89]TP!$H$45</f>
        <v>0</v>
      </c>
      <c r="IL26" s="257">
        <f>[89]총대장균!$J$45</f>
        <v>0</v>
      </c>
      <c r="IM26" s="231">
        <f>[89]일반사항!$C$44</f>
        <v>0</v>
      </c>
      <c r="IN26" s="204">
        <f>[89]일반사항!$D$44</f>
        <v>0</v>
      </c>
      <c r="IO26" s="203">
        <f>[89]BOD!$K$44</f>
        <v>0</v>
      </c>
      <c r="IP26" s="203">
        <f>[89]TOC!$H$46</f>
        <v>0</v>
      </c>
      <c r="IQ26" s="203">
        <f>[89]SS!$K$46</f>
        <v>0</v>
      </c>
      <c r="IR26" s="205">
        <f>[89]TN!$H$46</f>
        <v>0</v>
      </c>
      <c r="IS26" s="205">
        <f>[89]TP!$H$46</f>
        <v>0</v>
      </c>
      <c r="IT26" s="257">
        <f>[89]총대장균!$J$46</f>
        <v>0</v>
      </c>
      <c r="IU26" s="231">
        <f>[89]일반사항!$C$45</f>
        <v>0</v>
      </c>
      <c r="IV26" s="204">
        <f>[89]일반사항!$D$45</f>
        <v>0</v>
      </c>
      <c r="IW26" s="203">
        <f>[89]BOD!$K$45</f>
        <v>0</v>
      </c>
      <c r="IX26" s="203">
        <f>[89]TOC!$H$47</f>
        <v>0</v>
      </c>
      <c r="IY26" s="203">
        <f>[89]SS!$K$47</f>
        <v>0</v>
      </c>
      <c r="IZ26" s="205">
        <f>[89]TN!$H$47</f>
        <v>0</v>
      </c>
      <c r="JA26" s="205">
        <f>[89]TP!$H$47</f>
        <v>0</v>
      </c>
      <c r="JB26" s="257">
        <f>[89]총대장균!$J$47</f>
        <v>0</v>
      </c>
      <c r="JC26" s="231">
        <f>[89]일반사항!$C$46</f>
        <v>0</v>
      </c>
      <c r="JD26" s="204">
        <f>[89]일반사항!$D$46</f>
        <v>0</v>
      </c>
      <c r="JE26" s="203">
        <f>[89]BOD!$K$46</f>
        <v>0</v>
      </c>
      <c r="JF26" s="203">
        <f>[89]TOC!$H$48</f>
        <v>0</v>
      </c>
      <c r="JG26" s="203">
        <f>[89]SS!$K$48</f>
        <v>0</v>
      </c>
      <c r="JH26" s="205">
        <f>[89]TN!$H$48</f>
        <v>0</v>
      </c>
      <c r="JI26" s="205">
        <f>[89]TP!$H$48</f>
        <v>0</v>
      </c>
      <c r="JJ26" s="257">
        <f>[89]총대장균!$J$48</f>
        <v>0</v>
      </c>
      <c r="JK26" s="595"/>
      <c r="JL26" s="131">
        <f>[89]일반사항!$C$52</f>
        <v>0</v>
      </c>
      <c r="JM26" s="644">
        <f>[89]일반사항!$D$52</f>
        <v>0</v>
      </c>
      <c r="JN26" s="131">
        <f>[89]BOD!$K$49</f>
        <v>104.24999999999997</v>
      </c>
      <c r="JO26" s="131">
        <f>[89]TOC!$H$51</f>
        <v>0</v>
      </c>
      <c r="JP26" s="131">
        <f>[89]SS!$K$51</f>
        <v>0</v>
      </c>
      <c r="JQ26" s="131">
        <f>[89]TN!$H$51</f>
        <v>0</v>
      </c>
      <c r="JR26" s="131">
        <f>[89]TP!$H$51</f>
        <v>0</v>
      </c>
      <c r="JS26" s="131">
        <f>[89]총대장균!$J$51</f>
        <v>0</v>
      </c>
      <c r="JT26" s="645">
        <f>[89]일반사항!$H$52</f>
        <v>0</v>
      </c>
      <c r="JU26" s="645">
        <f>[89]일반사항!$I$52</f>
        <v>0</v>
      </c>
      <c r="JV26" s="644">
        <f>[89]일반사항!$K$52</f>
        <v>-0.5</v>
      </c>
      <c r="JW26" s="131">
        <f>[89]일반사항!$C$53</f>
        <v>0</v>
      </c>
      <c r="JX26" s="644">
        <f>[89]일반사항!$D$53</f>
        <v>0</v>
      </c>
      <c r="JY26" s="131">
        <f>[89]BOD!$K$50</f>
        <v>0.96000000000000085</v>
      </c>
      <c r="JZ26" s="131">
        <f>[89]TOC!$H$52</f>
        <v>0</v>
      </c>
      <c r="KA26" s="131">
        <f>[89]SS!$K$52</f>
        <v>0</v>
      </c>
      <c r="KB26" s="131">
        <f>[89]TN!$H$52</f>
        <v>0</v>
      </c>
      <c r="KC26" s="131">
        <f>[89]TP!$H$52</f>
        <v>0</v>
      </c>
      <c r="KD26" s="131">
        <f>[89]총대장균!$J$52</f>
        <v>0</v>
      </c>
      <c r="KE26" s="645">
        <f>[89]일반사항!$H$53</f>
        <v>0</v>
      </c>
      <c r="KF26" s="645">
        <f>[89]일반사항!$I$53</f>
        <v>0</v>
      </c>
      <c r="KG26" s="644">
        <f>[89]일반사항!$K$53</f>
        <v>-0.01</v>
      </c>
      <c r="KH26" s="645">
        <f>[89]일반사항!$C$54</f>
        <v>0</v>
      </c>
      <c r="KI26" s="645">
        <f>[89]일반사항!$D$54</f>
        <v>0</v>
      </c>
      <c r="KJ26" s="131">
        <f>[89]BOD!$K$51</f>
        <v>0.63000000000000078</v>
      </c>
      <c r="KK26" s="131">
        <f>[89]TOC!$H$53</f>
        <v>0</v>
      </c>
      <c r="KL26" s="131">
        <f>[89]SS!$K$53</f>
        <v>0</v>
      </c>
      <c r="KM26" s="131">
        <f>[89]TN!$H$53</f>
        <v>0</v>
      </c>
      <c r="KN26" s="131">
        <f>[89]TP!$H$53</f>
        <v>0</v>
      </c>
      <c r="KO26" s="131">
        <f>[89]총대장균!$J$53</f>
        <v>0</v>
      </c>
      <c r="KP26" s="645">
        <f>[89]일반사항!$H$54</f>
        <v>0</v>
      </c>
      <c r="KQ26" s="645">
        <f>[89]일반사항!$I$54</f>
        <v>0</v>
      </c>
      <c r="KR26" s="644">
        <f>[89]일반사항!$K$54</f>
        <v>-0.01</v>
      </c>
      <c r="KS26" s="131">
        <f>'[89]TS,VS,함수율'!$I$39</f>
        <v>0</v>
      </c>
      <c r="KT26" s="131">
        <f>'[89]TS,VS,함수율'!$K$39</f>
        <v>0</v>
      </c>
      <c r="KU26" s="93">
        <f t="shared" si="390"/>
        <v>0</v>
      </c>
      <c r="KV26" s="131">
        <f t="shared" si="391"/>
        <v>0</v>
      </c>
      <c r="KW26" s="131">
        <f t="shared" si="392"/>
        <v>0</v>
      </c>
      <c r="KX26" s="131">
        <f t="shared" si="393"/>
        <v>0</v>
      </c>
      <c r="KY26" s="131">
        <f>[89]BOD!$K$52</f>
        <v>0</v>
      </c>
      <c r="KZ26" s="131">
        <f>[89]TOC!$H$54</f>
        <v>0</v>
      </c>
      <c r="LA26" s="131">
        <f>[89]SS!$K$54</f>
        <v>0</v>
      </c>
      <c r="LB26" s="131">
        <f>[89]TN!$H$54</f>
        <v>0</v>
      </c>
      <c r="LC26" s="131">
        <f>[89]TP!$H$54</f>
        <v>0</v>
      </c>
      <c r="LD26" s="131">
        <f>'[89]TS,VS,함수율'!$I$38</f>
        <v>0</v>
      </c>
      <c r="LE26" s="131">
        <f>'[89]TS,VS,함수율'!$K$38</f>
        <v>0</v>
      </c>
      <c r="LF26" s="667">
        <f t="shared" si="394"/>
        <v>0</v>
      </c>
      <c r="LG26" s="666">
        <f>'[89]TS,VS,함수율'!$I$70</f>
        <v>0</v>
      </c>
      <c r="LH26" s="131">
        <f>[89]일반사항!$C$51</f>
        <v>0</v>
      </c>
      <c r="LI26" s="644">
        <f>[89]일반사항!$D$51</f>
        <v>0</v>
      </c>
      <c r="LJ26" s="131">
        <f>[89]일반사항!$E$51</f>
        <v>0</v>
      </c>
      <c r="LM26" s="666">
        <f>[89]SS!$K$63</f>
        <v>0</v>
      </c>
      <c r="LN26" s="131">
        <f>'[89]TS,VS,함수율'!$K$63</f>
        <v>0</v>
      </c>
      <c r="LO26" s="93">
        <f t="shared" si="395"/>
        <v>0</v>
      </c>
      <c r="LP26" s="131">
        <f>(JL26*'수질 DATA관리'!AP26)/1315.6/1000</f>
        <v>0</v>
      </c>
      <c r="LQ26" s="209">
        <f>IF((LM26=0),0,(JN26*'수질 DATA관리'!AP26)/LM26/1315.6)</f>
        <v>0</v>
      </c>
      <c r="LR26" s="131" t="e">
        <f t="shared" si="396"/>
        <v>#DIV/0!</v>
      </c>
      <c r="LS26" s="131" t="e">
        <f t="shared" si="397"/>
        <v>#DIV/0!</v>
      </c>
      <c r="LT26" s="645">
        <f>(1315.6/'수질 DATA관리'!AP26)*24</f>
        <v>17.0580226904376</v>
      </c>
      <c r="LU26" s="645" t="str">
        <f>IFERROR((1315.6*LM26)/('수질 DATA관리'!BD26*LM26),"-")</f>
        <v>-</v>
      </c>
      <c r="LV26" s="644">
        <f>('수질 DATA관리'!AY26+'수질 DATA관리'!AZ26)/'수질 DATA관리'!AP26</f>
        <v>1.4294975688816856</v>
      </c>
      <c r="LW26" s="131" t="str">
        <f>[89]일반사항!$G$51</f>
        <v>Tokophrya 외 소수</v>
      </c>
    </row>
    <row r="27" spans="1:335" s="131" customFormat="1" ht="18" customHeight="1">
      <c r="A27" s="200">
        <f>[90]일반사항!$B$4</f>
        <v>44220</v>
      </c>
      <c r="B27" s="201" t="str">
        <f>[90]일반사항!$C$6</f>
        <v>맑음</v>
      </c>
      <c r="C27" s="555"/>
      <c r="D27" s="202">
        <f>[90]일반사항!$E$6</f>
        <v>6</v>
      </c>
      <c r="E27" s="245">
        <f>[90]일반사항!$H$6</f>
        <v>0</v>
      </c>
      <c r="F27" s="231">
        <f>[90]일반사항!$C$26</f>
        <v>10.149999999999999</v>
      </c>
      <c r="G27" s="204">
        <f>[90]일반사항!$D$26</f>
        <v>7.42</v>
      </c>
      <c r="H27" s="203">
        <f>[90]BOD!$K$26</f>
        <v>187.125</v>
      </c>
      <c r="I27" s="203">
        <f>[90]TOC!$H$28</f>
        <v>140.54613293081599</v>
      </c>
      <c r="J27" s="203">
        <f>[90]SS!$K$28</f>
        <v>139.99999999999963</v>
      </c>
      <c r="K27" s="205">
        <f>[90]TN!$H$28</f>
        <v>52.98</v>
      </c>
      <c r="L27" s="205">
        <f>[90]TP!$H$28</f>
        <v>5.26464</v>
      </c>
      <c r="M27" s="270">
        <f>[90]총대장균!$J$28</f>
        <v>180000</v>
      </c>
      <c r="N27" s="272">
        <f>[90]일반사항!$H$26</f>
        <v>37.085999999999999</v>
      </c>
      <c r="O27" s="233">
        <f>[90]일반사항!$I$26</f>
        <v>2.649</v>
      </c>
      <c r="P27" s="252">
        <f>[90]일반사항!$K$26</f>
        <v>4.76464</v>
      </c>
      <c r="Q27" s="231">
        <f>[90]일반사항!$C$27</f>
        <v>10.050000000000001</v>
      </c>
      <c r="R27" s="204">
        <f>[90]일반사항!$D$27</f>
        <v>7.3100000000000005</v>
      </c>
      <c r="S27" s="203">
        <f>[90]BOD!$K$27</f>
        <v>177.37499999999997</v>
      </c>
      <c r="T27" s="203">
        <f>[90]TOC!$H$29</f>
        <v>59.601734970960003</v>
      </c>
      <c r="U27" s="203">
        <f>[90]SS!$K$29</f>
        <v>123.33333333333296</v>
      </c>
      <c r="V27" s="205">
        <f>[90]TN!$H$29</f>
        <v>50.067600000000013</v>
      </c>
      <c r="W27" s="205">
        <f>[90]TP!$H$29</f>
        <v>4.9624800000000002</v>
      </c>
      <c r="X27" s="257">
        <f>[90]총대장균!$J$29</f>
        <v>140000</v>
      </c>
      <c r="Y27" s="239">
        <f>'[90]TS,VS,함수율'!$I$31</f>
        <v>0</v>
      </c>
      <c r="Z27" s="206">
        <f>'[90]TS,VS,함수율'!$K$31</f>
        <v>0</v>
      </c>
      <c r="AA27" s="126">
        <f t="shared" si="370"/>
        <v>0</v>
      </c>
      <c r="AB27" s="239">
        <f>'[90]TS,VS,함수율'!$I$35</f>
        <v>0</v>
      </c>
      <c r="AC27" s="206">
        <f>'[90]TS,VS,함수율'!$K$35</f>
        <v>0</v>
      </c>
      <c r="AD27" s="126">
        <f t="shared" si="371"/>
        <v>0</v>
      </c>
      <c r="AE27" s="231">
        <f>[90]일반사항!$C$28</f>
        <v>0</v>
      </c>
      <c r="AF27" s="204">
        <f>[90]일반사항!$D$28</f>
        <v>0</v>
      </c>
      <c r="AG27" s="203">
        <f>[90]BOD!$K$28</f>
        <v>88.59999999999998</v>
      </c>
      <c r="AH27" s="203">
        <f>[90]TOC!$H$30</f>
        <v>0</v>
      </c>
      <c r="AI27" s="203">
        <f>[90]SS!$K$30</f>
        <v>0</v>
      </c>
      <c r="AJ27" s="205">
        <f>[90]TN!$H$30</f>
        <v>0</v>
      </c>
      <c r="AK27" s="205">
        <f>[90]TP!$H$30</f>
        <v>0</v>
      </c>
      <c r="AL27" s="257">
        <f>[90]총대장균!$J$30</f>
        <v>0</v>
      </c>
      <c r="AM27" s="231">
        <f>[90]일반사항!$C$29</f>
        <v>0</v>
      </c>
      <c r="AN27" s="204">
        <f>[90]일반사항!$D$29</f>
        <v>0</v>
      </c>
      <c r="AO27" s="203">
        <f>[90]BOD!$K$29</f>
        <v>6.044999999999999</v>
      </c>
      <c r="AP27" s="203">
        <f>[90]TOC!$H$31</f>
        <v>0</v>
      </c>
      <c r="AQ27" s="203">
        <f>[90]SS!$K$31</f>
        <v>0</v>
      </c>
      <c r="AR27" s="205">
        <f>[90]TN!$H$31</f>
        <v>0</v>
      </c>
      <c r="AS27" s="205">
        <f>[90]TP!$H$31</f>
        <v>0</v>
      </c>
      <c r="AT27" s="257">
        <f>[90]총대장균!$J$31</f>
        <v>0</v>
      </c>
      <c r="AU27" s="233">
        <f>[90]일반사항!$H$29</f>
        <v>0</v>
      </c>
      <c r="AV27" s="207">
        <f>[90]일반사항!$I$29</f>
        <v>0</v>
      </c>
      <c r="AW27" s="260">
        <f>[90]일반사항!$K$29</f>
        <v>-0.03</v>
      </c>
      <c r="AX27" s="239">
        <f>'[90]TS,VS,함수율'!$I$32</f>
        <v>0</v>
      </c>
      <c r="AY27" s="206">
        <f>'[90]TS,VS,함수율'!$K$32</f>
        <v>0</v>
      </c>
      <c r="AZ27" s="126">
        <f t="shared" si="372"/>
        <v>0</v>
      </c>
      <c r="BA27" s="231">
        <f>[90]일반사항!$C$30</f>
        <v>0</v>
      </c>
      <c r="BB27" s="204">
        <f>[90]일반사항!$D$30</f>
        <v>0</v>
      </c>
      <c r="BC27" s="203">
        <f>[90]BOD!$K$30</f>
        <v>171.75</v>
      </c>
      <c r="BD27" s="203">
        <f>[90]TOC!$H$32</f>
        <v>0</v>
      </c>
      <c r="BE27" s="203">
        <f>[90]SS!$K$32</f>
        <v>0</v>
      </c>
      <c r="BF27" s="205">
        <f>[90]TN!$H$32</f>
        <v>0</v>
      </c>
      <c r="BG27" s="205">
        <f>[90]TP!$H$32</f>
        <v>0</v>
      </c>
      <c r="BH27" s="257">
        <f>[90]총대장균!$J$32</f>
        <v>0</v>
      </c>
      <c r="BI27" s="231">
        <f>[90]일반사항!$C$31</f>
        <v>0</v>
      </c>
      <c r="BJ27" s="204">
        <f>[90]일반사항!$D$31</f>
        <v>0</v>
      </c>
      <c r="BK27" s="203">
        <f>[90]BOD!$K$31</f>
        <v>8.1450000000000014</v>
      </c>
      <c r="BL27" s="203">
        <f>[90]TOC!$H$33</f>
        <v>0</v>
      </c>
      <c r="BM27" s="203">
        <f>[90]SS!$K$33</f>
        <v>0</v>
      </c>
      <c r="BN27" s="205">
        <f>[90]TN!$H$33</f>
        <v>0</v>
      </c>
      <c r="BO27" s="205">
        <f>[90]TP!$H$33</f>
        <v>0</v>
      </c>
      <c r="BP27" s="257">
        <f>[90]총대장균!$J$33</f>
        <v>0</v>
      </c>
      <c r="BQ27" s="233">
        <f>[90]일반사항!$H$31</f>
        <v>0</v>
      </c>
      <c r="BR27" s="207">
        <f>[90]일반사항!$I$31</f>
        <v>0</v>
      </c>
      <c r="BS27" s="260">
        <f>[90]일반사항!$K$31</f>
        <v>-7.0000000000000007E-2</v>
      </c>
      <c r="BT27" s="239">
        <f>'[90]TS,VS,함수율'!$I$33</f>
        <v>0</v>
      </c>
      <c r="BU27" s="206">
        <f>'[90]TS,VS,함수율'!$K$33</f>
        <v>0</v>
      </c>
      <c r="BV27" s="126">
        <f t="shared" si="373"/>
        <v>0</v>
      </c>
      <c r="BW27" s="231">
        <f>[90]일반사항!$C$32</f>
        <v>0</v>
      </c>
      <c r="BX27" s="204">
        <f>[90]일반사항!$D$32</f>
        <v>0</v>
      </c>
      <c r="BY27" s="203">
        <f>[90]BOD!$K$32</f>
        <v>4.3049999999999997</v>
      </c>
      <c r="BZ27" s="203">
        <f>[90]TOC!$H$34</f>
        <v>0</v>
      </c>
      <c r="CA27" s="203">
        <f>[90]SS!$K$34</f>
        <v>0</v>
      </c>
      <c r="CB27" s="205">
        <f>[90]TN!$H$34</f>
        <v>0</v>
      </c>
      <c r="CC27" s="205">
        <f>[90]TP!$H$34</f>
        <v>0</v>
      </c>
      <c r="CD27" s="257">
        <f>[90]총대장균!$J$34</f>
        <v>0</v>
      </c>
      <c r="CE27" s="231">
        <f>[90]일반사항!$C$33</f>
        <v>0</v>
      </c>
      <c r="CF27" s="204">
        <f>[90]일반사항!$D$33</f>
        <v>0</v>
      </c>
      <c r="CG27" s="203">
        <f>[90]BOD!$K$33</f>
        <v>1.4700000000000006</v>
      </c>
      <c r="CH27" s="203">
        <f>[90]TOC!$H$35</f>
        <v>0</v>
      </c>
      <c r="CI27" s="203">
        <f>[90]SS!$K$35</f>
        <v>0</v>
      </c>
      <c r="CJ27" s="205">
        <f>[90]TN!$H$35</f>
        <v>0</v>
      </c>
      <c r="CK27" s="205">
        <f>[90]TP!$H$35</f>
        <v>0</v>
      </c>
      <c r="CL27" s="257">
        <f>[90]총대장균!$J$35</f>
        <v>0</v>
      </c>
      <c r="CM27" s="233">
        <f>[90]일반사항!$H$33</f>
        <v>0</v>
      </c>
      <c r="CN27" s="207">
        <f>[90]일반사항!$I$33</f>
        <v>0</v>
      </c>
      <c r="CO27" s="260">
        <f>[90]일반사항!$K$33</f>
        <v>-0.01</v>
      </c>
      <c r="CP27" s="239">
        <f>'[90]TS,VS,함수율'!$I$34</f>
        <v>0</v>
      </c>
      <c r="CQ27" s="206">
        <f>'[90]TS,VS,함수율'!$K$34</f>
        <v>0</v>
      </c>
      <c r="CR27" s="126">
        <f t="shared" si="374"/>
        <v>0</v>
      </c>
      <c r="CS27" s="231">
        <f>[90]일반사항!$C$34</f>
        <v>9.75</v>
      </c>
      <c r="CT27" s="204">
        <f>[90]일반사항!$D$34</f>
        <v>6.76</v>
      </c>
      <c r="CU27" s="203">
        <f>[90]BOD!$K$34</f>
        <v>1.1500000000000004</v>
      </c>
      <c r="CV27" s="203">
        <f>[90]TOC!$H$36</f>
        <v>4.5594484735599998</v>
      </c>
      <c r="CW27" s="203">
        <f>[90]SS!$K$36</f>
        <v>3.2</v>
      </c>
      <c r="CX27" s="205">
        <f>[90]TN!$H$36</f>
        <v>7.2519999999999998</v>
      </c>
      <c r="CY27" s="205">
        <f>[90]TP!$H$36</f>
        <v>0.111</v>
      </c>
      <c r="CZ27" s="257">
        <f>[90]총대장균!$J$36</f>
        <v>1</v>
      </c>
      <c r="DA27" s="233">
        <f>[90]일반사항!$H$34</f>
        <v>1.4504000000000001</v>
      </c>
      <c r="DB27" s="207">
        <f>[90]일반사항!$I$34</f>
        <v>5.8016000000000005</v>
      </c>
      <c r="DC27" s="260">
        <f>[90]일반사항!$K$34</f>
        <v>0.10100000000000001</v>
      </c>
      <c r="DD27" s="242">
        <f>(AG27*('수질 DATA관리'!L27-'수질 DATA관리'!J27))/3120/1000</f>
        <v>0.16622723076923074</v>
      </c>
      <c r="DE27" s="209">
        <f>IF((DQ27=0),0,(AG27*('수질 DATA관리'!L27-'수질 DATA관리'!J27))/DQ27/3120)</f>
        <v>0</v>
      </c>
      <c r="DF27" s="208">
        <f t="shared" si="375"/>
        <v>0</v>
      </c>
      <c r="DG27" s="207">
        <f t="shared" si="376"/>
        <v>0</v>
      </c>
      <c r="DH27" s="207">
        <f>(3120/('수질 DATA관리'!L27-'수질 DATA관리'!J27))*24</f>
        <v>12.792127921279214</v>
      </c>
      <c r="DI27" s="207">
        <f>(3120*DQ27)/('수질 DATA관리'!Q27*'수질 DATA관리'!S27)/10000</f>
        <v>0</v>
      </c>
      <c r="DJ27" s="207">
        <f>('수질 DATA관리'!R27/('수질 DATA관리'!L27-'수질 DATA관리'!J27))*100</f>
        <v>69.179650129834627</v>
      </c>
      <c r="DK27" s="261" t="str">
        <f>[90]일반사항!$G$49</f>
        <v>Acineta외 다수</v>
      </c>
      <c r="DL27" s="243">
        <f>[90]일반사항!$C$49</f>
        <v>0</v>
      </c>
      <c r="DM27" s="210">
        <f>[90]일반사항!$D$49</f>
        <v>0</v>
      </c>
      <c r="DN27" s="210">
        <f>[90]일반사항!$E$49</f>
        <v>0</v>
      </c>
      <c r="DO27" s="210">
        <f>[90]일반사항!$F$49</f>
        <v>0</v>
      </c>
      <c r="DP27" s="13" t="e">
        <f t="shared" si="377"/>
        <v>#DIV/0!</v>
      </c>
      <c r="DQ27" s="206">
        <f>[90]SS!$K$61</f>
        <v>0</v>
      </c>
      <c r="DR27" s="206">
        <f>'[90]TS,VS,함수율'!$K$61</f>
        <v>0</v>
      </c>
      <c r="DS27" s="126">
        <f t="shared" si="378"/>
        <v>0</v>
      </c>
      <c r="DT27" s="243">
        <f>'[67]1'!$O$45</f>
        <v>0</v>
      </c>
      <c r="DU27" s="211">
        <f>'[67]1'!$O$46</f>
        <v>0</v>
      </c>
      <c r="DV27" s="210">
        <f>'[67]1'!$O$47</f>
        <v>0</v>
      </c>
      <c r="DW27" s="210">
        <f>'[67]1'!$O$48</f>
        <v>0</v>
      </c>
      <c r="DX27" s="13" t="e">
        <f t="shared" si="379"/>
        <v>#DIV/0!</v>
      </c>
      <c r="DY27" s="206">
        <f>'[67]1'!$O$53</f>
        <v>0</v>
      </c>
      <c r="DZ27" s="206">
        <f>'[67]1'!$O$54</f>
        <v>0</v>
      </c>
      <c r="EA27" s="93">
        <f t="shared" si="380"/>
        <v>0</v>
      </c>
      <c r="EB27" s="210">
        <f>'[67]1'!$P$45</f>
        <v>0</v>
      </c>
      <c r="EC27" s="211">
        <f>'[67]1'!$P$46</f>
        <v>0</v>
      </c>
      <c r="ED27" s="210">
        <f>'[67]1'!$P$47</f>
        <v>0</v>
      </c>
      <c r="EE27" s="210">
        <f>'[67]1'!$P$48</f>
        <v>0</v>
      </c>
      <c r="EF27" s="13" t="e">
        <f t="shared" si="381"/>
        <v>#DIV/0!</v>
      </c>
      <c r="EG27" s="206">
        <f>'[67]1'!$P$53</f>
        <v>0</v>
      </c>
      <c r="EH27" s="206">
        <f>'[67]1'!$P$54</f>
        <v>0</v>
      </c>
      <c r="EI27" s="93">
        <f t="shared" si="382"/>
        <v>0</v>
      </c>
      <c r="EJ27" s="174">
        <f>(BC27*'수질 DATA관리'!J27)/1980/1000</f>
        <v>9.8660833333333336E-2</v>
      </c>
      <c r="EK27" s="173" t="e">
        <f>(BC27*'수질 DATA관리'!J27)/1980/EV27</f>
        <v>#DIV/0!</v>
      </c>
      <c r="EL27" s="174" t="e">
        <f t="shared" si="383"/>
        <v>#DIV/0!</v>
      </c>
      <c r="EM27" s="175" t="e">
        <f t="shared" si="384"/>
        <v>#DIV/0!</v>
      </c>
      <c r="EN27" s="175">
        <f>(1980/'수질 DATA관리'!J27*24)</f>
        <v>41.779497098646033</v>
      </c>
      <c r="EO27" s="175">
        <f>(1980*EV27)/('수질 DATA관리'!Y27*'수질 DATA관리'!AA27)/10000</f>
        <v>0</v>
      </c>
      <c r="EP27" s="261" t="str">
        <f>[90]일반사항!$G$50</f>
        <v>Vorticella외 다수</v>
      </c>
      <c r="EQ27" s="243">
        <f>[90]일반사항!$C$50</f>
        <v>0</v>
      </c>
      <c r="ER27" s="211">
        <f>[90]일반사항!$D$50</f>
        <v>0</v>
      </c>
      <c r="ES27" s="210">
        <f>[90]일반사항!$E$50</f>
        <v>0</v>
      </c>
      <c r="ET27" s="210">
        <f>[90]일반사항!$F$50</f>
        <v>0</v>
      </c>
      <c r="EU27" s="13" t="e">
        <f t="shared" si="385"/>
        <v>#DIV/0!</v>
      </c>
      <c r="EV27" s="206">
        <f>[90]SS!$K$62</f>
        <v>0</v>
      </c>
      <c r="EW27" s="206">
        <f>'[90]TS,VS,함수율'!$K$62</f>
        <v>0</v>
      </c>
      <c r="EX27" s="126">
        <f t="shared" si="386"/>
        <v>0</v>
      </c>
      <c r="EY27" s="231">
        <f>[90]일반사항!$C$35</f>
        <v>0</v>
      </c>
      <c r="EZ27" s="204">
        <f>[90]일반사항!$D$35</f>
        <v>0</v>
      </c>
      <c r="FA27" s="203">
        <f>[90]BOD!$K$35</f>
        <v>0</v>
      </c>
      <c r="FB27" s="203">
        <f>[90]TOC!$H$37</f>
        <v>0</v>
      </c>
      <c r="FC27" s="203">
        <f>'[90]TS,VS,함수율'!$I$36</f>
        <v>0</v>
      </c>
      <c r="FD27" s="205">
        <f>[90]TN!$H$37</f>
        <v>0</v>
      </c>
      <c r="FE27" s="205">
        <f>[90]TP!$H$37</f>
        <v>0</v>
      </c>
      <c r="FF27" s="257">
        <f>[90]총대장균!$J$37</f>
        <v>0</v>
      </c>
      <c r="FG27" s="231">
        <f>[90]일반사항!$C$36</f>
        <v>0</v>
      </c>
      <c r="FH27" s="204">
        <f>[90]일반사항!$D$36</f>
        <v>0</v>
      </c>
      <c r="FI27" s="203">
        <f>[90]BOD!$K$36</f>
        <v>0</v>
      </c>
      <c r="FJ27" s="203">
        <f>[90]TOC!$H$38</f>
        <v>0</v>
      </c>
      <c r="FK27" s="203">
        <f>'[90]TS,VS,함수율'!$I$37</f>
        <v>0</v>
      </c>
      <c r="FL27" s="205">
        <f>[90]TN!$H$38</f>
        <v>0</v>
      </c>
      <c r="FM27" s="205">
        <f>[90]TP!$H$38</f>
        <v>0</v>
      </c>
      <c r="FN27" s="257">
        <f>[90]총대장균!$J$38</f>
        <v>0</v>
      </c>
      <c r="FO27" s="231">
        <f>[90]일반사항!$C$37</f>
        <v>0</v>
      </c>
      <c r="FP27" s="204">
        <f>[90]일반사항!$D$37</f>
        <v>0</v>
      </c>
      <c r="FQ27" s="203">
        <f>[90]BOD!$K$37</f>
        <v>0</v>
      </c>
      <c r="FR27" s="203">
        <f>[90]TOC!$H$39</f>
        <v>0</v>
      </c>
      <c r="FS27" s="203">
        <f>[90]SS!$K$39</f>
        <v>0</v>
      </c>
      <c r="FT27" s="205">
        <f>[90]TN!$H$39</f>
        <v>0</v>
      </c>
      <c r="FU27" s="205">
        <f>[90]TP!$H$39</f>
        <v>0</v>
      </c>
      <c r="FV27" s="257">
        <f>[90]총대장균!$J$39</f>
        <v>0</v>
      </c>
      <c r="FW27" s="231">
        <f>[90]BOD!$K$38</f>
        <v>0</v>
      </c>
      <c r="FX27" s="203">
        <f>[90]TOC!$H$40</f>
        <v>0</v>
      </c>
      <c r="FY27" s="203">
        <f>[90]SS!$K$40</f>
        <v>0</v>
      </c>
      <c r="FZ27" s="205">
        <f>[90]TN!$H$40</f>
        <v>0</v>
      </c>
      <c r="GA27" s="287">
        <f>[90]TP!$H$40</f>
        <v>0</v>
      </c>
      <c r="GB27" s="293">
        <f>'[90]TS,VS,함수율'!$I$28</f>
        <v>0</v>
      </c>
      <c r="GC27" s="239">
        <f>'[90]TS,VS,함수율'!$K$28</f>
        <v>0</v>
      </c>
      <c r="GD27" s="93">
        <f t="shared" si="387"/>
        <v>0</v>
      </c>
      <c r="GE27" s="206">
        <f>'[90]TS,VS,함수율'!$I$29</f>
        <v>0</v>
      </c>
      <c r="GF27" s="206">
        <f>'[90]TS,VS,함수율'!$K$29</f>
        <v>0</v>
      </c>
      <c r="GG27" s="126">
        <f t="shared" si="388"/>
        <v>0</v>
      </c>
      <c r="GH27" s="231">
        <f>[90]BOD!$K$39</f>
        <v>0</v>
      </c>
      <c r="GI27" s="203">
        <f>[90]TOC!$H$41</f>
        <v>0</v>
      </c>
      <c r="GJ27" s="203">
        <f>[90]SS!$K$41</f>
        <v>0</v>
      </c>
      <c r="GK27" s="205">
        <f>[90]TN!$H$41</f>
        <v>0</v>
      </c>
      <c r="GL27" s="263">
        <f>[90]TP!$H$41</f>
        <v>0</v>
      </c>
      <c r="GM27" s="239">
        <f>'[90]TS,VS,함수율'!$I$30</f>
        <v>0</v>
      </c>
      <c r="GN27" s="206">
        <f>'[90]TS,VS,함수율'!$K$30</f>
        <v>0</v>
      </c>
      <c r="GO27" s="93">
        <f t="shared" si="389"/>
        <v>0</v>
      </c>
      <c r="GP27" s="252">
        <f>'[90]TS,VS,함수율'!$I$69</f>
        <v>0</v>
      </c>
      <c r="GQ27" s="231">
        <f>[90]일반사항!$C$40</f>
        <v>0</v>
      </c>
      <c r="GR27" s="204">
        <f>[90]일반사항!$D$40</f>
        <v>0</v>
      </c>
      <c r="GS27" s="203">
        <f>[90]BOD!$K$40</f>
        <v>0</v>
      </c>
      <c r="GT27" s="203">
        <f>[90]TOC!$H$42</f>
        <v>0</v>
      </c>
      <c r="GU27" s="203">
        <f>[90]SS!$K$42</f>
        <v>0</v>
      </c>
      <c r="GV27" s="205">
        <f>[90]TN!$H$42</f>
        <v>0</v>
      </c>
      <c r="GW27" s="205">
        <f>[90]TP!$H$42</f>
        <v>0</v>
      </c>
      <c r="GX27" s="257">
        <f>[90]총대장균!$J$42</f>
        <v>0</v>
      </c>
      <c r="GY27" s="231">
        <f>[90]일반사항!$C$41</f>
        <v>0</v>
      </c>
      <c r="GZ27" s="204">
        <f>[90]일반사항!$D$41</f>
        <v>0</v>
      </c>
      <c r="HA27" s="203">
        <f>[90]BOD!$K$41</f>
        <v>0</v>
      </c>
      <c r="HB27" s="203">
        <f>[90]TOC!$H$43</f>
        <v>0</v>
      </c>
      <c r="HC27" s="203">
        <f>[90]SS!$K$43</f>
        <v>0</v>
      </c>
      <c r="HD27" s="205">
        <f>[90]TN!$H$43</f>
        <v>0</v>
      </c>
      <c r="HE27" s="205">
        <f>[90]TP!$H$43</f>
        <v>0</v>
      </c>
      <c r="HF27" s="257">
        <f>[90]총대장균!$J$43</f>
        <v>0</v>
      </c>
      <c r="HG27" s="231">
        <f>[90]일반사항!$C$48</f>
        <v>0</v>
      </c>
      <c r="HH27" s="204">
        <f>[90]일반사항!$D$48</f>
        <v>0</v>
      </c>
      <c r="HI27" s="203">
        <f>[90]BOD!$K$48</f>
        <v>0</v>
      </c>
      <c r="HJ27" s="203">
        <f>[90]TOC!$H$50</f>
        <v>0</v>
      </c>
      <c r="HK27" s="203">
        <f>[90]SS!$K$50</f>
        <v>0</v>
      </c>
      <c r="HL27" s="205">
        <f>[90]TN!$H$50</f>
        <v>0</v>
      </c>
      <c r="HM27" s="205">
        <f>[90]TP!$H$50</f>
        <v>0</v>
      </c>
      <c r="HN27" s="257">
        <f>[90]총대장균!$J$50</f>
        <v>0</v>
      </c>
      <c r="HO27" s="231">
        <f>[90]일반사항!$C$42</f>
        <v>0</v>
      </c>
      <c r="HP27" s="204">
        <f>[90]일반사항!$D$42</f>
        <v>0</v>
      </c>
      <c r="HQ27" s="203">
        <f>[90]BOD!$K$42</f>
        <v>0</v>
      </c>
      <c r="HR27" s="203">
        <f>[90]TOC!$H$44</f>
        <v>0</v>
      </c>
      <c r="HS27" s="203">
        <f>[90]SS!$K$44</f>
        <v>0</v>
      </c>
      <c r="HT27" s="205">
        <f>[90]TN!$H$44</f>
        <v>0</v>
      </c>
      <c r="HU27" s="205">
        <f>[90]TP!$H$44</f>
        <v>0</v>
      </c>
      <c r="HV27" s="257">
        <f>[90]총대장균!$J$44</f>
        <v>0</v>
      </c>
      <c r="HW27" s="231">
        <f>[90]일반사항!$K$47</f>
        <v>0</v>
      </c>
      <c r="HX27" s="204">
        <f>[90]일반사항!$K$47</f>
        <v>0</v>
      </c>
      <c r="HY27" s="203">
        <f>[90]BOD!$K$47</f>
        <v>0</v>
      </c>
      <c r="HZ27" s="203">
        <f>[90]TOC!$H$49</f>
        <v>0</v>
      </c>
      <c r="IA27" s="203">
        <f>[90]SS!$K$49</f>
        <v>0</v>
      </c>
      <c r="IB27" s="205">
        <f>[90]TN!$H$49</f>
        <v>0</v>
      </c>
      <c r="IC27" s="205">
        <f>[90]TP!$H$49</f>
        <v>0</v>
      </c>
      <c r="ID27" s="257">
        <f>[90]총대장균!$J$49</f>
        <v>0</v>
      </c>
      <c r="IE27" s="231">
        <f>[90]일반사항!$C$43</f>
        <v>0</v>
      </c>
      <c r="IF27" s="204">
        <f>[90]일반사항!$D$43</f>
        <v>0</v>
      </c>
      <c r="IG27" s="203">
        <f>[90]BOD!$K$43</f>
        <v>0</v>
      </c>
      <c r="IH27" s="203">
        <f>[90]TOC!$H$45</f>
        <v>0</v>
      </c>
      <c r="II27" s="203">
        <f>[90]SS!$K$45</f>
        <v>0</v>
      </c>
      <c r="IJ27" s="205">
        <f>[90]TN!$H$45</f>
        <v>0</v>
      </c>
      <c r="IK27" s="205">
        <f>[90]TP!$H$45</f>
        <v>0</v>
      </c>
      <c r="IL27" s="257">
        <f>[90]총대장균!$J$45</f>
        <v>0</v>
      </c>
      <c r="IM27" s="231">
        <f>[90]일반사항!$C$44</f>
        <v>0</v>
      </c>
      <c r="IN27" s="204">
        <f>[90]일반사항!$D$44</f>
        <v>0</v>
      </c>
      <c r="IO27" s="203">
        <f>[90]BOD!$K$44</f>
        <v>0</v>
      </c>
      <c r="IP27" s="203">
        <f>[90]TOC!$H$46</f>
        <v>0</v>
      </c>
      <c r="IQ27" s="203">
        <f>[90]SS!$K$46</f>
        <v>0</v>
      </c>
      <c r="IR27" s="205">
        <f>[90]TN!$H$46</f>
        <v>0</v>
      </c>
      <c r="IS27" s="205">
        <f>[90]TP!$H$46</f>
        <v>0</v>
      </c>
      <c r="IT27" s="257">
        <f>[90]총대장균!$J$46</f>
        <v>0</v>
      </c>
      <c r="IU27" s="231">
        <f>[90]일반사항!$C$45</f>
        <v>0</v>
      </c>
      <c r="IV27" s="204">
        <f>[90]일반사항!$D$45</f>
        <v>0</v>
      </c>
      <c r="IW27" s="203">
        <f>[90]BOD!$K$45</f>
        <v>0</v>
      </c>
      <c r="IX27" s="203">
        <f>[90]TOC!$H$47</f>
        <v>0</v>
      </c>
      <c r="IY27" s="203">
        <f>[90]SS!$K$47</f>
        <v>0</v>
      </c>
      <c r="IZ27" s="205">
        <f>[90]TN!$H$47</f>
        <v>0</v>
      </c>
      <c r="JA27" s="205">
        <f>[90]TP!$H$47</f>
        <v>0</v>
      </c>
      <c r="JB27" s="257">
        <f>[90]총대장균!$J$47</f>
        <v>0</v>
      </c>
      <c r="JC27" s="231">
        <f>[90]일반사항!$C$46</f>
        <v>0</v>
      </c>
      <c r="JD27" s="204">
        <f>[90]일반사항!$D$46</f>
        <v>0</v>
      </c>
      <c r="JE27" s="203">
        <f>[90]BOD!$K$46</f>
        <v>0</v>
      </c>
      <c r="JF27" s="203">
        <f>[90]TOC!$H$48</f>
        <v>0</v>
      </c>
      <c r="JG27" s="203">
        <f>[90]SS!$K$48</f>
        <v>0</v>
      </c>
      <c r="JH27" s="205">
        <f>[90]TN!$H$48</f>
        <v>0</v>
      </c>
      <c r="JI27" s="205">
        <f>[90]TP!$H$48</f>
        <v>0</v>
      </c>
      <c r="JJ27" s="257">
        <f>[90]총대장균!$J$48</f>
        <v>0</v>
      </c>
      <c r="JK27" s="595"/>
      <c r="JL27" s="131">
        <f>[90]일반사항!$C$52</f>
        <v>0</v>
      </c>
      <c r="JM27" s="644">
        <f>[90]일반사항!$D$52</f>
        <v>0</v>
      </c>
      <c r="JN27" s="131">
        <f>[90]BOD!$K$49</f>
        <v>93.375000000000014</v>
      </c>
      <c r="JO27" s="131">
        <f>[90]TOC!$H$51</f>
        <v>0</v>
      </c>
      <c r="JP27" s="131">
        <f>[90]SS!$K$51</f>
        <v>0</v>
      </c>
      <c r="JQ27" s="131">
        <f>[90]TN!$H$51</f>
        <v>0</v>
      </c>
      <c r="JR27" s="131">
        <f>[90]TP!$H$51</f>
        <v>0</v>
      </c>
      <c r="JS27" s="131">
        <f>[90]총대장균!$J$51</f>
        <v>0</v>
      </c>
      <c r="JT27" s="645">
        <f>[90]일반사항!$H$52</f>
        <v>0</v>
      </c>
      <c r="JU27" s="645">
        <f>[90]일반사항!$I$52</f>
        <v>0</v>
      </c>
      <c r="JV27" s="644">
        <f>[90]일반사항!$K$52</f>
        <v>-0.5</v>
      </c>
      <c r="JW27" s="131">
        <f>[90]일반사항!$C$53</f>
        <v>0</v>
      </c>
      <c r="JX27" s="644">
        <f>[90]일반사항!$D$53</f>
        <v>0</v>
      </c>
      <c r="JY27" s="131">
        <f>[90]BOD!$K$50</f>
        <v>1.2799999999999994</v>
      </c>
      <c r="JZ27" s="131">
        <f>[90]TOC!$H$52</f>
        <v>0</v>
      </c>
      <c r="KA27" s="131">
        <f>[90]SS!$K$52</f>
        <v>0</v>
      </c>
      <c r="KB27" s="131">
        <f>[90]TN!$H$52</f>
        <v>0</v>
      </c>
      <c r="KC27" s="131">
        <f>[90]TP!$H$52</f>
        <v>0</v>
      </c>
      <c r="KD27" s="131">
        <f>[90]총대장균!$J$52</f>
        <v>0</v>
      </c>
      <c r="KE27" s="645">
        <f>[90]일반사항!$H$53</f>
        <v>0</v>
      </c>
      <c r="KF27" s="645">
        <f>[90]일반사항!$I$53</f>
        <v>0</v>
      </c>
      <c r="KG27" s="644">
        <f>[90]일반사항!$K$53</f>
        <v>-0.01</v>
      </c>
      <c r="KH27" s="645">
        <f>[90]일반사항!$C$54</f>
        <v>0</v>
      </c>
      <c r="KI27" s="645">
        <f>[90]일반사항!$D$54</f>
        <v>0</v>
      </c>
      <c r="KJ27" s="131">
        <f>[90]BOD!$K$51</f>
        <v>1.0600000000000005</v>
      </c>
      <c r="KK27" s="131">
        <f>[90]TOC!$H$53</f>
        <v>0</v>
      </c>
      <c r="KL27" s="131">
        <f>[90]SS!$K$53</f>
        <v>0</v>
      </c>
      <c r="KM27" s="131">
        <f>[90]TN!$H$53</f>
        <v>0</v>
      </c>
      <c r="KN27" s="131">
        <f>[90]TP!$H$53</f>
        <v>0</v>
      </c>
      <c r="KO27" s="131">
        <f>[90]총대장균!$J$53</f>
        <v>0</v>
      </c>
      <c r="KP27" s="645">
        <f>[90]일반사항!$H$54</f>
        <v>0</v>
      </c>
      <c r="KQ27" s="645">
        <f>[90]일반사항!$I$54</f>
        <v>0</v>
      </c>
      <c r="KR27" s="644">
        <f>[90]일반사항!$K$54</f>
        <v>-0.01</v>
      </c>
      <c r="KS27" s="131">
        <f>'[90]TS,VS,함수율'!$I$39</f>
        <v>0</v>
      </c>
      <c r="KT27" s="131">
        <f>'[90]TS,VS,함수율'!$K$39</f>
        <v>0</v>
      </c>
      <c r="KU27" s="93">
        <f t="shared" si="390"/>
        <v>0</v>
      </c>
      <c r="KV27" s="131">
        <f t="shared" si="391"/>
        <v>0</v>
      </c>
      <c r="KW27" s="131">
        <f t="shared" si="392"/>
        <v>0</v>
      </c>
      <c r="KX27" s="131">
        <f t="shared" si="393"/>
        <v>0</v>
      </c>
      <c r="KY27" s="131">
        <f>[90]BOD!$K$52</f>
        <v>0</v>
      </c>
      <c r="KZ27" s="131">
        <f>[90]TOC!$H$54</f>
        <v>0</v>
      </c>
      <c r="LA27" s="131">
        <f>[90]SS!$K$54</f>
        <v>0</v>
      </c>
      <c r="LB27" s="131">
        <f>[90]TN!$H$54</f>
        <v>0</v>
      </c>
      <c r="LC27" s="131">
        <f>[90]TP!$H$54</f>
        <v>0</v>
      </c>
      <c r="LD27" s="131">
        <f>'[90]TS,VS,함수율'!$I$38</f>
        <v>0</v>
      </c>
      <c r="LE27" s="131">
        <f>'[90]TS,VS,함수율'!$K$38</f>
        <v>0</v>
      </c>
      <c r="LF27" s="667">
        <f t="shared" si="394"/>
        <v>0</v>
      </c>
      <c r="LG27" s="666">
        <f>'[90]TS,VS,함수율'!$I$70</f>
        <v>0</v>
      </c>
      <c r="LH27" s="131">
        <f>[90]일반사항!$C$51</f>
        <v>0</v>
      </c>
      <c r="LI27" s="644">
        <f>[90]일반사항!$D$51</f>
        <v>0</v>
      </c>
      <c r="LJ27" s="131">
        <f>[90]일반사항!$E$51</f>
        <v>0</v>
      </c>
      <c r="LM27" s="666">
        <f>[90]SS!$K$63</f>
        <v>0</v>
      </c>
      <c r="LN27" s="131">
        <f>'[90]TS,VS,함수율'!$K$63</f>
        <v>0</v>
      </c>
      <c r="LO27" s="93">
        <f t="shared" si="395"/>
        <v>0</v>
      </c>
      <c r="LP27" s="131">
        <f>(JL27*'수질 DATA관리'!AP27)/1315.6/1000</f>
        <v>0</v>
      </c>
      <c r="LQ27" s="209">
        <f>IF((LM27=0),0,(JN27*'수질 DATA관리'!AP27)/LM27/1315.6)</f>
        <v>0</v>
      </c>
      <c r="LR27" s="131" t="e">
        <f t="shared" si="396"/>
        <v>#DIV/0!</v>
      </c>
      <c r="LS27" s="131" t="e">
        <f t="shared" si="397"/>
        <v>#DIV/0!</v>
      </c>
      <c r="LT27" s="645">
        <f>(1315.6/'수질 DATA관리'!AP27)*24</f>
        <v>17.929812606473593</v>
      </c>
      <c r="LU27" s="645" t="str">
        <f>IFERROR((1315.6*LM27)/('수질 DATA관리'!BD27*LM27),"-")</f>
        <v>-</v>
      </c>
      <c r="LV27" s="644">
        <f>('수질 DATA관리'!AY27+'수질 DATA관리'!AZ27)/'수질 DATA관리'!AP27</f>
        <v>1.5008517887563884</v>
      </c>
      <c r="LW27" s="131" t="str">
        <f>[90]일반사항!$G$51</f>
        <v>Tokophrya 외 소수</v>
      </c>
    </row>
    <row r="28" spans="1:335" s="131" customFormat="1" ht="18" customHeight="1">
      <c r="A28" s="200">
        <f>[91]일반사항!$B$4</f>
        <v>44221</v>
      </c>
      <c r="B28" s="201" t="str">
        <f>[91]일반사항!$C$6</f>
        <v>맑음</v>
      </c>
      <c r="C28" s="555"/>
      <c r="D28" s="202">
        <f>[91]일반사항!$E$6</f>
        <v>5.6</v>
      </c>
      <c r="E28" s="245">
        <f>[91]일반사항!$H$6</f>
        <v>0</v>
      </c>
      <c r="F28" s="231">
        <f>[91]일반사항!$C$26</f>
        <v>10.5</v>
      </c>
      <c r="G28" s="204">
        <f>[91]일반사항!$D$26</f>
        <v>7.5299999999999994</v>
      </c>
      <c r="H28" s="203">
        <f>[91]BOD!$K$26</f>
        <v>246.00000000000003</v>
      </c>
      <c r="I28" s="203">
        <f>[91]TOC!$H$28</f>
        <v>124.17222524796</v>
      </c>
      <c r="J28" s="203">
        <f>[91]SS!$K$28</f>
        <v>206.66666666666677</v>
      </c>
      <c r="K28" s="205">
        <f>[91]TN!$H$28</f>
        <v>59.832000000000001</v>
      </c>
      <c r="L28" s="205">
        <f>[91]TP!$H$28</f>
        <v>5.3265599999999997</v>
      </c>
      <c r="M28" s="270">
        <f>[91]총대장균!$J$28</f>
        <v>210000</v>
      </c>
      <c r="N28" s="272">
        <f>[91]일반사항!$H$26</f>
        <v>41.882399999999997</v>
      </c>
      <c r="O28" s="233">
        <f>[91]일반사항!$I$26</f>
        <v>2.9916</v>
      </c>
      <c r="P28" s="252">
        <f>[91]일반사항!$K$26</f>
        <v>4.8265599999999997</v>
      </c>
      <c r="Q28" s="231">
        <f>[91]일반사항!$C$27</f>
        <v>10.4</v>
      </c>
      <c r="R28" s="204">
        <f>[91]일반사항!$D$27</f>
        <v>7.45</v>
      </c>
      <c r="S28" s="203">
        <f>[91]BOD!$K$27</f>
        <v>184.87500000000003</v>
      </c>
      <c r="T28" s="203">
        <f>[91]TOC!$H$29</f>
        <v>63.182938406776003</v>
      </c>
      <c r="U28" s="203">
        <f>[91]SS!$K$29</f>
        <v>116.66666666666667</v>
      </c>
      <c r="V28" s="205">
        <f>[91]TN!$H$29</f>
        <v>48.817200000000007</v>
      </c>
      <c r="W28" s="205">
        <f>[91]TP!$H$29</f>
        <v>4.1296800000000005</v>
      </c>
      <c r="X28" s="257">
        <f>[91]총대장균!$J$29</f>
        <v>140000</v>
      </c>
      <c r="Y28" s="239">
        <f>'[91]TS,VS,함수율'!$I$31</f>
        <v>0</v>
      </c>
      <c r="Z28" s="206">
        <f>'[91]TS,VS,함수율'!$K$31</f>
        <v>0</v>
      </c>
      <c r="AA28" s="126">
        <f t="shared" ref="AA28" si="398">IF(ISERROR(Z28/Y28)=FALSE, Z28/Y28, "0")*100</f>
        <v>0</v>
      </c>
      <c r="AB28" s="239">
        <f>'[91]TS,VS,함수율'!$I$35</f>
        <v>0</v>
      </c>
      <c r="AC28" s="206">
        <f>'[91]TS,VS,함수율'!$K$35</f>
        <v>0</v>
      </c>
      <c r="AD28" s="126">
        <f t="shared" ref="AD28" si="399">IF(ISERROR(AC28/AB28)=FALSE, AC28/AB28, "0")*100</f>
        <v>0</v>
      </c>
      <c r="AE28" s="231">
        <f>[91]일반사항!$C$28</f>
        <v>10.3</v>
      </c>
      <c r="AF28" s="204">
        <f>[91]일반사항!$D$28</f>
        <v>7.3949999999999996</v>
      </c>
      <c r="AG28" s="203">
        <f>[91]BOD!$K$28</f>
        <v>108.6</v>
      </c>
      <c r="AH28" s="203">
        <f>[91]TOC!$H$30</f>
        <v>31.052373340176</v>
      </c>
      <c r="AI28" s="203">
        <f>[91]SS!$K$30</f>
        <v>38.000000000000114</v>
      </c>
      <c r="AJ28" s="205">
        <f>[91]TN!$H$30</f>
        <v>40.562399999999997</v>
      </c>
      <c r="AK28" s="205">
        <f>[91]TP!$H$30</f>
        <v>3.7000799999999998</v>
      </c>
      <c r="AL28" s="257">
        <f>[91]총대장균!$J$30</f>
        <v>120000</v>
      </c>
      <c r="AM28" s="231">
        <f>[91]일반사항!$C$29</f>
        <v>10.5</v>
      </c>
      <c r="AN28" s="204">
        <f>[91]일반사항!$D$29</f>
        <v>6.9649999999999999</v>
      </c>
      <c r="AO28" s="203">
        <f>[91]BOD!$K$29</f>
        <v>7.6499999999999995</v>
      </c>
      <c r="AP28" s="203">
        <f>[91]TOC!$H$31</f>
        <v>5.2471785189200002</v>
      </c>
      <c r="AQ28" s="203">
        <f>[91]SS!$K$31</f>
        <v>3.1999999999999886</v>
      </c>
      <c r="AR28" s="205">
        <f>[91]TN!$H$31</f>
        <v>11.80176</v>
      </c>
      <c r="AS28" s="205">
        <f>[91]TP!$H$31</f>
        <v>0.112608</v>
      </c>
      <c r="AT28" s="257">
        <f>[91]총대장균!$J$31</f>
        <v>430</v>
      </c>
      <c r="AU28" s="233">
        <f>[91]일반사항!$H$29</f>
        <v>2.3603520000000002</v>
      </c>
      <c r="AV28" s="207">
        <f>[91]일반사항!$I$29</f>
        <v>9.4414080000000009</v>
      </c>
      <c r="AW28" s="260">
        <f>[91]일반사항!$K$29</f>
        <v>8.2608000000000001E-2</v>
      </c>
      <c r="AX28" s="239">
        <f>'[91]TS,VS,함수율'!$I$32</f>
        <v>0</v>
      </c>
      <c r="AY28" s="206">
        <f>'[91]TS,VS,함수율'!$K$32</f>
        <v>0</v>
      </c>
      <c r="AZ28" s="126">
        <f t="shared" ref="AZ28" si="400">IF(ISERROR(AY28/AX28)=FALSE, AY28/AX28, "0")*100</f>
        <v>0</v>
      </c>
      <c r="BA28" s="231">
        <f>[91]일반사항!$C$30</f>
        <v>10.45</v>
      </c>
      <c r="BB28" s="204">
        <f>[91]일반사항!$D$30</f>
        <v>7.49</v>
      </c>
      <c r="BC28" s="203">
        <f>[91]BOD!$K$30</f>
        <v>234.37499999999997</v>
      </c>
      <c r="BD28" s="203">
        <f>[91]TOC!$H$32</f>
        <v>97.726443771784005</v>
      </c>
      <c r="BE28" s="203">
        <f>[91]SS!$K$32</f>
        <v>229.99999999999972</v>
      </c>
      <c r="BF28" s="205">
        <f>[91]TN!$H$32</f>
        <v>56.230799999999995</v>
      </c>
      <c r="BG28" s="205">
        <f>[91]TP!$H$32</f>
        <v>4.6324799999999993</v>
      </c>
      <c r="BH28" s="257">
        <f>[91]총대장균!$J$32</f>
        <v>190000</v>
      </c>
      <c r="BI28" s="231">
        <f>[91]일반사항!$C$31</f>
        <v>10.9</v>
      </c>
      <c r="BJ28" s="204">
        <f>[91]일반사항!$D$31</f>
        <v>6.915</v>
      </c>
      <c r="BK28" s="203">
        <f>[91]BOD!$K$31</f>
        <v>3.3600000000000003</v>
      </c>
      <c r="BL28" s="203">
        <f>[91]TOC!$H$33</f>
        <v>12.065115367640001</v>
      </c>
      <c r="BM28" s="203">
        <f>[91]SS!$K$33</f>
        <v>13.599999999999966</v>
      </c>
      <c r="BN28" s="205">
        <f>[91]TN!$H$33</f>
        <v>10.359840000000002</v>
      </c>
      <c r="BO28" s="205">
        <f>[91]TP!$H$33</f>
        <v>0.53779200000000005</v>
      </c>
      <c r="BP28" s="257">
        <f>[91]총대장균!$J$33</f>
        <v>410</v>
      </c>
      <c r="BQ28" s="233">
        <f>[91]일반사항!$H$31</f>
        <v>1.0359840000000002</v>
      </c>
      <c r="BR28" s="207">
        <f>[91]일반사항!$I$31</f>
        <v>9.3238560000000028</v>
      </c>
      <c r="BS28" s="260">
        <f>[91]일반사항!$K$31</f>
        <v>0.46779200000000004</v>
      </c>
      <c r="BT28" s="239">
        <f>'[91]TS,VS,함수율'!$I$33</f>
        <v>0</v>
      </c>
      <c r="BU28" s="206">
        <f>'[91]TS,VS,함수율'!$K$33</f>
        <v>0</v>
      </c>
      <c r="BV28" s="126">
        <f t="shared" ref="BV28" si="401">IF(ISERROR(BU28/BT28)=FALSE, BU28/BT28, "0")*100</f>
        <v>0</v>
      </c>
      <c r="BW28" s="231">
        <f>[91]일반사항!$C$32</f>
        <v>10.75</v>
      </c>
      <c r="BX28" s="204">
        <f>[91]일반사항!$D$32</f>
        <v>6.9450000000000003</v>
      </c>
      <c r="BY28" s="203">
        <f>[91]BOD!$K$32</f>
        <v>4.6950000000000012</v>
      </c>
      <c r="BZ28" s="203">
        <f>[91]TOC!$H$34</f>
        <v>7.0225380950199998</v>
      </c>
      <c r="CA28" s="203">
        <f>[91]SS!$K$34</f>
        <v>8</v>
      </c>
      <c r="CB28" s="205">
        <f>[91]TN!$H$34</f>
        <v>11.969760000000001</v>
      </c>
      <c r="CC28" s="205">
        <f>[91]TP!$H$34</f>
        <v>0.21763200000000002</v>
      </c>
      <c r="CD28" s="257">
        <f>[91]총대장균!$J$34</f>
        <v>330</v>
      </c>
      <c r="CE28" s="231">
        <f>[91]일반사항!$C$33</f>
        <v>10.6</v>
      </c>
      <c r="CF28" s="204">
        <f>[91]일반사항!$D$33</f>
        <v>6.8650000000000002</v>
      </c>
      <c r="CG28" s="203">
        <f>[91]BOD!$K$33</f>
        <v>1.6600000000000001</v>
      </c>
      <c r="CH28" s="203">
        <f>[91]TOC!$H$35</f>
        <v>4.9148252552800002</v>
      </c>
      <c r="CI28" s="203">
        <f>[91]SS!$K$35</f>
        <v>3.5999999999999659</v>
      </c>
      <c r="CJ28" s="205">
        <f>[91]TN!$H$35</f>
        <v>11.02032</v>
      </c>
      <c r="CK28" s="205">
        <f>[91]TP!$H$35</f>
        <v>8.1456000000000001E-2</v>
      </c>
      <c r="CL28" s="257">
        <f>[91]총대장균!$J$35</f>
        <v>28</v>
      </c>
      <c r="CM28" s="233">
        <f>[91]일반사항!$H$33</f>
        <v>2.2040640000000002</v>
      </c>
      <c r="CN28" s="207">
        <f>[91]일반사항!$I$33</f>
        <v>8.816256000000001</v>
      </c>
      <c r="CO28" s="260">
        <f>[91]일반사항!$K$33</f>
        <v>7.1456000000000006E-2</v>
      </c>
      <c r="CP28" s="239">
        <f>'[91]TS,VS,함수율'!$I$34</f>
        <v>0</v>
      </c>
      <c r="CQ28" s="206">
        <f>'[91]TS,VS,함수율'!$K$34</f>
        <v>0</v>
      </c>
      <c r="CR28" s="126">
        <f t="shared" ref="CR28" si="402">IF(ISERROR(CQ28/CP28)=FALSE, CQ28/CP28, "0")*100</f>
        <v>0</v>
      </c>
      <c r="CS28" s="231">
        <f>[91]일반사항!$C$34</f>
        <v>10.5</v>
      </c>
      <c r="CT28" s="204">
        <f>[91]일반사항!$D$34</f>
        <v>6.84</v>
      </c>
      <c r="CU28" s="203">
        <f>[91]BOD!$K$34</f>
        <v>1.5099999999999998</v>
      </c>
      <c r="CV28" s="203">
        <f>[91]TOC!$H$36</f>
        <v>5.2020460822599999</v>
      </c>
      <c r="CW28" s="203">
        <f>[91]SS!$K$36</f>
        <v>3.6000000000000227</v>
      </c>
      <c r="CX28" s="205">
        <f>[91]TN!$H$36</f>
        <v>9.468</v>
      </c>
      <c r="CY28" s="205">
        <f>[91]TP!$H$36</f>
        <v>8.9807999999999999E-2</v>
      </c>
      <c r="CZ28" s="257">
        <f>[91]총대장균!$J$36</f>
        <v>5</v>
      </c>
      <c r="DA28" s="233">
        <f>[91]일반사항!$H$34</f>
        <v>1.8936000000000002</v>
      </c>
      <c r="DB28" s="207">
        <f>[91]일반사항!$I$34</f>
        <v>7.5744000000000007</v>
      </c>
      <c r="DC28" s="260">
        <f>[91]일반사항!$K$34</f>
        <v>7.9808000000000004E-2</v>
      </c>
      <c r="DD28" s="242">
        <f>(AG28*('수질 DATA관리'!L28-'수질 DATA관리'!J28))/3120/1000</f>
        <v>0.20188809615384617</v>
      </c>
      <c r="DE28" s="209">
        <f>IF((DQ28=0),0,(AG28*('수질 DATA관리'!L28-'수질 DATA관리'!J28))/DQ28/3120)</f>
        <v>8.3424833121424027E-2</v>
      </c>
      <c r="DF28" s="208">
        <f t="shared" ref="DF28" si="403">IF((AJ28=0),0,AG28/AJ28)</f>
        <v>2.6773563694455951</v>
      </c>
      <c r="DG28" s="207">
        <f t="shared" ref="DG28" si="404">IF((AK28=0),0,(AG28/AK28))</f>
        <v>29.350716741259649</v>
      </c>
      <c r="DH28" s="207">
        <f>(3120/('수질 DATA관리'!L28-'수질 DATA관리'!J28))*24</f>
        <v>12.910122239271736</v>
      </c>
      <c r="DI28" s="207">
        <f>(3120*DQ28)/('수질 DATA관리'!Q28*'수질 DATA관리'!S28)/10000</f>
        <v>18.95894538606403</v>
      </c>
      <c r="DJ28" s="207">
        <f>('수질 DATA관리'!R28/('수질 DATA관리'!L28-'수질 DATA관리'!J28))*100</f>
        <v>69.817761762728225</v>
      </c>
      <c r="DK28" s="261" t="str">
        <f>[91]일반사항!$G$49</f>
        <v>Acineta외 다수</v>
      </c>
      <c r="DL28" s="243">
        <f>[91]일반사항!$C$49</f>
        <v>10.55</v>
      </c>
      <c r="DM28" s="210">
        <f>[91]일반사항!$D$49</f>
        <v>6.5600000000000005</v>
      </c>
      <c r="DN28" s="210">
        <f>[91]일반사항!$E$49</f>
        <v>3.5</v>
      </c>
      <c r="DO28" s="210">
        <f>[91]일반사항!$F$49</f>
        <v>31</v>
      </c>
      <c r="DP28" s="13">
        <f t="shared" ref="DP28" si="405">DO28/DQ28*10000</f>
        <v>128.099173553719</v>
      </c>
      <c r="DQ28" s="206">
        <f>[91]SS!$K$61</f>
        <v>2420.0000000000005</v>
      </c>
      <c r="DR28" s="206">
        <f>'[91]TS,VS,함수율'!$K$61</f>
        <v>0</v>
      </c>
      <c r="DS28" s="126">
        <f t="shared" ref="DS28" si="406">IF(ISERROR(DR28/DQ28)=FALSE, DR28/DQ28, "0")*100</f>
        <v>0</v>
      </c>
      <c r="DT28" s="243">
        <f>'[67]1'!$O$45</f>
        <v>0</v>
      </c>
      <c r="DU28" s="211">
        <f>'[67]1'!$O$46</f>
        <v>0</v>
      </c>
      <c r="DV28" s="210">
        <f>'[67]1'!$O$47</f>
        <v>0</v>
      </c>
      <c r="DW28" s="210">
        <f>'[67]1'!$O$48</f>
        <v>0</v>
      </c>
      <c r="DX28" s="13" t="e">
        <f t="shared" ref="DX28" si="407">DW28/DY28*10000</f>
        <v>#DIV/0!</v>
      </c>
      <c r="DY28" s="206">
        <f>'[67]1'!$O$53</f>
        <v>0</v>
      </c>
      <c r="DZ28" s="206">
        <f>'[67]1'!$O$54</f>
        <v>0</v>
      </c>
      <c r="EA28" s="93">
        <f t="shared" ref="EA28" si="408">IF(ISERROR(DZ28/DY28)=FALSE, DZ28/DY28, "0")*100</f>
        <v>0</v>
      </c>
      <c r="EB28" s="210">
        <f>'[67]1'!$P$45</f>
        <v>0</v>
      </c>
      <c r="EC28" s="211">
        <f>'[67]1'!$P$46</f>
        <v>0</v>
      </c>
      <c r="ED28" s="210">
        <f>'[67]1'!$P$47</f>
        <v>0</v>
      </c>
      <c r="EE28" s="210">
        <f>'[67]1'!$P$48</f>
        <v>0</v>
      </c>
      <c r="EF28" s="13" t="e">
        <f t="shared" ref="EF28" si="409">EE28/EG28*10000</f>
        <v>#DIV/0!</v>
      </c>
      <c r="EG28" s="206">
        <f>'[67]1'!$P$53</f>
        <v>0</v>
      </c>
      <c r="EH28" s="206">
        <f>'[67]1'!$P$54</f>
        <v>0</v>
      </c>
      <c r="EI28" s="93">
        <f t="shared" ref="EI28" si="410">IF(ISERROR(EH28/EG28)=FALSE, EH28/EG28, "0")*100</f>
        <v>0</v>
      </c>
      <c r="EJ28" s="174">
        <f>(BC28*'수질 DATA관리'!J28)/1980/1000</f>
        <v>0.14061316287878786</v>
      </c>
      <c r="EK28" s="173">
        <f>(BC28*'수질 DATA관리'!J28)/1980/EV28</f>
        <v>5.8833959363509596E-2</v>
      </c>
      <c r="EL28" s="174">
        <f t="shared" ref="EL28" si="411">BC28/BF28</f>
        <v>4.168089374506498</v>
      </c>
      <c r="EM28" s="175">
        <f t="shared" ref="EM28" si="412">BC28/BG28</f>
        <v>50.59385037819915</v>
      </c>
      <c r="EN28" s="175">
        <f>(1980/'수질 DATA관리'!J28*24)</f>
        <v>40.003367286808654</v>
      </c>
      <c r="EO28" s="175">
        <f>(1980*EV28)/('수질 DATA관리'!Y28*'수질 DATA관리'!AA28)/10000</f>
        <v>26.179810341818403</v>
      </c>
      <c r="EP28" s="261" t="str">
        <f>[91]일반사항!$G$50</f>
        <v>Vorticella외 다수</v>
      </c>
      <c r="EQ28" s="243">
        <f>[91]일반사항!$C$50</f>
        <v>10.850000000000001</v>
      </c>
      <c r="ER28" s="211">
        <f>[91]일반사항!$D$50</f>
        <v>6.4550000000000001</v>
      </c>
      <c r="ES28" s="210">
        <f>[91]일반사항!$E$50</f>
        <v>3.25</v>
      </c>
      <c r="ET28" s="210">
        <f>[91]일반사항!$F$50</f>
        <v>20</v>
      </c>
      <c r="EU28" s="13">
        <f t="shared" ref="EU28" si="413">ET28/EV28*10000</f>
        <v>83.682008368200869</v>
      </c>
      <c r="EV28" s="206">
        <f>[91]SS!$K$62</f>
        <v>2389.9999999999991</v>
      </c>
      <c r="EW28" s="206">
        <f>'[91]TS,VS,함수율'!$K$62</f>
        <v>0</v>
      </c>
      <c r="EX28" s="126">
        <f t="shared" ref="EX28" si="414">IF(ISERROR(EW28/EV28)=FALSE, EW28/EV28, "0")*100</f>
        <v>0</v>
      </c>
      <c r="EY28" s="231">
        <f>[91]일반사항!$C$35</f>
        <v>0</v>
      </c>
      <c r="EZ28" s="204">
        <f>[91]일반사항!$D$35</f>
        <v>0</v>
      </c>
      <c r="FA28" s="203">
        <f>[91]BOD!$K$35</f>
        <v>0</v>
      </c>
      <c r="FB28" s="203">
        <f>[91]TOC!$H$37</f>
        <v>0</v>
      </c>
      <c r="FC28" s="203">
        <f>'[91]TS,VS,함수율'!$I$36</f>
        <v>0</v>
      </c>
      <c r="FD28" s="205">
        <f>[91]TN!$H$37</f>
        <v>0</v>
      </c>
      <c r="FE28" s="205">
        <f>[91]TP!$H$37</f>
        <v>0</v>
      </c>
      <c r="FF28" s="257">
        <f>[91]총대장균!$J$37</f>
        <v>0</v>
      </c>
      <c r="FG28" s="231">
        <f>[91]일반사항!$C$36</f>
        <v>0</v>
      </c>
      <c r="FH28" s="204">
        <f>[91]일반사항!$D$36</f>
        <v>0</v>
      </c>
      <c r="FI28" s="203">
        <f>[91]BOD!$K$36</f>
        <v>0</v>
      </c>
      <c r="FJ28" s="203">
        <f>[91]TOC!$H$38</f>
        <v>0</v>
      </c>
      <c r="FK28" s="203">
        <f>'[91]TS,VS,함수율'!$I$37</f>
        <v>0</v>
      </c>
      <c r="FL28" s="205">
        <f>[91]TN!$H$38</f>
        <v>0</v>
      </c>
      <c r="FM28" s="205">
        <f>[91]TP!$H$38</f>
        <v>0</v>
      </c>
      <c r="FN28" s="257">
        <f>[91]총대장균!$J$38</f>
        <v>0</v>
      </c>
      <c r="FO28" s="231">
        <f>[91]일반사항!$C$37</f>
        <v>0</v>
      </c>
      <c r="FP28" s="204">
        <f>[91]일반사항!$D$37</f>
        <v>0</v>
      </c>
      <c r="FQ28" s="203">
        <f>[91]BOD!$K$37</f>
        <v>0</v>
      </c>
      <c r="FR28" s="203">
        <f>[91]TOC!$H$39</f>
        <v>0</v>
      </c>
      <c r="FS28" s="203">
        <f>[91]SS!$K$39</f>
        <v>0</v>
      </c>
      <c r="FT28" s="205">
        <f>[91]TN!$H$39</f>
        <v>0</v>
      </c>
      <c r="FU28" s="205">
        <f>[91]TP!$H$39</f>
        <v>0</v>
      </c>
      <c r="FV28" s="257">
        <f>[91]총대장균!$J$39</f>
        <v>0</v>
      </c>
      <c r="FW28" s="231">
        <f>[91]BOD!$K$38</f>
        <v>0</v>
      </c>
      <c r="FX28" s="203">
        <f>[91]TOC!$H$40</f>
        <v>0</v>
      </c>
      <c r="FY28" s="203">
        <f>[91]SS!$K$40</f>
        <v>0</v>
      </c>
      <c r="FZ28" s="205">
        <f>[91]TN!$H$40</f>
        <v>0</v>
      </c>
      <c r="GA28" s="287">
        <f>[91]TP!$H$40</f>
        <v>0</v>
      </c>
      <c r="GB28" s="293">
        <f>'[91]TS,VS,함수율'!$I$28</f>
        <v>0</v>
      </c>
      <c r="GC28" s="239">
        <f>'[91]TS,VS,함수율'!$K$28</f>
        <v>0</v>
      </c>
      <c r="GD28" s="93">
        <f t="shared" ref="GD28" si="415">IF(ISERROR(GC28/GB28)=FALSE, GC28/GB28, "0")*100</f>
        <v>0</v>
      </c>
      <c r="GE28" s="206">
        <f>'[91]TS,VS,함수율'!$I$29</f>
        <v>0</v>
      </c>
      <c r="GF28" s="206">
        <f>'[91]TS,VS,함수율'!$K$29</f>
        <v>0</v>
      </c>
      <c r="GG28" s="126">
        <f t="shared" ref="GG28" si="416">IF(ISERROR(GF28/GE28)=FALSE, GF28/GE28, "0")*100</f>
        <v>0</v>
      </c>
      <c r="GH28" s="231">
        <f>[91]BOD!$K$39</f>
        <v>0</v>
      </c>
      <c r="GI28" s="203">
        <f>[91]TOC!$H$41</f>
        <v>0</v>
      </c>
      <c r="GJ28" s="203">
        <f>[91]SS!$K$41</f>
        <v>0</v>
      </c>
      <c r="GK28" s="205">
        <f>[91]TN!$H$41</f>
        <v>0</v>
      </c>
      <c r="GL28" s="263">
        <f>[91]TP!$H$41</f>
        <v>0</v>
      </c>
      <c r="GM28" s="239">
        <f>'[91]TS,VS,함수율'!$I$30</f>
        <v>0</v>
      </c>
      <c r="GN28" s="206">
        <f>'[91]TS,VS,함수율'!$K$30</f>
        <v>0</v>
      </c>
      <c r="GO28" s="93">
        <f t="shared" ref="GO28" si="417">IF(ISERROR(GN28/GM28)=FALSE, GN28/GM28, "0")*100</f>
        <v>0</v>
      </c>
      <c r="GP28" s="252">
        <f>'[91]TS,VS,함수율'!$I$69</f>
        <v>0</v>
      </c>
      <c r="GQ28" s="231">
        <f>[91]일반사항!$C$40</f>
        <v>0</v>
      </c>
      <c r="GR28" s="204">
        <f>[91]일반사항!$D$40</f>
        <v>0</v>
      </c>
      <c r="GS28" s="203">
        <f>[91]BOD!$K$40</f>
        <v>0</v>
      </c>
      <c r="GT28" s="203">
        <f>[91]TOC!$H$42</f>
        <v>0</v>
      </c>
      <c r="GU28" s="203">
        <f>[91]SS!$K$42</f>
        <v>0</v>
      </c>
      <c r="GV28" s="205">
        <f>[91]TN!$H$42</f>
        <v>0</v>
      </c>
      <c r="GW28" s="205">
        <f>[91]TP!$H$42</f>
        <v>0</v>
      </c>
      <c r="GX28" s="257">
        <f>[91]총대장균!$J$42</f>
        <v>0</v>
      </c>
      <c r="GY28" s="231">
        <f>[91]일반사항!$C$41</f>
        <v>0</v>
      </c>
      <c r="GZ28" s="204">
        <f>[91]일반사항!$D$41</f>
        <v>0</v>
      </c>
      <c r="HA28" s="203">
        <f>[91]BOD!$K$41</f>
        <v>0</v>
      </c>
      <c r="HB28" s="203">
        <f>[91]TOC!$H$43</f>
        <v>0</v>
      </c>
      <c r="HC28" s="203">
        <f>[91]SS!$K$43</f>
        <v>0</v>
      </c>
      <c r="HD28" s="205">
        <f>[91]TN!$H$43</f>
        <v>0</v>
      </c>
      <c r="HE28" s="205">
        <f>[91]TP!$H$43</f>
        <v>0</v>
      </c>
      <c r="HF28" s="257">
        <f>[91]총대장균!$J$43</f>
        <v>0</v>
      </c>
      <c r="HG28" s="231">
        <f>[91]일반사항!$C$48</f>
        <v>0</v>
      </c>
      <c r="HH28" s="204">
        <f>[91]일반사항!$D$48</f>
        <v>0</v>
      </c>
      <c r="HI28" s="203">
        <f>[91]BOD!$K$48</f>
        <v>0</v>
      </c>
      <c r="HJ28" s="203">
        <f>[91]TOC!$H$50</f>
        <v>0</v>
      </c>
      <c r="HK28" s="203">
        <f>[91]SS!$K$50</f>
        <v>0</v>
      </c>
      <c r="HL28" s="205">
        <f>[91]TN!$H$50</f>
        <v>0</v>
      </c>
      <c r="HM28" s="205">
        <f>[91]TP!$H$50</f>
        <v>0</v>
      </c>
      <c r="HN28" s="257">
        <f>[91]총대장균!$J$50</f>
        <v>0</v>
      </c>
      <c r="HO28" s="231">
        <f>[91]일반사항!$C$42</f>
        <v>0</v>
      </c>
      <c r="HP28" s="204">
        <f>[91]일반사항!$D$42</f>
        <v>0</v>
      </c>
      <c r="HQ28" s="203">
        <f>[91]BOD!$K$42</f>
        <v>0</v>
      </c>
      <c r="HR28" s="203">
        <f>[91]TOC!$H$44</f>
        <v>0</v>
      </c>
      <c r="HS28" s="203">
        <f>[91]SS!$K$44</f>
        <v>0</v>
      </c>
      <c r="HT28" s="205">
        <f>[91]TN!$H$44</f>
        <v>0</v>
      </c>
      <c r="HU28" s="205">
        <f>[91]TP!$H$44</f>
        <v>0</v>
      </c>
      <c r="HV28" s="257">
        <f>[91]총대장균!$J$44</f>
        <v>0</v>
      </c>
      <c r="HW28" s="231">
        <f>[91]일반사항!$K$47</f>
        <v>0</v>
      </c>
      <c r="HX28" s="204">
        <f>[91]일반사항!$K$47</f>
        <v>0</v>
      </c>
      <c r="HY28" s="203">
        <f>[91]BOD!$K$47</f>
        <v>0</v>
      </c>
      <c r="HZ28" s="203">
        <f>[91]TOC!$H$49</f>
        <v>0</v>
      </c>
      <c r="IA28" s="203">
        <f>[91]SS!$K$49</f>
        <v>0</v>
      </c>
      <c r="IB28" s="205">
        <f>[91]TN!$H$49</f>
        <v>0</v>
      </c>
      <c r="IC28" s="205">
        <f>[91]TP!$H$49</f>
        <v>0</v>
      </c>
      <c r="ID28" s="257">
        <f>[91]총대장균!$J$49</f>
        <v>0</v>
      </c>
      <c r="IE28" s="231">
        <f>[91]일반사항!$C$43</f>
        <v>0</v>
      </c>
      <c r="IF28" s="204">
        <f>[91]일반사항!$D$43</f>
        <v>0</v>
      </c>
      <c r="IG28" s="203">
        <f>[91]BOD!$K$43</f>
        <v>0</v>
      </c>
      <c r="IH28" s="203">
        <f>[91]TOC!$H$45</f>
        <v>0</v>
      </c>
      <c r="II28" s="203">
        <f>[91]SS!$K$45</f>
        <v>0</v>
      </c>
      <c r="IJ28" s="205">
        <f>[91]TN!$H$45</f>
        <v>0</v>
      </c>
      <c r="IK28" s="205">
        <f>[91]TP!$H$45</f>
        <v>0</v>
      </c>
      <c r="IL28" s="257">
        <f>[91]총대장균!$J$45</f>
        <v>0</v>
      </c>
      <c r="IM28" s="231">
        <f>[91]일반사항!$C$44</f>
        <v>0</v>
      </c>
      <c r="IN28" s="204">
        <f>[91]일반사항!$D$44</f>
        <v>0</v>
      </c>
      <c r="IO28" s="203">
        <f>[91]BOD!$K$44</f>
        <v>0</v>
      </c>
      <c r="IP28" s="203">
        <f>[91]TOC!$H$46</f>
        <v>0</v>
      </c>
      <c r="IQ28" s="203">
        <f>[91]SS!$K$46</f>
        <v>0</v>
      </c>
      <c r="IR28" s="205">
        <f>[91]TN!$H$46</f>
        <v>0</v>
      </c>
      <c r="IS28" s="205">
        <f>[91]TP!$H$46</f>
        <v>0</v>
      </c>
      <c r="IT28" s="257">
        <f>[91]총대장균!$J$46</f>
        <v>0</v>
      </c>
      <c r="IU28" s="231">
        <f>[91]일반사항!$C$45</f>
        <v>0</v>
      </c>
      <c r="IV28" s="204">
        <f>[91]일반사항!$D$45</f>
        <v>0</v>
      </c>
      <c r="IW28" s="203">
        <f>[91]BOD!$K$45</f>
        <v>0</v>
      </c>
      <c r="IX28" s="203">
        <f>[91]TOC!$H$47</f>
        <v>0</v>
      </c>
      <c r="IY28" s="203">
        <f>[91]SS!$K$47</f>
        <v>0</v>
      </c>
      <c r="IZ28" s="205">
        <f>[91]TN!$H$47</f>
        <v>0</v>
      </c>
      <c r="JA28" s="205">
        <f>[91]TP!$H$47</f>
        <v>0</v>
      </c>
      <c r="JB28" s="257">
        <f>[91]총대장균!$J$47</f>
        <v>0</v>
      </c>
      <c r="JC28" s="231">
        <f>[91]일반사항!$C$46</f>
        <v>0</v>
      </c>
      <c r="JD28" s="204">
        <f>[91]일반사항!$D$46</f>
        <v>0</v>
      </c>
      <c r="JE28" s="203">
        <f>[91]BOD!$K$46</f>
        <v>0</v>
      </c>
      <c r="JF28" s="203">
        <f>[91]TOC!$H$48</f>
        <v>0</v>
      </c>
      <c r="JG28" s="203">
        <f>[91]SS!$K$48</f>
        <v>0</v>
      </c>
      <c r="JH28" s="205">
        <f>[91]TN!$H$48</f>
        <v>0</v>
      </c>
      <c r="JI28" s="205">
        <f>[91]TP!$H$48</f>
        <v>0</v>
      </c>
      <c r="JJ28" s="257">
        <f>[91]총대장균!$J$48</f>
        <v>0</v>
      </c>
      <c r="JK28" s="595"/>
      <c r="JL28" s="131">
        <f>[91]일반사항!$C$52</f>
        <v>10.850000000000001</v>
      </c>
      <c r="JM28" s="644">
        <f>[91]일반사항!$D$52</f>
        <v>7.4749999999999996</v>
      </c>
      <c r="JN28" s="131">
        <f>[91]BOD!$K$49</f>
        <v>182.24999999999997</v>
      </c>
      <c r="JO28" s="131">
        <f>[91]TOC!$H$51</f>
        <v>56.667456440376</v>
      </c>
      <c r="JP28" s="131">
        <f>[91]SS!$K$51</f>
        <v>61.999999999999893</v>
      </c>
      <c r="JQ28" s="131">
        <f>[91]TN!$H$51</f>
        <v>47.588399999999993</v>
      </c>
      <c r="JR28" s="131">
        <f>[91]TP!$H$51</f>
        <v>4.08</v>
      </c>
      <c r="JS28" s="131">
        <f>[91]총대장균!$J$51</f>
        <v>160000</v>
      </c>
      <c r="JT28" s="645">
        <f>[91]일반사항!$H$52</f>
        <v>33.311879999999995</v>
      </c>
      <c r="JU28" s="645">
        <f>[91]일반사항!$I$52</f>
        <v>2.3794199999999996</v>
      </c>
      <c r="JV28" s="644">
        <f>[91]일반사항!$K$52</f>
        <v>3.58</v>
      </c>
      <c r="JW28" s="131">
        <f>[91]일반사항!$C$53</f>
        <v>10.95</v>
      </c>
      <c r="JX28" s="644">
        <f>[91]일반사항!$D$53</f>
        <v>6.9399999999999995</v>
      </c>
      <c r="JY28" s="131">
        <f>[91]BOD!$K$50</f>
        <v>1.0599999999999987</v>
      </c>
      <c r="JZ28" s="131">
        <f>[91]TOC!$H$52</f>
        <v>4.1178554456400001</v>
      </c>
      <c r="KA28" s="131">
        <f>[91]SS!$K$52</f>
        <v>0.39999999999997726</v>
      </c>
      <c r="KB28" s="131">
        <f>[91]TN!$H$52</f>
        <v>12.00384</v>
      </c>
      <c r="KC28" s="131">
        <f>[91]TP!$H$52</f>
        <v>0.49852799999999997</v>
      </c>
      <c r="KD28" s="131">
        <f>[91]총대장균!$J$52</f>
        <v>3.5</v>
      </c>
      <c r="KE28" s="645">
        <f>[91]일반사항!$H$53</f>
        <v>2.4007680000000002</v>
      </c>
      <c r="KF28" s="645">
        <f>[91]일반사항!$I$53</f>
        <v>9.6030720000000009</v>
      </c>
      <c r="KG28" s="644">
        <f>[91]일반사항!$K$53</f>
        <v>0.48852799999999996</v>
      </c>
      <c r="KH28" s="645">
        <f>[91]일반사항!$C$54</f>
        <v>10.95</v>
      </c>
      <c r="KI28" s="645">
        <f>[91]일반사항!$D$54</f>
        <v>6.8550000000000004</v>
      </c>
      <c r="KJ28" s="131">
        <f>[91]BOD!$K$51</f>
        <v>1.0199999999999996</v>
      </c>
      <c r="KK28" s="131">
        <f>[91]TOC!$H$53</f>
        <v>3.5718029601599999</v>
      </c>
      <c r="KL28" s="131">
        <f>[91]SS!$K$53</f>
        <v>3.5999999999999659</v>
      </c>
      <c r="KM28" s="131">
        <f>[91]TN!$H$53</f>
        <v>13.101599999999999</v>
      </c>
      <c r="KN28" s="131">
        <f>[91]TP!$H$53</f>
        <v>0.24700800000000001</v>
      </c>
      <c r="KO28" s="131">
        <f>[91]총대장균!$J$53</f>
        <v>0.5</v>
      </c>
      <c r="KP28" s="645">
        <f>[91]일반사항!$H$54</f>
        <v>2.62032</v>
      </c>
      <c r="KQ28" s="645">
        <f>[91]일반사항!$I$54</f>
        <v>10.48128</v>
      </c>
      <c r="KR28" s="644">
        <f>[91]일반사항!$K$54</f>
        <v>0.237008</v>
      </c>
      <c r="KS28" s="131">
        <f>'[91]TS,VS,함수율'!$I$39</f>
        <v>0</v>
      </c>
      <c r="KT28" s="131">
        <f>'[91]TS,VS,함수율'!$K$39</f>
        <v>0</v>
      </c>
      <c r="KU28" s="93">
        <f t="shared" ref="KU28" si="418">IF(ISERROR(KT28/KS28)=FALSE, KT28/KS28, "0")*100</f>
        <v>0</v>
      </c>
      <c r="KV28" s="131">
        <f t="shared" ref="KV28" si="419">KS28</f>
        <v>0</v>
      </c>
      <c r="KW28" s="131">
        <f t="shared" ref="KW28" si="420">KT28</f>
        <v>0</v>
      </c>
      <c r="KX28" s="131">
        <f t="shared" ref="KX28" si="421">KU28</f>
        <v>0</v>
      </c>
      <c r="KY28" s="131">
        <f>[91]BOD!$K$52</f>
        <v>0</v>
      </c>
      <c r="KZ28" s="131">
        <f>[91]TOC!$H$54</f>
        <v>0</v>
      </c>
      <c r="LA28" s="131">
        <f>[91]SS!$K$54</f>
        <v>0</v>
      </c>
      <c r="LB28" s="131">
        <f>[91]TN!$H$54</f>
        <v>0</v>
      </c>
      <c r="LC28" s="131">
        <f>[91]TP!$H$54</f>
        <v>0</v>
      </c>
      <c r="LD28" s="131">
        <f>'[91]TS,VS,함수율'!$I$38</f>
        <v>0</v>
      </c>
      <c r="LE28" s="131">
        <f>'[91]TS,VS,함수율'!$K$38</f>
        <v>0</v>
      </c>
      <c r="LF28" s="667">
        <f t="shared" ref="LF28" si="422">KU28</f>
        <v>0</v>
      </c>
      <c r="LG28" s="666">
        <f>'[91]TS,VS,함수율'!$I$70</f>
        <v>0</v>
      </c>
      <c r="LH28" s="131">
        <f>[91]일반사항!$C$51</f>
        <v>11.149999999999999</v>
      </c>
      <c r="LI28" s="644">
        <f>[91]일반사항!$D$51</f>
        <v>6.8249999999999993</v>
      </c>
      <c r="LJ28" s="131">
        <f>[91]일반사항!$E$51</f>
        <v>3.8</v>
      </c>
      <c r="LM28" s="666">
        <f>[91]SS!$K$63</f>
        <v>7939.9999999999973</v>
      </c>
      <c r="LN28" s="131">
        <f>'[91]TS,VS,함수율'!$K$63</f>
        <v>0</v>
      </c>
      <c r="LO28" s="93">
        <f t="shared" ref="LO28" si="423">IF(ISERROR(LN28/LM28)=FALSE, LN28/LM28, "0")*100</f>
        <v>0</v>
      </c>
      <c r="LP28" s="131">
        <f>(JL28*'수질 DATA관리'!AP28)/1315.6/1000</f>
        <v>1.3286219215567044E-2</v>
      </c>
      <c r="LQ28" s="209">
        <f>IF((LM28=0),0,(JN28*'수질 DATA관리'!AP28)/LM28/1315.6)</f>
        <v>2.8107272888101938E-2</v>
      </c>
      <c r="LR28" s="131">
        <f t="shared" ref="LR28" si="424">IF((JN28=0),0,JN28/JQ28)</f>
        <v>3.8297148044481428</v>
      </c>
      <c r="LS28" s="131">
        <f t="shared" ref="LS28" si="425">IF((JN28=0),0,JN28/JR28)</f>
        <v>44.669117647058819</v>
      </c>
      <c r="LT28" s="645">
        <f>(1315.6/'수질 DATA관리'!AP28)*24</f>
        <v>19.59925512104283</v>
      </c>
      <c r="LU28" s="645">
        <f>IFERROR((1315.6*LM28)/('수질 DATA관리'!BD28*LM28),"-")</f>
        <v>48.725925925925928</v>
      </c>
      <c r="LV28" s="644">
        <f>('수질 DATA관리'!AY28+'수질 DATA관리'!AZ28)/'수질 DATA관리'!AP28</f>
        <v>1.6405959031657356</v>
      </c>
      <c r="LW28" s="131" t="str">
        <f>[91]일반사항!$G$51</f>
        <v>Tokophrya 외 소수</v>
      </c>
    </row>
    <row r="29" spans="1:335" s="131" customFormat="1" ht="18" customHeight="1">
      <c r="A29" s="200">
        <f>[92]일반사항!$B$4</f>
        <v>44222</v>
      </c>
      <c r="B29" s="201" t="str">
        <f>[92]일반사항!$C$6</f>
        <v>맑음</v>
      </c>
      <c r="C29" s="555"/>
      <c r="D29" s="202">
        <f>[92]일반사항!$E$6</f>
        <v>4.5</v>
      </c>
      <c r="E29" s="245">
        <f>[92]일반사항!$H$6</f>
        <v>0</v>
      </c>
      <c r="F29" s="231">
        <f>[92]일반사항!$C$26</f>
        <v>11</v>
      </c>
      <c r="G29" s="204">
        <f>[92]일반사항!$D$26</f>
        <v>7.5350000000000001</v>
      </c>
      <c r="H29" s="203">
        <f>[92]BOD!$K$26</f>
        <v>182.625</v>
      </c>
      <c r="I29" s="203">
        <f>[92]TOC!$H$28</f>
        <v>112.36075871183201</v>
      </c>
      <c r="J29" s="203">
        <f>[92]SS!$K$28</f>
        <v>193.33333333333323</v>
      </c>
      <c r="K29" s="205">
        <f>[92]TN!$H$28</f>
        <v>45.974399999999996</v>
      </c>
      <c r="L29" s="205">
        <f>[92]TP!$H$28</f>
        <v>4.0603199999999999</v>
      </c>
      <c r="M29" s="270">
        <f>[92]총대장균!$J$28</f>
        <v>210000</v>
      </c>
      <c r="N29" s="272">
        <f>[92]일반사항!$H$26</f>
        <v>32.182079999999992</v>
      </c>
      <c r="O29" s="233">
        <f>[92]일반사항!$I$26</f>
        <v>2.2987199999999999</v>
      </c>
      <c r="P29" s="252">
        <f>[92]일반사항!$K$26</f>
        <v>3.5603199999999999</v>
      </c>
      <c r="Q29" s="231">
        <f>[92]일반사항!$C$27</f>
        <v>10.9</v>
      </c>
      <c r="R29" s="204">
        <f>[92]일반사항!$D$27</f>
        <v>7.3949999999999996</v>
      </c>
      <c r="S29" s="203">
        <f>[92]BOD!$K$27</f>
        <v>178.87500000000003</v>
      </c>
      <c r="T29" s="203">
        <f>[92]TOC!$H$29</f>
        <v>84.612754885548</v>
      </c>
      <c r="U29" s="203">
        <f>[92]SS!$K$29</f>
        <v>163.33333333333351</v>
      </c>
      <c r="V29" s="205">
        <f>[92]TN!$H$29</f>
        <v>39.8568</v>
      </c>
      <c r="W29" s="205">
        <f>[92]TP!$H$29</f>
        <v>3.5229599999999999</v>
      </c>
      <c r="X29" s="257">
        <f>[92]총대장균!$J$29</f>
        <v>170000</v>
      </c>
      <c r="Y29" s="239">
        <f>'[92]TS,VS,함수율'!$I$31</f>
        <v>0</v>
      </c>
      <c r="Z29" s="206">
        <f>'[92]TS,VS,함수율'!$K$31</f>
        <v>0</v>
      </c>
      <c r="AA29" s="126">
        <f t="shared" ref="AA29:AA30" si="426">IF(ISERROR(Z29/Y29)=FALSE, Z29/Y29, "0")*100</f>
        <v>0</v>
      </c>
      <c r="AB29" s="239">
        <f>'[92]TS,VS,함수율'!$I$35</f>
        <v>0</v>
      </c>
      <c r="AC29" s="206">
        <f>'[92]TS,VS,함수율'!$K$35</f>
        <v>0</v>
      </c>
      <c r="AD29" s="126">
        <f t="shared" ref="AD29:AD30" si="427">IF(ISERROR(AC29/AB29)=FALSE, AC29/AB29, "0")*100</f>
        <v>0</v>
      </c>
      <c r="AE29" s="231">
        <f>[92]일반사항!$C$28</f>
        <v>10.850000000000001</v>
      </c>
      <c r="AF29" s="204">
        <f>[92]일반사항!$D$28</f>
        <v>7.35</v>
      </c>
      <c r="AG29" s="203">
        <f>[92]BOD!$K$28</f>
        <v>90.000000000000014</v>
      </c>
      <c r="AH29" s="203">
        <f>[92]TOC!$H$30</f>
        <v>0</v>
      </c>
      <c r="AI29" s="203">
        <f>[92]SS!$K$30</f>
        <v>131.99999999999989</v>
      </c>
      <c r="AJ29" s="205">
        <f>[92]TN!$H$30</f>
        <v>36.848400000000005</v>
      </c>
      <c r="AK29" s="205">
        <f>[92]TP!$H$30</f>
        <v>4.1508000000000003</v>
      </c>
      <c r="AL29" s="257">
        <f>[92]총대장균!$J$30</f>
        <v>140000</v>
      </c>
      <c r="AM29" s="231">
        <f>[92]일반사항!$C$29</f>
        <v>11.25</v>
      </c>
      <c r="AN29" s="204">
        <f>[92]일반사항!$D$29</f>
        <v>6.9550000000000001</v>
      </c>
      <c r="AO29" s="203">
        <f>[92]BOD!$K$29</f>
        <v>6.1499999999999995</v>
      </c>
      <c r="AP29" s="203">
        <f>[92]TOC!$H$31</f>
        <v>0</v>
      </c>
      <c r="AQ29" s="203">
        <f>[92]SS!$K$31</f>
        <v>5.599999999999965</v>
      </c>
      <c r="AR29" s="205">
        <f>[92]TN!$H$31</f>
        <v>11.3088</v>
      </c>
      <c r="AS29" s="205">
        <f>[92]TP!$H$31</f>
        <v>0.192</v>
      </c>
      <c r="AT29" s="257">
        <f>[92]총대장균!$J$31</f>
        <v>400</v>
      </c>
      <c r="AU29" s="233">
        <f>[92]일반사항!$H$29</f>
        <v>2.2617600000000002</v>
      </c>
      <c r="AV29" s="207">
        <f>[92]일반사항!$I$29</f>
        <v>9.0470400000000009</v>
      </c>
      <c r="AW29" s="260">
        <f>[92]일반사항!$K$29</f>
        <v>0.16200000000000001</v>
      </c>
      <c r="AX29" s="239">
        <f>'[92]TS,VS,함수율'!$I$32</f>
        <v>0</v>
      </c>
      <c r="AY29" s="206">
        <f>'[92]TS,VS,함수율'!$K$32</f>
        <v>0</v>
      </c>
      <c r="AZ29" s="126">
        <f t="shared" ref="AZ29:AZ30" si="428">IF(ISERROR(AY29/AX29)=FALSE, AY29/AX29, "0")*100</f>
        <v>0</v>
      </c>
      <c r="BA29" s="231">
        <f>[92]일반사항!$C$30</f>
        <v>10.95</v>
      </c>
      <c r="BB29" s="204">
        <f>[92]일반사항!$D$30</f>
        <v>7.4499999999999993</v>
      </c>
      <c r="BC29" s="203">
        <f>[92]BOD!$K$30</f>
        <v>167.625</v>
      </c>
      <c r="BD29" s="203">
        <f>[92]TOC!$H$32</f>
        <v>0</v>
      </c>
      <c r="BE29" s="203">
        <f>[92]SS!$K$32</f>
        <v>183.33333333333334</v>
      </c>
      <c r="BF29" s="205">
        <f>[92]TN!$H$32</f>
        <v>42.416400000000003</v>
      </c>
      <c r="BG29" s="205">
        <f>[92]TP!$H$32</f>
        <v>3.851999999999999</v>
      </c>
      <c r="BH29" s="257">
        <f>[92]총대장균!$J$32</f>
        <v>190000</v>
      </c>
      <c r="BI29" s="231">
        <f>[92]일반사항!$C$31</f>
        <v>11.6</v>
      </c>
      <c r="BJ29" s="204">
        <f>[92]일반사항!$D$31</f>
        <v>6.9399999999999995</v>
      </c>
      <c r="BK29" s="203">
        <f>[92]BOD!$K$31</f>
        <v>8.0549999999999997</v>
      </c>
      <c r="BL29" s="203">
        <f>[92]TOC!$H$33</f>
        <v>0</v>
      </c>
      <c r="BM29" s="203">
        <f>[92]SS!$K$33</f>
        <v>10.800000000000011</v>
      </c>
      <c r="BN29" s="205">
        <f>[92]TN!$H$33</f>
        <v>9.0148799999999998</v>
      </c>
      <c r="BO29" s="205">
        <f>[92]TP!$H$33</f>
        <v>0.29745600000000005</v>
      </c>
      <c r="BP29" s="257">
        <f>[92]총대장균!$J$33</f>
        <v>740</v>
      </c>
      <c r="BQ29" s="233">
        <f>[92]일반사항!$H$31</f>
        <v>0.90148800000000007</v>
      </c>
      <c r="BR29" s="207">
        <f>[92]일반사항!$I$31</f>
        <v>8.1133919999999993</v>
      </c>
      <c r="BS29" s="260">
        <f>[92]일반사항!$K$31</f>
        <v>0.22745600000000005</v>
      </c>
      <c r="BT29" s="239">
        <f>'[92]TS,VS,함수율'!$I$33</f>
        <v>0</v>
      </c>
      <c r="BU29" s="206">
        <f>'[92]TS,VS,함수율'!$K$33</f>
        <v>0</v>
      </c>
      <c r="BV29" s="126">
        <f t="shared" ref="BV29:BV30" si="429">IF(ISERROR(BU29/BT29)=FALSE, BU29/BT29, "0")*100</f>
        <v>0</v>
      </c>
      <c r="BW29" s="231">
        <f>[92]일반사항!$C$32</f>
        <v>11.4</v>
      </c>
      <c r="BX29" s="204">
        <f>[92]일반사항!$D$32</f>
        <v>6.95</v>
      </c>
      <c r="BY29" s="203">
        <f>[92]BOD!$K$32</f>
        <v>4.38</v>
      </c>
      <c r="BZ29" s="203">
        <f>[92]TOC!$H$34</f>
        <v>0</v>
      </c>
      <c r="CA29" s="203">
        <f>[92]SS!$K$34</f>
        <v>8.4000000000000341</v>
      </c>
      <c r="CB29" s="205">
        <f>[92]TN!$H$34</f>
        <v>11.232000000000003</v>
      </c>
      <c r="CC29" s="205">
        <f>[92]TP!$H$34</f>
        <v>0.21911999999999998</v>
      </c>
      <c r="CD29" s="257">
        <f>[92]총대장균!$J$34</f>
        <v>520</v>
      </c>
      <c r="CE29" s="231">
        <f>[92]일반사항!$C$33</f>
        <v>11.25</v>
      </c>
      <c r="CF29" s="204">
        <f>[92]일반사항!$D$33</f>
        <v>6.87</v>
      </c>
      <c r="CG29" s="203">
        <f>[92]BOD!$K$33</f>
        <v>1.5</v>
      </c>
      <c r="CH29" s="203">
        <f>[92]TOC!$H$35</f>
        <v>0</v>
      </c>
      <c r="CI29" s="203">
        <f>[92]SS!$K$35</f>
        <v>4</v>
      </c>
      <c r="CJ29" s="205">
        <f>[92]TN!$H$35</f>
        <v>10.6776</v>
      </c>
      <c r="CK29" s="205">
        <f>[92]TP!$H$35</f>
        <v>0.10396799999999999</v>
      </c>
      <c r="CL29" s="257">
        <f>[92]총대장균!$J$35</f>
        <v>36</v>
      </c>
      <c r="CM29" s="233">
        <f>[92]일반사항!$H$33</f>
        <v>2.1355200000000001</v>
      </c>
      <c r="CN29" s="207">
        <f>[92]일반사항!$I$33</f>
        <v>8.5420800000000003</v>
      </c>
      <c r="CO29" s="260">
        <f>[92]일반사항!$K$33</f>
        <v>9.3967999999999996E-2</v>
      </c>
      <c r="CP29" s="239">
        <f>'[92]TS,VS,함수율'!$I$34</f>
        <v>0</v>
      </c>
      <c r="CQ29" s="206">
        <f>'[92]TS,VS,함수율'!$K$34</f>
        <v>0</v>
      </c>
      <c r="CR29" s="126">
        <f t="shared" ref="CR29:CR30" si="430">IF(ISERROR(CQ29/CP29)=FALSE, CQ29/CP29, "0")*100</f>
        <v>0</v>
      </c>
      <c r="CS29" s="231">
        <f>[92]일반사항!$C$34</f>
        <v>11.1</v>
      </c>
      <c r="CT29" s="204">
        <f>[92]일반사항!$D$34</f>
        <v>6.84</v>
      </c>
      <c r="CU29" s="203">
        <f>[92]BOD!$K$34</f>
        <v>0.99000000000000021</v>
      </c>
      <c r="CV29" s="203">
        <f>[92]TOC!$H$36</f>
        <v>5.8231110720480004</v>
      </c>
      <c r="CW29" s="203">
        <f>[92]SS!$K$36</f>
        <v>3.2000000000000455</v>
      </c>
      <c r="CX29" s="205">
        <f>[92]TN!$H$36</f>
        <v>10.71072</v>
      </c>
      <c r="CY29" s="205">
        <f>[92]TP!$H$36</f>
        <v>9.1440000000000007E-2</v>
      </c>
      <c r="CZ29" s="257">
        <f>[92]총대장균!$J$36</f>
        <v>1</v>
      </c>
      <c r="DA29" s="233">
        <f>[92]일반사항!$H$34</f>
        <v>2.142144</v>
      </c>
      <c r="DB29" s="207">
        <f>[92]일반사항!$I$34</f>
        <v>8.5685760000000002</v>
      </c>
      <c r="DC29" s="260">
        <f>[92]일반사항!$K$34</f>
        <v>8.1440000000000012E-2</v>
      </c>
      <c r="DD29" s="242">
        <f>(AG29*('수질 DATA관리'!L29-'수질 DATA관리'!J29))/3120/1000</f>
        <v>0.16901250000000004</v>
      </c>
      <c r="DE29" s="209">
        <f>IF((DQ29=0),0,(AG29*('수질 DATA관리'!L29-'수질 DATA관리'!J29))/DQ29/3120)</f>
        <v>6.9839876033057885E-2</v>
      </c>
      <c r="DF29" s="208">
        <f t="shared" ref="DF29:DF30" si="431">IF((AJ29=0),0,AG29/AJ29)</f>
        <v>2.4424398345654086</v>
      </c>
      <c r="DG29" s="207">
        <f t="shared" ref="DG29:DG30" si="432">IF((AK29=0),0,(AG29/AK29))</f>
        <v>21.682567215958372</v>
      </c>
      <c r="DH29" s="207">
        <f>(3120/('수질 DATA관리'!L29-'수질 DATA관리'!J29))*24</f>
        <v>12.780119813623251</v>
      </c>
      <c r="DI29" s="207">
        <f>(3120*DQ29)/('수질 DATA관리'!Q29*'수질 DATA관리'!S29)/10000</f>
        <v>18.916196918451703</v>
      </c>
      <c r="DJ29" s="207">
        <f>('수질 DATA관리'!R29/('수질 DATA관리'!L29-'수질 DATA관리'!J29))*100</f>
        <v>69.11471045041047</v>
      </c>
      <c r="DK29" s="261" t="str">
        <f>[92]일반사항!$G$49</f>
        <v>Acineta외 다수</v>
      </c>
      <c r="DL29" s="243">
        <f>[92]일반사항!$C$49</f>
        <v>11.3</v>
      </c>
      <c r="DM29" s="210">
        <f>[92]일반사항!$D$49</f>
        <v>6.52</v>
      </c>
      <c r="DN29" s="210">
        <f>[92]일반사항!$E$49</f>
        <v>3.3499999999999996</v>
      </c>
      <c r="DO29" s="210">
        <f>[92]일반사항!$F$49</f>
        <v>31</v>
      </c>
      <c r="DP29" s="13">
        <f t="shared" ref="DP29:DP30" si="433">DO29/DQ29*10000</f>
        <v>128.09917355371906</v>
      </c>
      <c r="DQ29" s="206">
        <f>[92]SS!$K$61</f>
        <v>2419.9999999999991</v>
      </c>
      <c r="DR29" s="206">
        <f>'[92]TS,VS,함수율'!$K$61</f>
        <v>0</v>
      </c>
      <c r="DS29" s="126">
        <f t="shared" ref="DS29:DS30" si="434">IF(ISERROR(DR29/DQ29)=FALSE, DR29/DQ29, "0")*100</f>
        <v>0</v>
      </c>
      <c r="DT29" s="243">
        <f>'[67]1'!$O$45</f>
        <v>0</v>
      </c>
      <c r="DU29" s="211">
        <f>'[67]1'!$O$46</f>
        <v>0</v>
      </c>
      <c r="DV29" s="210">
        <f>'[67]1'!$O$47</f>
        <v>0</v>
      </c>
      <c r="DW29" s="210">
        <f>'[67]1'!$O$48</f>
        <v>0</v>
      </c>
      <c r="DX29" s="13" t="e">
        <f t="shared" ref="DX29:DX30" si="435">DW29/DY29*10000</f>
        <v>#DIV/0!</v>
      </c>
      <c r="DY29" s="206">
        <f>'[67]1'!$O$53</f>
        <v>0</v>
      </c>
      <c r="DZ29" s="206">
        <f>'[67]1'!$O$54</f>
        <v>0</v>
      </c>
      <c r="EA29" s="93">
        <f t="shared" ref="EA29:EA30" si="436">IF(ISERROR(DZ29/DY29)=FALSE, DZ29/DY29, "0")*100</f>
        <v>0</v>
      </c>
      <c r="EB29" s="210">
        <f>'[67]1'!$P$45</f>
        <v>0</v>
      </c>
      <c r="EC29" s="211">
        <f>'[67]1'!$P$46</f>
        <v>0</v>
      </c>
      <c r="ED29" s="210">
        <f>'[67]1'!$P$47</f>
        <v>0</v>
      </c>
      <c r="EE29" s="210">
        <f>'[67]1'!$P$48</f>
        <v>0</v>
      </c>
      <c r="EF29" s="13" t="e">
        <f t="shared" ref="EF29:EF30" si="437">EE29/EG29*10000</f>
        <v>#DIV/0!</v>
      </c>
      <c r="EG29" s="206">
        <f>'[67]1'!$P$53</f>
        <v>0</v>
      </c>
      <c r="EH29" s="206">
        <f>'[67]1'!$P$54</f>
        <v>0</v>
      </c>
      <c r="EI29" s="93">
        <f t="shared" ref="EI29:EI30" si="438">IF(ISERROR(EH29/EG29)=FALSE, EH29/EG29, "0")*100</f>
        <v>0</v>
      </c>
      <c r="EJ29" s="174">
        <f>(BC29*'수질 DATA관리'!J29)/1980/1000</f>
        <v>0.10005857954545455</v>
      </c>
      <c r="EK29" s="173">
        <f>(BC29*'수질 DATA관리'!J29)/1980/EV29</f>
        <v>4.3693702858277075E-2</v>
      </c>
      <c r="EL29" s="174">
        <f t="shared" ref="EL29:EL30" si="439">BC29/BF29</f>
        <v>3.9518912496109992</v>
      </c>
      <c r="EM29" s="175">
        <f t="shared" ref="EM29:EM30" si="440">BC29/BG29</f>
        <v>43.516355140186924</v>
      </c>
      <c r="EN29" s="175">
        <f>(1980/'수질 DATA관리'!J29*24)</f>
        <v>40.206447245959893</v>
      </c>
      <c r="EO29" s="175">
        <f>(1980*EV29)/('수질 DATA관리'!Y29*'수질 DATA관리'!AA29)/10000</f>
        <v>34.529320439716621</v>
      </c>
      <c r="EP29" s="261" t="str">
        <f>[92]일반사항!$G$50</f>
        <v>Vorticella외 다수</v>
      </c>
      <c r="EQ29" s="243">
        <f>[92]일반사항!$C$50</f>
        <v>11.5</v>
      </c>
      <c r="ER29" s="211">
        <f>[92]일반사항!$D$50</f>
        <v>6.43</v>
      </c>
      <c r="ES29" s="210">
        <f>[92]일반사항!$E$50</f>
        <v>3.1</v>
      </c>
      <c r="ET29" s="210">
        <f>[92]일반사항!$F$50</f>
        <v>20</v>
      </c>
      <c r="EU29" s="13">
        <f t="shared" ref="EU29:EU30" si="441">ET29/EV29*10000</f>
        <v>87.336244541484675</v>
      </c>
      <c r="EV29" s="206">
        <f>[92]SS!$K$62</f>
        <v>2290.0000000000009</v>
      </c>
      <c r="EW29" s="206">
        <f>'[92]TS,VS,함수율'!$K$62</f>
        <v>0</v>
      </c>
      <c r="EX29" s="126">
        <f t="shared" ref="EX29:EX30" si="442">IF(ISERROR(EW29/EV29)=FALSE, EW29/EV29, "0")*100</f>
        <v>0</v>
      </c>
      <c r="EY29" s="231">
        <f>[92]일반사항!$C$35</f>
        <v>0</v>
      </c>
      <c r="EZ29" s="204">
        <f>[92]일반사항!$D$35</f>
        <v>0</v>
      </c>
      <c r="FA29" s="203">
        <f>[92]BOD!$K$35</f>
        <v>0</v>
      </c>
      <c r="FB29" s="203">
        <f>[92]TOC!$H$37</f>
        <v>0</v>
      </c>
      <c r="FC29" s="203">
        <f>'[92]TS,VS,함수율'!$I$36</f>
        <v>0</v>
      </c>
      <c r="FD29" s="205">
        <f>[92]TN!$H$37</f>
        <v>0</v>
      </c>
      <c r="FE29" s="205">
        <f>[92]TP!$H$37</f>
        <v>0</v>
      </c>
      <c r="FF29" s="257">
        <f>[92]총대장균!$J$37</f>
        <v>0</v>
      </c>
      <c r="FG29" s="231">
        <f>[92]일반사항!$C$36</f>
        <v>0</v>
      </c>
      <c r="FH29" s="204">
        <f>[92]일반사항!$D$36</f>
        <v>0</v>
      </c>
      <c r="FI29" s="203">
        <f>[92]BOD!$K$36</f>
        <v>0</v>
      </c>
      <c r="FJ29" s="203">
        <f>[92]TOC!$H$38</f>
        <v>0</v>
      </c>
      <c r="FK29" s="203">
        <f>'[92]TS,VS,함수율'!$I$37</f>
        <v>0</v>
      </c>
      <c r="FL29" s="205">
        <f>[92]TN!$H$38</f>
        <v>0</v>
      </c>
      <c r="FM29" s="205">
        <f>[92]TP!$H$38</f>
        <v>0</v>
      </c>
      <c r="FN29" s="257">
        <f>[92]총대장균!$J$38</f>
        <v>0</v>
      </c>
      <c r="FO29" s="231">
        <f>[92]일반사항!$C$37</f>
        <v>0</v>
      </c>
      <c r="FP29" s="204">
        <f>[92]일반사항!$D$37</f>
        <v>0</v>
      </c>
      <c r="FQ29" s="203">
        <f>[92]BOD!$K$37</f>
        <v>0</v>
      </c>
      <c r="FR29" s="203">
        <f>[92]TOC!$H$39</f>
        <v>0</v>
      </c>
      <c r="FS29" s="203">
        <f>[92]SS!$K$39</f>
        <v>0</v>
      </c>
      <c r="FT29" s="205">
        <f>[92]TN!$H$39</f>
        <v>0</v>
      </c>
      <c r="FU29" s="205">
        <f>[92]TP!$H$39</f>
        <v>0</v>
      </c>
      <c r="FV29" s="257">
        <f>[92]총대장균!$J$39</f>
        <v>0</v>
      </c>
      <c r="FW29" s="231">
        <f>[92]BOD!$K$38</f>
        <v>0</v>
      </c>
      <c r="FX29" s="203">
        <f>[92]TOC!$H$40</f>
        <v>0</v>
      </c>
      <c r="FY29" s="203">
        <f>[92]SS!$K$40</f>
        <v>0</v>
      </c>
      <c r="FZ29" s="205">
        <f>[92]TN!$H$40</f>
        <v>0</v>
      </c>
      <c r="GA29" s="287">
        <f>[92]TP!$H$40</f>
        <v>0</v>
      </c>
      <c r="GB29" s="293">
        <f>'[92]TS,VS,함수율'!$I$28</f>
        <v>0</v>
      </c>
      <c r="GC29" s="239">
        <f>'[92]TS,VS,함수율'!$K$28</f>
        <v>0</v>
      </c>
      <c r="GD29" s="93">
        <f t="shared" ref="GD29:GD30" si="443">IF(ISERROR(GC29/GB29)=FALSE, GC29/GB29, "0")*100</f>
        <v>0</v>
      </c>
      <c r="GE29" s="206">
        <f>'[92]TS,VS,함수율'!$I$29</f>
        <v>0</v>
      </c>
      <c r="GF29" s="206">
        <f>'[92]TS,VS,함수율'!$K$29</f>
        <v>0</v>
      </c>
      <c r="GG29" s="126">
        <f t="shared" ref="GG29:GG30" si="444">IF(ISERROR(GF29/GE29)=FALSE, GF29/GE29, "0")*100</f>
        <v>0</v>
      </c>
      <c r="GH29" s="231">
        <f>[92]BOD!$K$39</f>
        <v>0</v>
      </c>
      <c r="GI29" s="203">
        <f>[92]TOC!$H$41</f>
        <v>0</v>
      </c>
      <c r="GJ29" s="203">
        <f>[92]SS!$K$41</f>
        <v>0</v>
      </c>
      <c r="GK29" s="205">
        <f>[92]TN!$H$41</f>
        <v>0</v>
      </c>
      <c r="GL29" s="263">
        <f>[92]TP!$H$41</f>
        <v>0</v>
      </c>
      <c r="GM29" s="239">
        <f>'[92]TS,VS,함수율'!$I$30</f>
        <v>0</v>
      </c>
      <c r="GN29" s="206">
        <f>'[92]TS,VS,함수율'!$K$30</f>
        <v>0</v>
      </c>
      <c r="GO29" s="93">
        <f t="shared" ref="GO29:GO30" si="445">IF(ISERROR(GN29/GM29)=FALSE, GN29/GM29, "0")*100</f>
        <v>0</v>
      </c>
      <c r="GP29" s="252">
        <f>'[92]TS,VS,함수율'!$I$69</f>
        <v>0</v>
      </c>
      <c r="GQ29" s="231">
        <f>[92]일반사항!$C$40</f>
        <v>0</v>
      </c>
      <c r="GR29" s="204">
        <f>[92]일반사항!$D$40</f>
        <v>0</v>
      </c>
      <c r="GS29" s="203">
        <f>[92]BOD!$K$40</f>
        <v>0</v>
      </c>
      <c r="GT29" s="203">
        <f>[92]TOC!$H$42</f>
        <v>0</v>
      </c>
      <c r="GU29" s="203">
        <f>[92]SS!$K$42</f>
        <v>0</v>
      </c>
      <c r="GV29" s="205">
        <f>[92]TN!$H$42</f>
        <v>0</v>
      </c>
      <c r="GW29" s="205">
        <f>[92]TP!$H$42</f>
        <v>0</v>
      </c>
      <c r="GX29" s="257">
        <f>[92]총대장균!$J$42</f>
        <v>0</v>
      </c>
      <c r="GY29" s="231">
        <f>[92]일반사항!$C$41</f>
        <v>0</v>
      </c>
      <c r="GZ29" s="204">
        <f>[92]일반사항!$D$41</f>
        <v>0</v>
      </c>
      <c r="HA29" s="203">
        <f>[92]BOD!$K$41</f>
        <v>0</v>
      </c>
      <c r="HB29" s="203">
        <f>[92]TOC!$H$43</f>
        <v>0</v>
      </c>
      <c r="HC29" s="203">
        <f>[92]SS!$K$43</f>
        <v>0</v>
      </c>
      <c r="HD29" s="205">
        <f>[92]TN!$H$43</f>
        <v>0</v>
      </c>
      <c r="HE29" s="205">
        <f>[92]TP!$H$43</f>
        <v>0</v>
      </c>
      <c r="HF29" s="257">
        <f>[92]총대장균!$J$43</f>
        <v>0</v>
      </c>
      <c r="HG29" s="231">
        <f>[92]일반사항!$C$48</f>
        <v>0</v>
      </c>
      <c r="HH29" s="204">
        <f>[92]일반사항!$D$48</f>
        <v>0</v>
      </c>
      <c r="HI29" s="203">
        <f>[92]BOD!$K$48</f>
        <v>0</v>
      </c>
      <c r="HJ29" s="203">
        <f>[92]TOC!$H$50</f>
        <v>0</v>
      </c>
      <c r="HK29" s="203">
        <f>[92]SS!$K$50</f>
        <v>0</v>
      </c>
      <c r="HL29" s="205">
        <f>[92]TN!$H$50</f>
        <v>0</v>
      </c>
      <c r="HM29" s="205">
        <f>[92]TP!$H$50</f>
        <v>0</v>
      </c>
      <c r="HN29" s="257">
        <f>[92]총대장균!$J$50</f>
        <v>0</v>
      </c>
      <c r="HO29" s="231">
        <f>[92]일반사항!$C$42</f>
        <v>0</v>
      </c>
      <c r="HP29" s="204">
        <f>[92]일반사항!$D$42</f>
        <v>0</v>
      </c>
      <c r="HQ29" s="203">
        <f>[92]BOD!$K$42</f>
        <v>0</v>
      </c>
      <c r="HR29" s="203">
        <f>[92]TOC!$H$44</f>
        <v>0</v>
      </c>
      <c r="HS29" s="203">
        <f>[92]SS!$K$44</f>
        <v>0</v>
      </c>
      <c r="HT29" s="205">
        <f>[92]TN!$H$44</f>
        <v>0</v>
      </c>
      <c r="HU29" s="205">
        <f>[92]TP!$H$44</f>
        <v>0</v>
      </c>
      <c r="HV29" s="257">
        <f>[92]총대장균!$J$44</f>
        <v>0</v>
      </c>
      <c r="HW29" s="231">
        <f>[92]일반사항!$K$47</f>
        <v>0</v>
      </c>
      <c r="HX29" s="204">
        <f>[92]일반사항!$K$47</f>
        <v>0</v>
      </c>
      <c r="HY29" s="203">
        <f>[92]BOD!$K$47</f>
        <v>0</v>
      </c>
      <c r="HZ29" s="203">
        <f>[92]TOC!$H$49</f>
        <v>0</v>
      </c>
      <c r="IA29" s="203">
        <f>[92]SS!$K$49</f>
        <v>0</v>
      </c>
      <c r="IB29" s="205">
        <f>[92]TN!$H$49</f>
        <v>0</v>
      </c>
      <c r="IC29" s="205">
        <f>[92]TP!$H$49</f>
        <v>0</v>
      </c>
      <c r="ID29" s="257">
        <f>[92]총대장균!$J$49</f>
        <v>0</v>
      </c>
      <c r="IE29" s="231">
        <f>[92]일반사항!$C$43</f>
        <v>0</v>
      </c>
      <c r="IF29" s="204">
        <f>[92]일반사항!$D$43</f>
        <v>0</v>
      </c>
      <c r="IG29" s="203">
        <f>[92]BOD!$K$43</f>
        <v>0</v>
      </c>
      <c r="IH29" s="203">
        <f>[92]TOC!$H$45</f>
        <v>0</v>
      </c>
      <c r="II29" s="203">
        <f>[92]SS!$K$45</f>
        <v>0</v>
      </c>
      <c r="IJ29" s="205">
        <f>[92]TN!$H$45</f>
        <v>0</v>
      </c>
      <c r="IK29" s="205">
        <f>[92]TP!$H$45</f>
        <v>0</v>
      </c>
      <c r="IL29" s="257">
        <f>[92]총대장균!$J$45</f>
        <v>0</v>
      </c>
      <c r="IM29" s="231">
        <f>[92]일반사항!$C$44</f>
        <v>0</v>
      </c>
      <c r="IN29" s="204">
        <f>[92]일반사항!$D$44</f>
        <v>0</v>
      </c>
      <c r="IO29" s="203">
        <f>[92]BOD!$K$44</f>
        <v>0</v>
      </c>
      <c r="IP29" s="203">
        <f>[92]TOC!$H$46</f>
        <v>0</v>
      </c>
      <c r="IQ29" s="203">
        <f>[92]SS!$K$46</f>
        <v>0</v>
      </c>
      <c r="IR29" s="205">
        <f>[92]TN!$H$46</f>
        <v>0</v>
      </c>
      <c r="IS29" s="205">
        <f>[92]TP!$H$46</f>
        <v>0</v>
      </c>
      <c r="IT29" s="257">
        <f>[92]총대장균!$J$46</f>
        <v>0</v>
      </c>
      <c r="IU29" s="231">
        <f>[92]일반사항!$C$45</f>
        <v>0</v>
      </c>
      <c r="IV29" s="204">
        <f>[92]일반사항!$D$45</f>
        <v>0</v>
      </c>
      <c r="IW29" s="203">
        <f>[92]BOD!$K$45</f>
        <v>0</v>
      </c>
      <c r="IX29" s="203">
        <f>[92]TOC!$H$47</f>
        <v>0</v>
      </c>
      <c r="IY29" s="203">
        <f>[92]SS!$K$47</f>
        <v>0</v>
      </c>
      <c r="IZ29" s="205">
        <f>[92]TN!$H$47</f>
        <v>0</v>
      </c>
      <c r="JA29" s="205">
        <f>[92]TP!$H$47</f>
        <v>0</v>
      </c>
      <c r="JB29" s="257">
        <f>[92]총대장균!$J$47</f>
        <v>0</v>
      </c>
      <c r="JC29" s="231">
        <f>[92]일반사항!$C$46</f>
        <v>0</v>
      </c>
      <c r="JD29" s="204">
        <f>[92]일반사항!$D$46</f>
        <v>0</v>
      </c>
      <c r="JE29" s="203">
        <f>[92]BOD!$K$46</f>
        <v>0</v>
      </c>
      <c r="JF29" s="203">
        <f>[92]TOC!$H$48</f>
        <v>0</v>
      </c>
      <c r="JG29" s="203">
        <f>[92]SS!$K$48</f>
        <v>0</v>
      </c>
      <c r="JH29" s="205">
        <f>[92]TN!$H$48</f>
        <v>0</v>
      </c>
      <c r="JI29" s="205">
        <f>[92]TP!$H$48</f>
        <v>0</v>
      </c>
      <c r="JJ29" s="257">
        <f>[92]총대장균!$J$48</f>
        <v>0</v>
      </c>
      <c r="JK29" s="595"/>
      <c r="JL29" s="131">
        <f>[92]일반사항!$C$52</f>
        <v>11.3</v>
      </c>
      <c r="JM29" s="131">
        <f>[92]일반사항!$D$52</f>
        <v>7.42</v>
      </c>
      <c r="JN29" s="131">
        <f>[92]BOD!$K$49</f>
        <v>93.374999999999972</v>
      </c>
      <c r="JO29" s="131">
        <f>[92]TOC!$H$51</f>
        <v>0</v>
      </c>
      <c r="JP29" s="131">
        <f>[92]SS!$K$51</f>
        <v>150</v>
      </c>
      <c r="JQ29" s="131">
        <f>[92]TN!$H$51</f>
        <v>40.63920000000001</v>
      </c>
      <c r="JR29" s="131">
        <f>[92]TP!$H$51</f>
        <v>3.6828000000000003</v>
      </c>
      <c r="JS29" s="131">
        <f>[92]총대장균!$J$51</f>
        <v>150000</v>
      </c>
      <c r="JT29" s="131">
        <f>[92]일반사항!$H$52</f>
        <v>28.447440000000004</v>
      </c>
      <c r="JU29" s="131">
        <f>[92]일반사항!$I$52</f>
        <v>2.0319600000000007</v>
      </c>
      <c r="JV29" s="131">
        <f>[92]일반사항!$K$52</f>
        <v>3.1828000000000003</v>
      </c>
      <c r="JW29" s="131">
        <f>[92]일반사항!$C$53</f>
        <v>11.5</v>
      </c>
      <c r="JX29" s="131">
        <f>[92]일반사항!$D$53</f>
        <v>6.95</v>
      </c>
      <c r="JY29" s="131">
        <f>[92]BOD!$K$50</f>
        <v>1.1400000000000006</v>
      </c>
      <c r="JZ29" s="131">
        <f>[92]TOC!$H$52</f>
        <v>0</v>
      </c>
      <c r="KA29" s="131">
        <f>[92]SS!$K$52</f>
        <v>2.8000000000000114</v>
      </c>
      <c r="KB29" s="131">
        <f>[92]TN!$H$52</f>
        <v>11.862719999999999</v>
      </c>
      <c r="KC29" s="131">
        <f>[92]TP!$H$52</f>
        <v>0.19176000000000001</v>
      </c>
      <c r="KD29" s="131">
        <f>[92]총대장균!$J$52</f>
        <v>1.5</v>
      </c>
      <c r="KE29" s="131">
        <f>[92]일반사항!$H$53</f>
        <v>2.372544</v>
      </c>
      <c r="KF29" s="131">
        <f>[92]일반사항!$I$53</f>
        <v>9.4901759999999999</v>
      </c>
      <c r="KG29" s="131">
        <f>[92]일반사항!$K$53</f>
        <v>0.18176</v>
      </c>
      <c r="KH29" s="131">
        <f>[92]일반사항!$C$54</f>
        <v>11.4</v>
      </c>
      <c r="KI29" s="131">
        <f>[92]일반사항!$D$54</f>
        <v>6.8650000000000002</v>
      </c>
      <c r="KJ29" s="131">
        <f>[92]BOD!$K$51</f>
        <v>0.9399999999999995</v>
      </c>
      <c r="KK29" s="131">
        <f>[92]TOC!$H$53</f>
        <v>0</v>
      </c>
      <c r="KL29" s="131">
        <f>[92]SS!$K$53</f>
        <v>8.4000000000000341</v>
      </c>
      <c r="KM29" s="131">
        <f>[92]TN!$H$53</f>
        <v>10.814879999999999</v>
      </c>
      <c r="KN29" s="131">
        <f>[92]TP!$H$53</f>
        <v>0.113472</v>
      </c>
      <c r="KO29" s="131">
        <f>[92]총대장균!$J$53</f>
        <v>2</v>
      </c>
      <c r="KP29" s="131">
        <f>[92]일반사항!$H$54</f>
        <v>2.162976</v>
      </c>
      <c r="KQ29" s="131">
        <f>[92]일반사항!$I$54</f>
        <v>8.651904</v>
      </c>
      <c r="KR29" s="131">
        <f>[92]일반사항!$K$54</f>
        <v>0.10347200000000001</v>
      </c>
      <c r="KS29" s="131">
        <f>'[92]TS,VS,함수율'!$I$39</f>
        <v>0</v>
      </c>
      <c r="KT29" s="131">
        <f>'[92]TS,VS,함수율'!$K$39</f>
        <v>0</v>
      </c>
      <c r="KU29" s="131">
        <f t="shared" ref="KU29:KU30" si="446">IF(ISERROR(KT29/KS29)=FALSE, KT29/KS29, "0")*100</f>
        <v>0</v>
      </c>
      <c r="KV29" s="131">
        <f t="shared" ref="KV29:KV30" si="447">KS29</f>
        <v>0</v>
      </c>
      <c r="KW29" s="131">
        <f t="shared" ref="KW29:KW30" si="448">KT29</f>
        <v>0</v>
      </c>
      <c r="KX29" s="131">
        <f t="shared" ref="KX29:KX30" si="449">KU29</f>
        <v>0</v>
      </c>
      <c r="KY29" s="131">
        <f>[92]BOD!$K$52</f>
        <v>0</v>
      </c>
      <c r="KZ29" s="131">
        <f>[92]TOC!$H$54</f>
        <v>0</v>
      </c>
      <c r="LA29" s="131">
        <f>[92]SS!$K$54</f>
        <v>0</v>
      </c>
      <c r="LB29" s="131">
        <f>[92]TN!$H$54</f>
        <v>0</v>
      </c>
      <c r="LC29" s="131">
        <f>[92]TP!$H$54</f>
        <v>0</v>
      </c>
      <c r="LD29" s="131">
        <f>'[92]TS,VS,함수율'!$I$38</f>
        <v>0</v>
      </c>
      <c r="LE29" s="131">
        <f>'[92]TS,VS,함수율'!$K$38</f>
        <v>0</v>
      </c>
      <c r="LF29" s="131">
        <f t="shared" ref="LF29:LF30" si="450">KU29</f>
        <v>0</v>
      </c>
      <c r="LG29" s="131">
        <f>'[92]TS,VS,함수율'!$I$70</f>
        <v>0</v>
      </c>
      <c r="LH29" s="131">
        <f>[92]일반사항!$C$51</f>
        <v>11.6</v>
      </c>
      <c r="LI29" s="131">
        <f>[92]일반사항!$D$51</f>
        <v>6.8949999999999996</v>
      </c>
      <c r="LJ29" s="131">
        <f>[92]일반사항!$E$51</f>
        <v>3.75</v>
      </c>
      <c r="LM29" s="131">
        <f>[92]SS!$K$63</f>
        <v>7940.0000000000027</v>
      </c>
      <c r="LN29" s="131">
        <f>'[92]TS,VS,함수율'!$K$63</f>
        <v>0</v>
      </c>
      <c r="LO29" s="131">
        <f t="shared" ref="LO29:LO30" si="451">IF(ISERROR(LN29/LM29)=FALSE, LN29/LM29, "0")*100</f>
        <v>0</v>
      </c>
      <c r="LP29" s="131">
        <f>(JL29*'수질 DATA관리'!AP29)/1315.6/1000</f>
        <v>1.3674065065369416E-2</v>
      </c>
      <c r="LQ29" s="131">
        <f>IF((LM29=0),0,(JN29*'수질 DATA관리'!AP29)/LM29/1315.6)</f>
        <v>1.423079986490346E-2</v>
      </c>
      <c r="LR29" s="131">
        <f t="shared" ref="LR29:LR30" si="452">IF((JN29=0),0,JN29/JQ29)</f>
        <v>2.2976584184728033</v>
      </c>
      <c r="LS29" s="131">
        <f t="shared" ref="LS29:LS30" si="453">IF((JN29=0),0,JN29/JR29)</f>
        <v>25.354349951124135</v>
      </c>
      <c r="LT29" s="131">
        <f>(1315.6/'수질 DATA관리'!AP29)*24</f>
        <v>19.833165829145727</v>
      </c>
      <c r="LU29" s="131">
        <f>IFERROR((1315.6*LM29)/('수질 DATA관리'!BD29*LM29),"-")</f>
        <v>43.853333333333332</v>
      </c>
      <c r="LV29" s="131">
        <f>('수질 DATA관리'!AY29+'수질 DATA관리'!AZ29)/'수질 DATA관리'!AP29</f>
        <v>1.660175879396985</v>
      </c>
      <c r="LW29" s="131" t="str">
        <f>[92]일반사항!$G$51</f>
        <v>Tokophrya 외 소수</v>
      </c>
    </row>
    <row r="30" spans="1:335" s="131" customFormat="1" ht="18" customHeight="1">
      <c r="A30" s="200">
        <f>[93]일반사항!$B$4</f>
        <v>44223</v>
      </c>
      <c r="B30" s="201" t="str">
        <f>[93]일반사항!$C$6</f>
        <v>맑음</v>
      </c>
      <c r="C30" s="555"/>
      <c r="D30" s="202">
        <f>[93]일반사항!$E$6</f>
        <v>3</v>
      </c>
      <c r="E30" s="245">
        <f>[93]일반사항!$H$6</f>
        <v>0</v>
      </c>
      <c r="F30" s="231">
        <f>[93]일반사항!$C$26</f>
        <v>11.05</v>
      </c>
      <c r="G30" s="204">
        <f>[93]일반사항!$D$26</f>
        <v>7.4949999999999992</v>
      </c>
      <c r="H30" s="203">
        <f>[93]BOD!$K$26</f>
        <v>243.75</v>
      </c>
      <c r="I30" s="203">
        <f>[93]TOC!$H$28</f>
        <v>169.82055712664001</v>
      </c>
      <c r="J30" s="203">
        <f>[93]SS!$K$28</f>
        <v>309.99999999999989</v>
      </c>
      <c r="K30" s="205">
        <f>[93]TN!$H$28</f>
        <v>49.1556</v>
      </c>
      <c r="L30" s="205">
        <f>[93]TP!$H$28</f>
        <v>4.4995200000000004</v>
      </c>
      <c r="M30" s="270">
        <f>[93]총대장균!$J$28</f>
        <v>210000</v>
      </c>
      <c r="N30" s="272">
        <f>[93]일반사항!$H$26</f>
        <v>34.408919999999995</v>
      </c>
      <c r="O30" s="233">
        <f>[93]일반사항!$I$26</f>
        <v>2.4577800000000001</v>
      </c>
      <c r="P30" s="252">
        <f>[93]일반사항!$K$26</f>
        <v>3.9995200000000004</v>
      </c>
      <c r="Q30" s="231">
        <f>[93]일반사항!$C$27</f>
        <v>10.9</v>
      </c>
      <c r="R30" s="204">
        <f>[93]일반사항!$D$27</f>
        <v>7.3949999999999996</v>
      </c>
      <c r="S30" s="203">
        <f>[93]BOD!$K$27</f>
        <v>180.75</v>
      </c>
      <c r="T30" s="203">
        <f>[93]TOC!$H$29</f>
        <v>110.25268717372001</v>
      </c>
      <c r="U30" s="203">
        <f>[93]SS!$K$29</f>
        <v>136.66666666666694</v>
      </c>
      <c r="V30" s="205">
        <f>[93]TN!$H$29</f>
        <v>40.873199999999997</v>
      </c>
      <c r="W30" s="205">
        <f>[93]TP!$H$29</f>
        <v>3.6525599999999998</v>
      </c>
      <c r="X30" s="257">
        <f>[93]총대장균!$J$29</f>
        <v>160000</v>
      </c>
      <c r="Y30" s="239">
        <f>'[93]TS,VS,함수율'!$I$31</f>
        <v>0</v>
      </c>
      <c r="Z30" s="206">
        <f>'[93]TS,VS,함수율'!$K$31</f>
        <v>0</v>
      </c>
      <c r="AA30" s="126">
        <f t="shared" si="426"/>
        <v>0</v>
      </c>
      <c r="AB30" s="239">
        <f>'[93]TS,VS,함수율'!$I$35</f>
        <v>0</v>
      </c>
      <c r="AC30" s="206">
        <f>'[93]TS,VS,함수율'!$K$35</f>
        <v>0</v>
      </c>
      <c r="AD30" s="126">
        <f t="shared" si="427"/>
        <v>0</v>
      </c>
      <c r="AE30" s="231">
        <f>[93]일반사항!$C$28</f>
        <v>10.850000000000001</v>
      </c>
      <c r="AF30" s="204">
        <f>[93]일반사항!$D$28</f>
        <v>7.34</v>
      </c>
      <c r="AG30" s="203">
        <f>[93]BOD!$K$28</f>
        <v>114.80000000000001</v>
      </c>
      <c r="AH30" s="203">
        <f>[93]TOC!$H$30</f>
        <v>0</v>
      </c>
      <c r="AI30" s="203">
        <f>[93]SS!$K$30</f>
        <v>44.000000000000057</v>
      </c>
      <c r="AJ30" s="205">
        <f>[93]TN!$H$30</f>
        <v>30.883199999999999</v>
      </c>
      <c r="AK30" s="205">
        <f>[93]TP!$H$30</f>
        <v>2.7465599999999997</v>
      </c>
      <c r="AL30" s="257">
        <f>[93]총대장균!$J$30</f>
        <v>110000</v>
      </c>
      <c r="AM30" s="231">
        <f>[93]일반사항!$C$29</f>
        <v>11.2</v>
      </c>
      <c r="AN30" s="204">
        <f>[93]일반사항!$D$29</f>
        <v>6.9649999999999999</v>
      </c>
      <c r="AO30" s="203">
        <f>[93]BOD!$K$29</f>
        <v>7.3500000000000005</v>
      </c>
      <c r="AP30" s="203">
        <f>[93]TOC!$H$31</f>
        <v>0</v>
      </c>
      <c r="AQ30" s="203">
        <f>[93]SS!$K$31</f>
        <v>3.5999999999999659</v>
      </c>
      <c r="AR30" s="205">
        <f>[93]TN!$H$31</f>
        <v>11.12496</v>
      </c>
      <c r="AS30" s="205">
        <f>[93]TP!$H$31</f>
        <v>0.20140799999999998</v>
      </c>
      <c r="AT30" s="257">
        <f>[93]총대장균!$J$31</f>
        <v>510</v>
      </c>
      <c r="AU30" s="233">
        <f>[93]일반사항!$H$29</f>
        <v>2.2249919999999999</v>
      </c>
      <c r="AV30" s="207">
        <f>[93]일반사항!$I$29</f>
        <v>8.8999679999999994</v>
      </c>
      <c r="AW30" s="260">
        <f>[93]일반사항!$K$29</f>
        <v>0.17140799999999998</v>
      </c>
      <c r="AX30" s="239">
        <f>'[93]TS,VS,함수율'!$I$32</f>
        <v>0</v>
      </c>
      <c r="AY30" s="206">
        <f>'[93]TS,VS,함수율'!$K$32</f>
        <v>0</v>
      </c>
      <c r="AZ30" s="126">
        <f t="shared" si="428"/>
        <v>0</v>
      </c>
      <c r="BA30" s="231">
        <f>[93]일반사항!$C$30</f>
        <v>11</v>
      </c>
      <c r="BB30" s="204">
        <f>[93]일반사항!$D$30</f>
        <v>7.4499999999999993</v>
      </c>
      <c r="BC30" s="203">
        <f>[93]BOD!$K$30</f>
        <v>233.25</v>
      </c>
      <c r="BD30" s="203">
        <f>[93]TOC!$H$32</f>
        <v>0</v>
      </c>
      <c r="BE30" s="203">
        <f>[93]SS!$K$32</f>
        <v>246.66666666666686</v>
      </c>
      <c r="BF30" s="205">
        <f>[93]TN!$H$32</f>
        <v>45.523200000000003</v>
      </c>
      <c r="BG30" s="205">
        <f>[93]TP!$H$32</f>
        <v>4.4119200000000003</v>
      </c>
      <c r="BH30" s="257">
        <f>[93]총대장균!$J$32</f>
        <v>180000</v>
      </c>
      <c r="BI30" s="231">
        <f>[93]일반사항!$C$31</f>
        <v>11.5</v>
      </c>
      <c r="BJ30" s="204">
        <f>[93]일반사항!$D$31</f>
        <v>6.92</v>
      </c>
      <c r="BK30" s="203">
        <f>[93]BOD!$K$31</f>
        <v>4.0400000000000009</v>
      </c>
      <c r="BL30" s="203">
        <f>[93]TOC!$H$33</f>
        <v>0</v>
      </c>
      <c r="BM30" s="203">
        <f>[93]SS!$K$33</f>
        <v>10.800000000000011</v>
      </c>
      <c r="BN30" s="205">
        <f>[93]TN!$H$33</f>
        <v>5.2728000000000002</v>
      </c>
      <c r="BO30" s="205">
        <f>[93]TP!$H$33</f>
        <v>0.31007999999999997</v>
      </c>
      <c r="BP30" s="257">
        <f>[93]총대장균!$J$33</f>
        <v>470</v>
      </c>
      <c r="BQ30" s="233">
        <f>[93]일반사항!$H$31</f>
        <v>0.52728000000000008</v>
      </c>
      <c r="BR30" s="207">
        <f>[93]일반사항!$I$31</f>
        <v>4.74552</v>
      </c>
      <c r="BS30" s="260">
        <f>[93]일반사항!$K$31</f>
        <v>0.24007999999999996</v>
      </c>
      <c r="BT30" s="239">
        <f>'[93]TS,VS,함수율'!$I$33</f>
        <v>0</v>
      </c>
      <c r="BU30" s="206">
        <f>'[93]TS,VS,함수율'!$K$33</f>
        <v>0</v>
      </c>
      <c r="BV30" s="126">
        <f t="shared" si="429"/>
        <v>0</v>
      </c>
      <c r="BW30" s="231">
        <f>[93]일반사항!$C$32</f>
        <v>11.350000000000001</v>
      </c>
      <c r="BX30" s="204">
        <f>[93]일반사항!$D$32</f>
        <v>6.95</v>
      </c>
      <c r="BY30" s="203">
        <f>[93]BOD!$K$32</f>
        <v>4.5900000000000007</v>
      </c>
      <c r="BZ30" s="203">
        <f>[93]TOC!$H$34</f>
        <v>0</v>
      </c>
      <c r="CA30" s="203">
        <f>[93]SS!$K$34</f>
        <v>6.3999999999999773</v>
      </c>
      <c r="CB30" s="205">
        <f>[93]TN!$H$34</f>
        <v>9.7123200000000018</v>
      </c>
      <c r="CC30" s="205">
        <f>[93]TP!$H$34</f>
        <v>0.24623999999999999</v>
      </c>
      <c r="CD30" s="257">
        <f>[93]총대장균!$J$34</f>
        <v>460</v>
      </c>
      <c r="CE30" s="231">
        <f>[93]일반사항!$C$33</f>
        <v>11.149999999999999</v>
      </c>
      <c r="CF30" s="204">
        <f>[93]일반사항!$D$33</f>
        <v>6.8900000000000006</v>
      </c>
      <c r="CG30" s="203">
        <f>[93]BOD!$K$33</f>
        <v>1.6799999999999997</v>
      </c>
      <c r="CH30" s="203">
        <f>[93]TOC!$H$35</f>
        <v>0</v>
      </c>
      <c r="CI30" s="203">
        <f>[93]SS!$K$35</f>
        <v>4.3999999999999773</v>
      </c>
      <c r="CJ30" s="205">
        <f>[93]TN!$H$35</f>
        <v>9.1161599999999989</v>
      </c>
      <c r="CK30" s="205">
        <f>[93]TP!$H$35</f>
        <v>0.13252800000000001</v>
      </c>
      <c r="CL30" s="257">
        <f>[93]총대장균!$J$35</f>
        <v>33</v>
      </c>
      <c r="CM30" s="233">
        <f>[93]일반사항!$H$33</f>
        <v>1.823232</v>
      </c>
      <c r="CN30" s="207">
        <f>[93]일반사항!$I$33</f>
        <v>7.2929279999999999</v>
      </c>
      <c r="CO30" s="260">
        <f>[93]일반사항!$K$33</f>
        <v>0.12252800000000001</v>
      </c>
      <c r="CP30" s="239">
        <f>'[93]TS,VS,함수율'!$I$34</f>
        <v>0</v>
      </c>
      <c r="CQ30" s="206">
        <f>'[93]TS,VS,함수율'!$K$34</f>
        <v>0</v>
      </c>
      <c r="CR30" s="126">
        <f t="shared" si="430"/>
        <v>0</v>
      </c>
      <c r="CS30" s="231">
        <f>[93]일반사항!$C$34</f>
        <v>11.1</v>
      </c>
      <c r="CT30" s="204">
        <f>[93]일반사항!$D$34</f>
        <v>6.8650000000000002</v>
      </c>
      <c r="CU30" s="203">
        <f>[93]BOD!$K$34</f>
        <v>1.7400000000000002</v>
      </c>
      <c r="CV30" s="203">
        <f>[93]TOC!$H$36</f>
        <v>6.0299856152920004</v>
      </c>
      <c r="CW30" s="203">
        <f>[93]SS!$K$36</f>
        <v>4</v>
      </c>
      <c r="CX30" s="205">
        <f>[93]TN!$H$36</f>
        <v>9.1262399999999992</v>
      </c>
      <c r="CY30" s="205">
        <f>[93]TP!$H$36</f>
        <v>0.11116799999999999</v>
      </c>
      <c r="CZ30" s="257">
        <f>[93]총대장균!$J$36</f>
        <v>6.5</v>
      </c>
      <c r="DA30" s="233">
        <f>[93]일반사항!$H$34</f>
        <v>1.825248</v>
      </c>
      <c r="DB30" s="207">
        <f>[93]일반사항!$I$34</f>
        <v>7.3009919999999999</v>
      </c>
      <c r="DC30" s="260">
        <f>[93]일반사항!$K$34</f>
        <v>0.10116799999999999</v>
      </c>
      <c r="DD30" s="242">
        <f>(AG30*('수질 DATA관리'!L30-'수질 DATA관리'!J30))/3120/1000</f>
        <v>0.21913553846153849</v>
      </c>
      <c r="DE30" s="209">
        <f>IF((DQ30=0),0,(AG30*('수질 DATA관리'!L30-'수질 DATA관리'!J30))/DQ30/3120)</f>
        <v>9.5692374874034328E-2</v>
      </c>
      <c r="DF30" s="208">
        <f t="shared" si="431"/>
        <v>3.7172313749870485</v>
      </c>
      <c r="DG30" s="207">
        <f t="shared" si="432"/>
        <v>41.79773971804731</v>
      </c>
      <c r="DH30" s="207">
        <f>(3120/('수질 DATA관리'!L30-'수질 DATA관리'!J30))*24</f>
        <v>12.573040499697763</v>
      </c>
      <c r="DI30" s="207">
        <f>(3120*DQ30)/('수질 DATA관리'!Q30*'수질 DATA관리'!S30)/10000</f>
        <v>17.900037579857191</v>
      </c>
      <c r="DJ30" s="207">
        <f>('수질 DATA관리'!R30/('수질 DATA관리'!L30-'수질 DATA관리'!J30))*100</f>
        <v>67.994828396803015</v>
      </c>
      <c r="DK30" s="261" t="str">
        <f>[93]일반사항!$G$49</f>
        <v>Acineta외 다수</v>
      </c>
      <c r="DL30" s="243">
        <f>[93]일반사항!$C$49</f>
        <v>11.3</v>
      </c>
      <c r="DM30" s="210">
        <f>[93]일반사항!$D$49</f>
        <v>6.46</v>
      </c>
      <c r="DN30" s="210">
        <f>[93]일반사항!$E$49</f>
        <v>3.3499999999999996</v>
      </c>
      <c r="DO30" s="210">
        <f>[93]일반사항!$F$49</f>
        <v>31</v>
      </c>
      <c r="DP30" s="13">
        <f t="shared" si="433"/>
        <v>135.37117903930138</v>
      </c>
      <c r="DQ30" s="206">
        <f>[93]SS!$K$61</f>
        <v>2289.9999999999991</v>
      </c>
      <c r="DR30" s="206">
        <f>'[93]TS,VS,함수율'!$K$61</f>
        <v>0</v>
      </c>
      <c r="DS30" s="126">
        <f t="shared" si="434"/>
        <v>0</v>
      </c>
      <c r="DT30" s="243">
        <f>'[67]1'!$O$45</f>
        <v>0</v>
      </c>
      <c r="DU30" s="211">
        <f>'[67]1'!$O$46</f>
        <v>0</v>
      </c>
      <c r="DV30" s="210">
        <f>'[67]1'!$O$47</f>
        <v>0</v>
      </c>
      <c r="DW30" s="210">
        <f>'[67]1'!$O$48</f>
        <v>0</v>
      </c>
      <c r="DX30" s="13" t="e">
        <f t="shared" si="435"/>
        <v>#DIV/0!</v>
      </c>
      <c r="DY30" s="206">
        <f>'[67]1'!$O$53</f>
        <v>0</v>
      </c>
      <c r="DZ30" s="206">
        <f>'[67]1'!$O$54</f>
        <v>0</v>
      </c>
      <c r="EA30" s="93">
        <f t="shared" si="436"/>
        <v>0</v>
      </c>
      <c r="EB30" s="210">
        <f>'[67]1'!$P$45</f>
        <v>0</v>
      </c>
      <c r="EC30" s="211">
        <f>'[67]1'!$P$46</f>
        <v>0</v>
      </c>
      <c r="ED30" s="210">
        <f>'[67]1'!$P$47</f>
        <v>0</v>
      </c>
      <c r="EE30" s="210">
        <f>'[67]1'!$P$48</f>
        <v>0</v>
      </c>
      <c r="EF30" s="13" t="e">
        <f t="shared" si="437"/>
        <v>#DIV/0!</v>
      </c>
      <c r="EG30" s="206">
        <f>'[67]1'!$P$53</f>
        <v>0</v>
      </c>
      <c r="EH30" s="206">
        <f>'[67]1'!$P$54</f>
        <v>0</v>
      </c>
      <c r="EI30" s="93">
        <f t="shared" si="438"/>
        <v>0</v>
      </c>
      <c r="EJ30" s="174">
        <f>(BC30*'수질 DATA관리'!J30)/1980/1000</f>
        <v>0.13151530303030304</v>
      </c>
      <c r="EK30" s="173">
        <f>(BC30*'수질 DATA관리'!J30)/1980/EV30</f>
        <v>5.5491689042321948E-2</v>
      </c>
      <c r="EL30" s="174">
        <f t="shared" si="439"/>
        <v>5.1237610712779418</v>
      </c>
      <c r="EM30" s="175">
        <f t="shared" si="440"/>
        <v>52.868139041505735</v>
      </c>
      <c r="EN30" s="175">
        <f>(1980/'수질 DATA관리'!J30*24)</f>
        <v>42.565388749552127</v>
      </c>
      <c r="EO30" s="175">
        <f>(1980*EV30)/('수질 DATA관리'!Y30*'수질 DATA관리'!AA30)/10000</f>
        <v>30.34118999846374</v>
      </c>
      <c r="EP30" s="261" t="str">
        <f>[93]일반사항!$G$50</f>
        <v>Vorticella외 다수</v>
      </c>
      <c r="EQ30" s="243">
        <f>[93]일반사항!$C$50</f>
        <v>11.45</v>
      </c>
      <c r="ER30" s="211">
        <f>[93]일반사항!$D$50</f>
        <v>6.3949999999999996</v>
      </c>
      <c r="ES30" s="210">
        <f>[93]일반사항!$E$50</f>
        <v>3.1</v>
      </c>
      <c r="ET30" s="210">
        <f>[93]일반사항!$F$50</f>
        <v>20</v>
      </c>
      <c r="EU30" s="13">
        <f t="shared" si="441"/>
        <v>84.38818565400841</v>
      </c>
      <c r="EV30" s="206">
        <f>[93]SS!$K$62</f>
        <v>2370.0000000000005</v>
      </c>
      <c r="EW30" s="206">
        <f>'[93]TS,VS,함수율'!$K$62</f>
        <v>0</v>
      </c>
      <c r="EX30" s="126">
        <f t="shared" si="442"/>
        <v>0</v>
      </c>
      <c r="EY30" s="231">
        <f>[93]일반사항!$C$35</f>
        <v>0</v>
      </c>
      <c r="EZ30" s="204">
        <f>[93]일반사항!$D$35</f>
        <v>0</v>
      </c>
      <c r="FA30" s="203">
        <f>[93]BOD!$K$35</f>
        <v>6360</v>
      </c>
      <c r="FB30" s="203">
        <f>[93]TOC!$H$37</f>
        <v>0</v>
      </c>
      <c r="FC30" s="203">
        <f>'[93]TS,VS,함수율'!$I$36</f>
        <v>0</v>
      </c>
      <c r="FD30" s="205">
        <f>[93]TN!$H$37</f>
        <v>0</v>
      </c>
      <c r="FE30" s="205">
        <f>[93]TP!$H$37</f>
        <v>0</v>
      </c>
      <c r="FF30" s="257">
        <f>[93]총대장균!$J$37</f>
        <v>0</v>
      </c>
      <c r="FG30" s="231">
        <f>[93]일반사항!$C$36</f>
        <v>0</v>
      </c>
      <c r="FH30" s="204">
        <f>[93]일반사항!$D$36</f>
        <v>0</v>
      </c>
      <c r="FI30" s="203">
        <f>[93]BOD!$K$36</f>
        <v>5171.9999999999991</v>
      </c>
      <c r="FJ30" s="203">
        <f>[93]TOC!$H$38</f>
        <v>0</v>
      </c>
      <c r="FK30" s="203">
        <f>'[93]TS,VS,함수율'!$I$37</f>
        <v>0</v>
      </c>
      <c r="FL30" s="205">
        <f>[93]TN!$H$38</f>
        <v>0</v>
      </c>
      <c r="FM30" s="205">
        <f>[93]TP!$H$38</f>
        <v>0</v>
      </c>
      <c r="FN30" s="257">
        <f>[93]총대장균!$J$38</f>
        <v>0</v>
      </c>
      <c r="FO30" s="231">
        <f>[93]일반사항!$C$37</f>
        <v>0</v>
      </c>
      <c r="FP30" s="204">
        <f>[93]일반사항!$D$37</f>
        <v>0</v>
      </c>
      <c r="FQ30" s="203">
        <f>[93]BOD!$K$37</f>
        <v>93</v>
      </c>
      <c r="FR30" s="203">
        <f>[93]TOC!$H$39</f>
        <v>0</v>
      </c>
      <c r="FS30" s="203">
        <f>[93]SS!$K$39</f>
        <v>0</v>
      </c>
      <c r="FT30" s="205">
        <f>[93]TN!$H$39</f>
        <v>0</v>
      </c>
      <c r="FU30" s="205">
        <f>[93]TP!$H$39</f>
        <v>0</v>
      </c>
      <c r="FV30" s="257">
        <f>[93]총대장균!$J$39</f>
        <v>0</v>
      </c>
      <c r="FW30" s="231">
        <f>[93]BOD!$K$38</f>
        <v>144</v>
      </c>
      <c r="FX30" s="203">
        <f>[93]TOC!$H$40</f>
        <v>0</v>
      </c>
      <c r="FY30" s="203">
        <f>[93]SS!$K$40</f>
        <v>0</v>
      </c>
      <c r="FZ30" s="205">
        <f>[93]TN!$H$40</f>
        <v>0</v>
      </c>
      <c r="GA30" s="287">
        <f>[93]TP!$H$40</f>
        <v>0</v>
      </c>
      <c r="GB30" s="293">
        <f>'[93]TS,VS,함수율'!$I$28</f>
        <v>0</v>
      </c>
      <c r="GC30" s="239">
        <f>'[93]TS,VS,함수율'!$K$28</f>
        <v>0</v>
      </c>
      <c r="GD30" s="93">
        <f t="shared" si="443"/>
        <v>0</v>
      </c>
      <c r="GE30" s="206">
        <f>'[93]TS,VS,함수율'!$I$29</f>
        <v>0</v>
      </c>
      <c r="GF30" s="206">
        <f>'[93]TS,VS,함수율'!$K$29</f>
        <v>0</v>
      </c>
      <c r="GG30" s="126">
        <f t="shared" si="444"/>
        <v>0</v>
      </c>
      <c r="GH30" s="231">
        <f>[93]BOD!$K$39</f>
        <v>141.30000000000001</v>
      </c>
      <c r="GI30" s="203">
        <f>[93]TOC!$H$41</f>
        <v>0</v>
      </c>
      <c r="GJ30" s="203">
        <f>[93]SS!$K$41</f>
        <v>0</v>
      </c>
      <c r="GK30" s="205">
        <f>[93]TN!$H$41</f>
        <v>0</v>
      </c>
      <c r="GL30" s="263">
        <f>[93]TP!$H$41</f>
        <v>0</v>
      </c>
      <c r="GM30" s="239">
        <f>'[93]TS,VS,함수율'!$I$30</f>
        <v>0</v>
      </c>
      <c r="GN30" s="206">
        <f>'[93]TS,VS,함수율'!$K$30</f>
        <v>0</v>
      </c>
      <c r="GO30" s="93">
        <f t="shared" si="445"/>
        <v>0</v>
      </c>
      <c r="GP30" s="252">
        <f>'[93]TS,VS,함수율'!$I$69</f>
        <v>0</v>
      </c>
      <c r="GQ30" s="231">
        <f>[93]일반사항!$C$40</f>
        <v>0</v>
      </c>
      <c r="GR30" s="204">
        <f>[93]일반사항!$D$40</f>
        <v>0</v>
      </c>
      <c r="GS30" s="203">
        <f>[93]BOD!$K$40</f>
        <v>0</v>
      </c>
      <c r="GT30" s="203">
        <f>[93]TOC!$H$42</f>
        <v>0</v>
      </c>
      <c r="GU30" s="203">
        <f>[93]SS!$K$42</f>
        <v>0</v>
      </c>
      <c r="GV30" s="205">
        <f>[93]TN!$H$42</f>
        <v>0</v>
      </c>
      <c r="GW30" s="205">
        <f>[93]TP!$H$42</f>
        <v>0</v>
      </c>
      <c r="GX30" s="257">
        <f>[93]총대장균!$J$42</f>
        <v>0</v>
      </c>
      <c r="GY30" s="231">
        <f>[93]일반사항!$C$41</f>
        <v>0</v>
      </c>
      <c r="GZ30" s="204">
        <f>[93]일반사항!$D$41</f>
        <v>0</v>
      </c>
      <c r="HA30" s="203">
        <f>[93]BOD!$K$41</f>
        <v>0</v>
      </c>
      <c r="HB30" s="203">
        <f>[93]TOC!$H$43</f>
        <v>0</v>
      </c>
      <c r="HC30" s="203">
        <f>[93]SS!$K$43</f>
        <v>0</v>
      </c>
      <c r="HD30" s="205">
        <f>[93]TN!$H$43</f>
        <v>0</v>
      </c>
      <c r="HE30" s="205">
        <f>[93]TP!$H$43</f>
        <v>0</v>
      </c>
      <c r="HF30" s="257">
        <f>[93]총대장균!$J$43</f>
        <v>0</v>
      </c>
      <c r="HG30" s="231">
        <f>[93]일반사항!$C$48</f>
        <v>0</v>
      </c>
      <c r="HH30" s="204">
        <f>[93]일반사항!$D$48</f>
        <v>0</v>
      </c>
      <c r="HI30" s="203">
        <f>[93]BOD!$K$48</f>
        <v>0</v>
      </c>
      <c r="HJ30" s="203">
        <f>[93]TOC!$H$50</f>
        <v>0</v>
      </c>
      <c r="HK30" s="203">
        <f>[93]SS!$K$50</f>
        <v>0</v>
      </c>
      <c r="HL30" s="205">
        <f>[93]TN!$H$50</f>
        <v>0</v>
      </c>
      <c r="HM30" s="205">
        <f>[93]TP!$H$50</f>
        <v>0</v>
      </c>
      <c r="HN30" s="257">
        <f>[93]총대장균!$J$50</f>
        <v>0</v>
      </c>
      <c r="HO30" s="231">
        <f>[93]일반사항!$C$42</f>
        <v>0</v>
      </c>
      <c r="HP30" s="204">
        <f>[93]일반사항!$D$42</f>
        <v>0</v>
      </c>
      <c r="HQ30" s="203">
        <f>[93]BOD!$K$42</f>
        <v>0</v>
      </c>
      <c r="HR30" s="203">
        <f>[93]TOC!$H$44</f>
        <v>0</v>
      </c>
      <c r="HS30" s="203">
        <f>[93]SS!$K$44</f>
        <v>0</v>
      </c>
      <c r="HT30" s="205">
        <f>[93]TN!$H$44</f>
        <v>0</v>
      </c>
      <c r="HU30" s="205">
        <f>[93]TP!$H$44</f>
        <v>0</v>
      </c>
      <c r="HV30" s="257">
        <f>[93]총대장균!$J$44</f>
        <v>0</v>
      </c>
      <c r="HW30" s="231">
        <f>[93]일반사항!$K$47</f>
        <v>0</v>
      </c>
      <c r="HX30" s="204">
        <f>[93]일반사항!$K$47</f>
        <v>0</v>
      </c>
      <c r="HY30" s="203">
        <f>[93]BOD!$K$47</f>
        <v>0</v>
      </c>
      <c r="HZ30" s="203">
        <f>[93]TOC!$H$49</f>
        <v>0</v>
      </c>
      <c r="IA30" s="203">
        <f>[93]SS!$K$49</f>
        <v>0</v>
      </c>
      <c r="IB30" s="205">
        <f>[93]TN!$H$49</f>
        <v>0</v>
      </c>
      <c r="IC30" s="205">
        <f>[93]TP!$H$49</f>
        <v>0</v>
      </c>
      <c r="ID30" s="257">
        <f>[93]총대장균!$J$49</f>
        <v>0</v>
      </c>
      <c r="IE30" s="231">
        <f>[93]일반사항!$C$43</f>
        <v>0</v>
      </c>
      <c r="IF30" s="204">
        <f>[93]일반사항!$D$43</f>
        <v>0</v>
      </c>
      <c r="IG30" s="203">
        <f>[93]BOD!$K$43</f>
        <v>0</v>
      </c>
      <c r="IH30" s="203">
        <f>[93]TOC!$H$45</f>
        <v>0</v>
      </c>
      <c r="II30" s="203">
        <f>[93]SS!$K$45</f>
        <v>0</v>
      </c>
      <c r="IJ30" s="205">
        <f>[93]TN!$H$45</f>
        <v>0</v>
      </c>
      <c r="IK30" s="205">
        <f>[93]TP!$H$45</f>
        <v>0</v>
      </c>
      <c r="IL30" s="257">
        <f>[93]총대장균!$J$45</f>
        <v>0</v>
      </c>
      <c r="IM30" s="231">
        <f>[93]일반사항!$C$44</f>
        <v>0</v>
      </c>
      <c r="IN30" s="204">
        <f>[93]일반사항!$D$44</f>
        <v>0</v>
      </c>
      <c r="IO30" s="203">
        <f>[93]BOD!$K$44</f>
        <v>0</v>
      </c>
      <c r="IP30" s="203">
        <f>[93]TOC!$H$46</f>
        <v>0</v>
      </c>
      <c r="IQ30" s="203">
        <f>[93]SS!$K$46</f>
        <v>0</v>
      </c>
      <c r="IR30" s="205">
        <f>[93]TN!$H$46</f>
        <v>0</v>
      </c>
      <c r="IS30" s="205">
        <f>[93]TP!$H$46</f>
        <v>0</v>
      </c>
      <c r="IT30" s="257">
        <f>[93]총대장균!$J$46</f>
        <v>0</v>
      </c>
      <c r="IU30" s="231">
        <f>[93]일반사항!$C$45</f>
        <v>0</v>
      </c>
      <c r="IV30" s="204">
        <f>[93]일반사항!$D$45</f>
        <v>0</v>
      </c>
      <c r="IW30" s="203">
        <f>[93]BOD!$K$45</f>
        <v>0</v>
      </c>
      <c r="IX30" s="203">
        <f>[93]TOC!$H$47</f>
        <v>0</v>
      </c>
      <c r="IY30" s="203">
        <f>[93]SS!$K$47</f>
        <v>0</v>
      </c>
      <c r="IZ30" s="205">
        <f>[93]TN!$H$47</f>
        <v>0</v>
      </c>
      <c r="JA30" s="205">
        <f>[93]TP!$H$47</f>
        <v>0</v>
      </c>
      <c r="JB30" s="257">
        <f>[93]총대장균!$J$47</f>
        <v>0</v>
      </c>
      <c r="JC30" s="231">
        <f>[93]일반사항!$C$46</f>
        <v>0</v>
      </c>
      <c r="JD30" s="204">
        <f>[93]일반사항!$D$46</f>
        <v>0</v>
      </c>
      <c r="JE30" s="203">
        <f>[93]BOD!$K$46</f>
        <v>0</v>
      </c>
      <c r="JF30" s="203">
        <f>[93]TOC!$H$48</f>
        <v>0</v>
      </c>
      <c r="JG30" s="203">
        <f>[93]SS!$K$48</f>
        <v>0</v>
      </c>
      <c r="JH30" s="205">
        <f>[93]TN!$H$48</f>
        <v>0</v>
      </c>
      <c r="JI30" s="205">
        <f>[93]TP!$H$48</f>
        <v>0</v>
      </c>
      <c r="JJ30" s="257">
        <f>[93]총대장균!$J$48</f>
        <v>0</v>
      </c>
      <c r="JK30" s="595"/>
      <c r="JL30" s="131">
        <f>[93]일반사항!$C$52</f>
        <v>11.4</v>
      </c>
      <c r="JM30" s="131">
        <f>[93]일반사항!$D$52</f>
        <v>7.41</v>
      </c>
      <c r="JN30" s="131">
        <f>[93]BOD!$K$49</f>
        <v>184.875</v>
      </c>
      <c r="JO30" s="131">
        <f>[93]TOC!$H$51</f>
        <v>0</v>
      </c>
      <c r="JP30" s="131">
        <f>[93]SS!$K$51</f>
        <v>150</v>
      </c>
      <c r="JQ30" s="131">
        <f>[93]TN!$H$51</f>
        <v>43.191600000000001</v>
      </c>
      <c r="JR30" s="131">
        <f>[93]TP!$H$51</f>
        <v>1.512E-2</v>
      </c>
      <c r="JS30" s="131">
        <f>[93]총대장균!$J$51</f>
        <v>170000</v>
      </c>
      <c r="JT30" s="131">
        <f>[93]일반사항!$H$52</f>
        <v>30.234119999999997</v>
      </c>
      <c r="JU30" s="131">
        <f>[93]일반사항!$I$52</f>
        <v>2.1595800000000001</v>
      </c>
      <c r="JV30" s="131">
        <f>[93]일반사항!$K$52</f>
        <v>-0.48487999999999998</v>
      </c>
      <c r="JW30" s="131">
        <f>[93]일반사항!$C$53</f>
        <v>11.6</v>
      </c>
      <c r="JX30" s="131">
        <f>[93]일반사항!$D$53</f>
        <v>6.9350000000000005</v>
      </c>
      <c r="JY30" s="131">
        <f>[93]BOD!$K$50</f>
        <v>1.1799999999999997</v>
      </c>
      <c r="JZ30" s="131">
        <f>[93]TOC!$H$52</f>
        <v>0</v>
      </c>
      <c r="KA30" s="131">
        <f>[93]SS!$K$52</f>
        <v>4.400000000000035</v>
      </c>
      <c r="KB30" s="131">
        <f>[93]TN!$H$52</f>
        <v>10.907999999999999</v>
      </c>
      <c r="KC30" s="131">
        <f>[93]TP!$H$52</f>
        <v>0.22924799999999998</v>
      </c>
      <c r="KD30" s="131">
        <f>[93]총대장균!$J$52</f>
        <v>6.5</v>
      </c>
      <c r="KE30" s="131">
        <f>[93]일반사항!$H$53</f>
        <v>2.1816</v>
      </c>
      <c r="KF30" s="131">
        <f>[93]일반사항!$I$53</f>
        <v>8.7263999999999999</v>
      </c>
      <c r="KG30" s="131">
        <f>[93]일반사항!$K$53</f>
        <v>0.21924799999999997</v>
      </c>
      <c r="KH30" s="131">
        <f>[93]일반사항!$C$54</f>
        <v>11.5</v>
      </c>
      <c r="KI30" s="131">
        <f>[93]일반사항!$D$54</f>
        <v>6.8100000000000005</v>
      </c>
      <c r="KJ30" s="131">
        <f>[93]BOD!$K$51</f>
        <v>0.99000000000000021</v>
      </c>
      <c r="KK30" s="131">
        <f>[93]TOC!$H$53</f>
        <v>0</v>
      </c>
      <c r="KL30" s="131">
        <f>[93]SS!$K$53</f>
        <v>4.8000000000000105</v>
      </c>
      <c r="KM30" s="131">
        <f>[93]TN!$H$53</f>
        <v>9.056639999999998</v>
      </c>
      <c r="KN30" s="131">
        <f>[93]TP!$H$53</f>
        <v>0.13953599999999999</v>
      </c>
      <c r="KO30" s="131">
        <f>[93]총대장균!$J$53</f>
        <v>1.5</v>
      </c>
      <c r="KP30" s="131">
        <f>[93]일반사항!$H$54</f>
        <v>1.8113279999999996</v>
      </c>
      <c r="KQ30" s="131">
        <f>[93]일반사항!$I$54</f>
        <v>7.2453119999999984</v>
      </c>
      <c r="KR30" s="131">
        <f>[93]일반사항!$K$54</f>
        <v>0.12953599999999998</v>
      </c>
      <c r="KS30" s="131">
        <f>'[93]TS,VS,함수율'!$I$39</f>
        <v>0</v>
      </c>
      <c r="KT30" s="131">
        <f>'[93]TS,VS,함수율'!$K$39</f>
        <v>0</v>
      </c>
      <c r="KU30" s="131">
        <f t="shared" si="446"/>
        <v>0</v>
      </c>
      <c r="KV30" s="131">
        <f t="shared" si="447"/>
        <v>0</v>
      </c>
      <c r="KW30" s="131">
        <f t="shared" si="448"/>
        <v>0</v>
      </c>
      <c r="KX30" s="131">
        <f t="shared" si="449"/>
        <v>0</v>
      </c>
      <c r="KY30" s="131">
        <f>[93]BOD!$K$52</f>
        <v>142.79999999999998</v>
      </c>
      <c r="KZ30" s="131">
        <f>[93]TOC!$H$54</f>
        <v>0</v>
      </c>
      <c r="LA30" s="131">
        <f>[93]SS!$K$54</f>
        <v>0</v>
      </c>
      <c r="LB30" s="131">
        <f>[93]TN!$H$54</f>
        <v>0</v>
      </c>
      <c r="LC30" s="131">
        <f>[93]TP!$H$54</f>
        <v>0</v>
      </c>
      <c r="LD30" s="131">
        <f>'[93]TS,VS,함수율'!$I$38</f>
        <v>0</v>
      </c>
      <c r="LE30" s="131">
        <f>'[93]TS,VS,함수율'!$K$38</f>
        <v>0</v>
      </c>
      <c r="LF30" s="131">
        <f t="shared" si="450"/>
        <v>0</v>
      </c>
      <c r="LG30" s="131">
        <f>'[93]TS,VS,함수율'!$I$70</f>
        <v>0</v>
      </c>
      <c r="LH30" s="131">
        <f>[93]일반사항!$C$51</f>
        <v>11.6</v>
      </c>
      <c r="LI30" s="131">
        <f>[93]일반사항!$D$51</f>
        <v>6.8650000000000002</v>
      </c>
      <c r="LJ30" s="131">
        <f>[93]일반사항!$E$51</f>
        <v>3.6500000000000004</v>
      </c>
      <c r="LM30" s="131">
        <f>[93]SS!$K$63</f>
        <v>7919.9999999999982</v>
      </c>
      <c r="LN30" s="131">
        <f>'[93]TS,VS,함수율'!$K$63</f>
        <v>0</v>
      </c>
      <c r="LO30" s="131">
        <f t="shared" si="451"/>
        <v>0</v>
      </c>
      <c r="LP30" s="131">
        <f>(JL30*'수질 DATA관리'!AP30)/1315.6/1000</f>
        <v>1.565810276679842E-2</v>
      </c>
      <c r="LQ30" s="131">
        <f>IF((LM30=0),0,(JN30*'수질 DATA관리'!AP30)/LM30/1315.6)</f>
        <v>3.2061755150317409E-2</v>
      </c>
      <c r="LR30" s="131">
        <f t="shared" si="452"/>
        <v>4.2803461784235823</v>
      </c>
      <c r="LS30" s="131">
        <f t="shared" si="453"/>
        <v>12227.182539682541</v>
      </c>
      <c r="LT30" s="131">
        <f>(1315.6/'수질 DATA관리'!AP30)*24</f>
        <v>17.473381294964028</v>
      </c>
      <c r="LU30" s="131">
        <f>IFERROR((1315.6*LM30)/('수질 DATA관리'!BD30*LM30),"-")</f>
        <v>48.725925925925921</v>
      </c>
      <c r="LV30" s="131">
        <f>('수질 DATA관리'!AY30+'수질 DATA관리'!AZ30)/'수질 DATA관리'!AP30</f>
        <v>1.4593248478140564</v>
      </c>
      <c r="LW30" s="131" t="str">
        <f>[93]일반사항!$G$51</f>
        <v>Tokophrya 외 소수</v>
      </c>
    </row>
    <row r="31" spans="1:335" s="131" customFormat="1" ht="17.25" customHeight="1">
      <c r="A31" s="200">
        <f>[94]일반사항!$B$4</f>
        <v>44224</v>
      </c>
      <c r="B31" s="201" t="str">
        <f>[94]일반사항!$C$6</f>
        <v>맑음</v>
      </c>
      <c r="C31" s="555"/>
      <c r="D31" s="202">
        <f>[94]일반사항!$E$6</f>
        <v>-0.9</v>
      </c>
      <c r="E31" s="245">
        <f>[94]일반사항!$H$6</f>
        <v>0</v>
      </c>
      <c r="F31" s="231">
        <f>[94]일반사항!$C$26</f>
        <v>11.1</v>
      </c>
      <c r="G31" s="204">
        <f>[94]일반사항!$D$26</f>
        <v>7.5549999999999997</v>
      </c>
      <c r="H31" s="203">
        <f>[94]BOD!$K$26</f>
        <v>179.24999999999997</v>
      </c>
      <c r="I31" s="203">
        <f>[94]TOC!$H$28</f>
        <v>98.157678427324001</v>
      </c>
      <c r="J31" s="203">
        <f>[94]SS!$K$28</f>
        <v>236.66666666666649</v>
      </c>
      <c r="K31" s="205">
        <f>[94]TN!$H$28</f>
        <v>46.378799999999998</v>
      </c>
      <c r="L31" s="205">
        <f>[94]TP!$H$28</f>
        <v>4.44984</v>
      </c>
      <c r="M31" s="270">
        <f>[94]총대장균!$J$28</f>
        <v>210000</v>
      </c>
      <c r="N31" s="272">
        <f>[94]일반사항!$H$26</f>
        <v>32.465159999999997</v>
      </c>
      <c r="O31" s="233">
        <f>[94]일반사항!$I$26</f>
        <v>2.31894</v>
      </c>
      <c r="P31" s="252">
        <f>[94]일반사항!$K$26</f>
        <v>3.94984</v>
      </c>
      <c r="Q31" s="231">
        <f>[94]일반사항!$C$27</f>
        <v>10.850000000000001</v>
      </c>
      <c r="R31" s="204">
        <f>[94]일반사항!$D$27</f>
        <v>7.4249999999999998</v>
      </c>
      <c r="S31" s="203">
        <f>[94]BOD!$K$27</f>
        <v>176.625</v>
      </c>
      <c r="T31" s="203">
        <f>[94]TOC!$H$29</f>
        <v>94.816001439016006</v>
      </c>
      <c r="U31" s="203">
        <f>[94]SS!$K$29</f>
        <v>170.00000000000028</v>
      </c>
      <c r="V31" s="205">
        <f>[94]TN!$H$29</f>
        <v>37.202399999999997</v>
      </c>
      <c r="W31" s="205">
        <f>[94]TP!$H$29</f>
        <v>3.6108000000000002</v>
      </c>
      <c r="X31" s="257">
        <f>[94]총대장균!$J$29</f>
        <v>170000</v>
      </c>
      <c r="Y31" s="239">
        <f>'[94]TS,VS,함수율'!$I$31</f>
        <v>0</v>
      </c>
      <c r="Z31" s="206">
        <f>'[94]TS,VS,함수율'!$K$31</f>
        <v>0</v>
      </c>
      <c r="AA31" s="126">
        <f t="shared" ref="AA31" si="454">IF(ISERROR(Z31/Y31)=FALSE, Z31/Y31, "0")*100</f>
        <v>0</v>
      </c>
      <c r="AB31" s="239">
        <f>'[94]TS,VS,함수율'!$I$35</f>
        <v>0</v>
      </c>
      <c r="AC31" s="206">
        <f>'[94]TS,VS,함수율'!$K$35</f>
        <v>0</v>
      </c>
      <c r="AD31" s="126">
        <f t="shared" ref="AD31" si="455">IF(ISERROR(AC31/AB31)=FALSE, AC31/AB31, "0")*100</f>
        <v>0</v>
      </c>
      <c r="AE31" s="231">
        <f>[94]일반사항!$C$28</f>
        <v>10.9</v>
      </c>
      <c r="AF31" s="204">
        <f>[94]일반사항!$D$28</f>
        <v>7.375</v>
      </c>
      <c r="AG31" s="203">
        <f>[94]BOD!$K$28</f>
        <v>0</v>
      </c>
      <c r="AH31" s="203">
        <f>[94]TOC!$H$30</f>
        <v>35.680799553447997</v>
      </c>
      <c r="AI31" s="203">
        <f>[94]SS!$K$30</f>
        <v>122.00000000000017</v>
      </c>
      <c r="AJ31" s="205">
        <f>[94]TN!$H$30</f>
        <v>29.972399999999997</v>
      </c>
      <c r="AK31" s="205">
        <f>[94]TP!$H$30</f>
        <v>2.8555200000000003</v>
      </c>
      <c r="AL31" s="257">
        <f>[94]총대장균!$J$30</f>
        <v>130000</v>
      </c>
      <c r="AM31" s="231">
        <f>[94]일반사항!$C$29</f>
        <v>11.149999999999999</v>
      </c>
      <c r="AN31" s="204">
        <f>[94]일반사항!$D$29</f>
        <v>6.9749999999999996</v>
      </c>
      <c r="AO31" s="203">
        <f>[94]BOD!$K$29</f>
        <v>0</v>
      </c>
      <c r="AP31" s="203">
        <f>[94]TOC!$H$31</f>
        <v>8.5281595424160006</v>
      </c>
      <c r="AQ31" s="203">
        <f>[94]SS!$K$31</f>
        <v>3.6000000000000227</v>
      </c>
      <c r="AR31" s="205">
        <f>[94]TN!$H$31</f>
        <v>9.0902399999999997</v>
      </c>
      <c r="AS31" s="205">
        <f>[94]TP!$H$31</f>
        <v>0.14308800000000002</v>
      </c>
      <c r="AT31" s="257">
        <f>[94]총대장균!$J$31</f>
        <v>420</v>
      </c>
      <c r="AU31" s="233">
        <f>[94]일반사항!$H$29</f>
        <v>1.8180480000000001</v>
      </c>
      <c r="AV31" s="207">
        <f>[94]일반사항!$I$29</f>
        <v>7.2721920000000004</v>
      </c>
      <c r="AW31" s="260">
        <f>[94]일반사항!$K$29</f>
        <v>0.11308800000000002</v>
      </c>
      <c r="AX31" s="239">
        <f>'[94]TS,VS,함수율'!$I$32</f>
        <v>0</v>
      </c>
      <c r="AY31" s="206">
        <f>'[94]TS,VS,함수율'!$K$32</f>
        <v>0</v>
      </c>
      <c r="AZ31" s="126">
        <f t="shared" ref="AZ31" si="456">IF(ISERROR(AY31/AX31)=FALSE, AY31/AX31, "0")*100</f>
        <v>0</v>
      </c>
      <c r="BA31" s="231">
        <f>[94]일반사항!$C$30</f>
        <v>11.05</v>
      </c>
      <c r="BB31" s="204">
        <f>[94]일반사항!$D$30</f>
        <v>7.5</v>
      </c>
      <c r="BC31" s="203">
        <f>[94]BOD!$K$30</f>
        <v>0</v>
      </c>
      <c r="BD31" s="203">
        <f>[94]TOC!$H$32</f>
        <v>74.899009463715998</v>
      </c>
      <c r="BE31" s="203">
        <f>[94]SS!$K$32</f>
        <v>219.99999999999983</v>
      </c>
      <c r="BF31" s="205">
        <f>[94]TN!$H$32</f>
        <v>42.454799999999992</v>
      </c>
      <c r="BG31" s="205">
        <f>[94]TP!$H$32</f>
        <v>4.1121600000000003</v>
      </c>
      <c r="BH31" s="257">
        <f>[94]총대장균!$J$32</f>
        <v>190000</v>
      </c>
      <c r="BI31" s="231">
        <f>[94]일반사항!$C$31</f>
        <v>11.45</v>
      </c>
      <c r="BJ31" s="204">
        <f>[94]일반사항!$D$31</f>
        <v>6.9450000000000003</v>
      </c>
      <c r="BK31" s="203">
        <f>[94]BOD!$K$31</f>
        <v>0</v>
      </c>
      <c r="BL31" s="203">
        <f>[94]TOC!$H$33</f>
        <v>11.321773196352</v>
      </c>
      <c r="BM31" s="203">
        <f>[94]SS!$K$33</f>
        <v>10.400000000000034</v>
      </c>
      <c r="BN31" s="205">
        <f>[94]TN!$H$33</f>
        <v>6.0571200000000003</v>
      </c>
      <c r="BO31" s="205">
        <f>[94]TP!$H$33</f>
        <v>0.32131199999999999</v>
      </c>
      <c r="BP31" s="257">
        <f>[94]총대장균!$J$33</f>
        <v>730</v>
      </c>
      <c r="BQ31" s="233">
        <f>[94]일반사항!$H$31</f>
        <v>0.60571200000000003</v>
      </c>
      <c r="BR31" s="207">
        <f>[94]일반사항!$I$31</f>
        <v>5.4514080000000007</v>
      </c>
      <c r="BS31" s="260">
        <f>[94]일반사항!$K$31</f>
        <v>0.25131199999999998</v>
      </c>
      <c r="BT31" s="239">
        <f>'[94]TS,VS,함수율'!$I$33</f>
        <v>0</v>
      </c>
      <c r="BU31" s="206">
        <f>'[94]TS,VS,함수율'!$K$33</f>
        <v>0</v>
      </c>
      <c r="BV31" s="126">
        <f t="shared" ref="BV31" si="457">IF(ISERROR(BU31/BT31)=FALSE, BU31/BT31, "0")*100</f>
        <v>0</v>
      </c>
      <c r="BW31" s="231">
        <f>[94]일반사항!$C$32</f>
        <v>11.4</v>
      </c>
      <c r="BX31" s="204">
        <f>[94]일반사항!$D$32</f>
        <v>6.9350000000000005</v>
      </c>
      <c r="BY31" s="203">
        <f>[94]BOD!$K$32</f>
        <v>0</v>
      </c>
      <c r="BZ31" s="203">
        <f>[94]TOC!$H$34</f>
        <v>8.9355185880479997</v>
      </c>
      <c r="CA31" s="203">
        <f>[94]SS!$K$34</f>
        <v>5.1999999999999895</v>
      </c>
      <c r="CB31" s="205">
        <f>[94]TN!$H$34</f>
        <v>8.9260800000000007</v>
      </c>
      <c r="CC31" s="205">
        <f>[94]TP!$H$34</f>
        <v>0.18551999999999999</v>
      </c>
      <c r="CD31" s="257">
        <f>[94]총대장균!$J$34</f>
        <v>510</v>
      </c>
      <c r="CE31" s="231">
        <f>[94]일반사항!$C$33</f>
        <v>11.350000000000001</v>
      </c>
      <c r="CF31" s="204">
        <f>[94]일반사항!$D$33</f>
        <v>6.85</v>
      </c>
      <c r="CG31" s="203">
        <f>[94]BOD!$K$33</f>
        <v>0</v>
      </c>
      <c r="CH31" s="203">
        <f>[94]TOC!$H$35</f>
        <v>8.1668984190879996</v>
      </c>
      <c r="CI31" s="203">
        <f>[94]SS!$K$35</f>
        <v>3.1999999999999886</v>
      </c>
      <c r="CJ31" s="205">
        <f>[94]TN!$H$35</f>
        <v>8.6256000000000004</v>
      </c>
      <c r="CK31" s="205">
        <f>[94]TP!$H$35</f>
        <v>0.11942400000000003</v>
      </c>
      <c r="CL31" s="257">
        <f>[94]총대장균!$J$35</f>
        <v>38</v>
      </c>
      <c r="CM31" s="233">
        <f>[94]일반사항!$H$33</f>
        <v>1.7251200000000002</v>
      </c>
      <c r="CN31" s="207">
        <f>[94]일반사항!$I$33</f>
        <v>6.9004800000000008</v>
      </c>
      <c r="CO31" s="260">
        <f>[94]일반사항!$K$33</f>
        <v>0.10942400000000004</v>
      </c>
      <c r="CP31" s="239">
        <f>'[94]TS,VS,함수율'!$I$34</f>
        <v>0</v>
      </c>
      <c r="CQ31" s="206">
        <f>'[94]TS,VS,함수율'!$K$34</f>
        <v>0</v>
      </c>
      <c r="CR31" s="126">
        <f t="shared" ref="CR31" si="458">IF(ISERROR(CQ31/CP31)=FALSE, CQ31/CP31, "0")*100</f>
        <v>0</v>
      </c>
      <c r="CS31" s="231">
        <f>[94]일반사항!$C$34</f>
        <v>11.149999999999999</v>
      </c>
      <c r="CT31" s="204">
        <f>[94]일반사항!$D$34</f>
        <v>6.82</v>
      </c>
      <c r="CU31" s="203">
        <f>[94]BOD!$K$34</f>
        <v>1.0300000000000011</v>
      </c>
      <c r="CV31" s="203">
        <f>[94]TOC!$H$36</f>
        <v>7.9320440882180003</v>
      </c>
      <c r="CW31" s="203">
        <f>[94]SS!$K$36</f>
        <v>3.1999999999999886</v>
      </c>
      <c r="CX31" s="205">
        <f>[94]TN!$H$36</f>
        <v>8.5535999999999994</v>
      </c>
      <c r="CY31" s="205">
        <f>[94]TP!$H$36</f>
        <v>0.105168</v>
      </c>
      <c r="CZ31" s="257">
        <f>[94]총대장균!$J$36</f>
        <v>1.5</v>
      </c>
      <c r="DA31" s="233">
        <f>[94]일반사항!$H$34</f>
        <v>1.71072</v>
      </c>
      <c r="DB31" s="207">
        <f>[94]일반사항!$I$34</f>
        <v>6.8428800000000001</v>
      </c>
      <c r="DC31" s="260">
        <f>[94]일반사항!$K$34</f>
        <v>9.5168000000000003E-2</v>
      </c>
      <c r="DD31" s="242">
        <f>(AG31*('수질 DATA관리'!L31-'수질 DATA관리'!J31))/3120/1000</f>
        <v>0</v>
      </c>
      <c r="DE31" s="209">
        <f>IF((DQ31=0),0,(AG31*('수질 DATA관리'!L31-'수질 DATA관리'!J31))/DQ31/3120)</f>
        <v>0</v>
      </c>
      <c r="DF31" s="208">
        <f t="shared" ref="DF31" si="459">IF((AJ31=0),0,AG31/AJ31)</f>
        <v>0</v>
      </c>
      <c r="DG31" s="207">
        <f t="shared" ref="DG31" si="460">IF((AK31=0),0,(AG31/AK31))</f>
        <v>0</v>
      </c>
      <c r="DH31" s="207">
        <f>(3120/('수질 DATA관리'!L31-'수질 DATA관리'!J31))*24</f>
        <v>13.217072051399725</v>
      </c>
      <c r="DI31" s="207">
        <f>(3120*DQ31)/('수질 DATA관리'!Q31*'수질 DATA관리'!S31)/10000</f>
        <v>17.683776621847095</v>
      </c>
      <c r="DJ31" s="207">
        <f>('수질 DATA관리'!R31/('수질 DATA관리'!L31-'수질 DATA관리'!J31))*100</f>
        <v>71.479507183958773</v>
      </c>
      <c r="DK31" s="261" t="str">
        <f>[94]일반사항!$G$49</f>
        <v>Acineta외 다수</v>
      </c>
      <c r="DL31" s="243">
        <f>[94]일반사항!$C$49</f>
        <v>11.350000000000001</v>
      </c>
      <c r="DM31" s="210">
        <f>[94]일반사항!$D$49</f>
        <v>6.5049999999999999</v>
      </c>
      <c r="DN31" s="210">
        <f>[94]일반사항!$E$49</f>
        <v>3.4</v>
      </c>
      <c r="DO31" s="210">
        <f>[94]일반사항!$F$49</f>
        <v>31</v>
      </c>
      <c r="DP31" s="13">
        <f t="shared" ref="DP31" si="461">DO31/DQ31*10000</f>
        <v>134.19913419913416</v>
      </c>
      <c r="DQ31" s="206">
        <f>[94]SS!$K$61</f>
        <v>2310.0000000000009</v>
      </c>
      <c r="DR31" s="206">
        <f>'[94]TS,VS,함수율'!$K$61</f>
        <v>0</v>
      </c>
      <c r="DS31" s="126">
        <f t="shared" ref="DS31" si="462">IF(ISERROR(DR31/DQ31)=FALSE, DR31/DQ31, "0")*100</f>
        <v>0</v>
      </c>
      <c r="DT31" s="243">
        <f>'[67]1'!$O$45</f>
        <v>0</v>
      </c>
      <c r="DU31" s="211">
        <f>'[67]1'!$O$46</f>
        <v>0</v>
      </c>
      <c r="DV31" s="210">
        <f>'[67]1'!$O$47</f>
        <v>0</v>
      </c>
      <c r="DW31" s="210">
        <f>'[67]1'!$O$48</f>
        <v>0</v>
      </c>
      <c r="DX31" s="13" t="e">
        <f t="shared" ref="DX31" si="463">DW31/DY31*10000</f>
        <v>#DIV/0!</v>
      </c>
      <c r="DY31" s="206">
        <f>'[67]1'!$O$53</f>
        <v>0</v>
      </c>
      <c r="DZ31" s="206">
        <f>'[67]1'!$O$54</f>
        <v>0</v>
      </c>
      <c r="EA31" s="93">
        <f t="shared" ref="EA31" si="464">IF(ISERROR(DZ31/DY31)=FALSE, DZ31/DY31, "0")*100</f>
        <v>0</v>
      </c>
      <c r="EB31" s="210">
        <f>'[67]1'!$P$45</f>
        <v>0</v>
      </c>
      <c r="EC31" s="211">
        <f>'[67]1'!$P$46</f>
        <v>0</v>
      </c>
      <c r="ED31" s="210">
        <f>'[67]1'!$P$47</f>
        <v>0</v>
      </c>
      <c r="EE31" s="210">
        <f>'[67]1'!$P$48</f>
        <v>0</v>
      </c>
      <c r="EF31" s="13" t="e">
        <f t="shared" ref="EF31" si="465">EE31/EG31*10000</f>
        <v>#DIV/0!</v>
      </c>
      <c r="EG31" s="206">
        <f>'[67]1'!$P$53</f>
        <v>0</v>
      </c>
      <c r="EH31" s="206">
        <f>'[67]1'!$P$54</f>
        <v>0</v>
      </c>
      <c r="EI31" s="93">
        <f t="shared" ref="EI31" si="466">IF(ISERROR(EH31/EG31)=FALSE, EH31/EG31, "0")*100</f>
        <v>0</v>
      </c>
      <c r="EJ31" s="174">
        <f>(BC31*'수질 DATA관리'!J31)/1980/1000</f>
        <v>0</v>
      </c>
      <c r="EK31" s="173">
        <f>(BC31*'수질 DATA관리'!J31)/1980/EV31</f>
        <v>0</v>
      </c>
      <c r="EL31" s="174">
        <f t="shared" ref="EL31" si="467">BC31/BF31</f>
        <v>0</v>
      </c>
      <c r="EM31" s="175">
        <f t="shared" ref="EM31" si="468">BC31/BG31</f>
        <v>0</v>
      </c>
      <c r="EN31" s="175">
        <f>(1980/'수질 DATA관리'!J31*24)</f>
        <v>44.386325424995334</v>
      </c>
      <c r="EO31" s="175">
        <f>(1980*EV31)/('수질 DATA관리'!Y31*'수질 DATA관리'!AA31)/10000</f>
        <v>21.923119477707978</v>
      </c>
      <c r="EP31" s="261" t="str">
        <f>[94]일반사항!$G$50</f>
        <v>Vorticella외 다수</v>
      </c>
      <c r="EQ31" s="243">
        <f>[94]일반사항!$C$50</f>
        <v>11.55</v>
      </c>
      <c r="ER31" s="211">
        <f>[94]일반사항!$D$50</f>
        <v>6.4249999999999998</v>
      </c>
      <c r="ES31" s="210">
        <f>[94]일반사항!$E$50</f>
        <v>3.1500000000000004</v>
      </c>
      <c r="ET31" s="210">
        <f>[94]일반사항!$F$50</f>
        <v>20</v>
      </c>
      <c r="EU31" s="13">
        <f t="shared" ref="EU31" si="469">ET31/EV31*10000</f>
        <v>85.836909871244657</v>
      </c>
      <c r="EV31" s="206">
        <f>[94]SS!$K$62</f>
        <v>2329.9999999999995</v>
      </c>
      <c r="EW31" s="206">
        <f>'[94]TS,VS,함수율'!$K$62</f>
        <v>0</v>
      </c>
      <c r="EX31" s="126">
        <f t="shared" ref="EX31" si="470">IF(ISERROR(EW31/EV31)=FALSE, EW31/EV31, "0")*100</f>
        <v>0</v>
      </c>
      <c r="EY31" s="231">
        <f>[94]일반사항!$C$35</f>
        <v>0</v>
      </c>
      <c r="EZ31" s="204">
        <f>[94]일반사항!$D$35</f>
        <v>0</v>
      </c>
      <c r="FA31" s="203">
        <f>[94]BOD!$K$35</f>
        <v>0</v>
      </c>
      <c r="FB31" s="203">
        <f>[94]TOC!$H$37</f>
        <v>0</v>
      </c>
      <c r="FC31" s="203">
        <f>'[94]TS,VS,함수율'!$I$36</f>
        <v>0</v>
      </c>
      <c r="FD31" s="205">
        <f>[94]TN!$H$37</f>
        <v>0</v>
      </c>
      <c r="FE31" s="205">
        <f>[94]TP!$H$37</f>
        <v>0</v>
      </c>
      <c r="FF31" s="257">
        <f>[94]총대장균!$J$37</f>
        <v>0</v>
      </c>
      <c r="FG31" s="231">
        <f>[94]일반사항!$C$36</f>
        <v>0</v>
      </c>
      <c r="FH31" s="204">
        <f>[94]일반사항!$D$36</f>
        <v>0</v>
      </c>
      <c r="FI31" s="203">
        <f>[94]BOD!$K$36</f>
        <v>0</v>
      </c>
      <c r="FJ31" s="203">
        <f>[94]TOC!$H$38</f>
        <v>0</v>
      </c>
      <c r="FK31" s="203">
        <f>'[94]TS,VS,함수율'!$I$37</f>
        <v>0</v>
      </c>
      <c r="FL31" s="205">
        <f>[94]TN!$H$38</f>
        <v>0</v>
      </c>
      <c r="FM31" s="205">
        <f>[94]TP!$H$38</f>
        <v>0</v>
      </c>
      <c r="FN31" s="257">
        <f>[94]총대장균!$J$38</f>
        <v>0</v>
      </c>
      <c r="FO31" s="231">
        <f>[94]일반사항!$C$37</f>
        <v>0</v>
      </c>
      <c r="FP31" s="204">
        <f>[94]일반사항!$D$37</f>
        <v>0</v>
      </c>
      <c r="FQ31" s="203">
        <f>[94]BOD!$K$37</f>
        <v>0</v>
      </c>
      <c r="FR31" s="203">
        <f>[94]TOC!$H$39</f>
        <v>0</v>
      </c>
      <c r="FS31" s="203">
        <f>[94]SS!$K$39</f>
        <v>0</v>
      </c>
      <c r="FT31" s="205">
        <f>[94]TN!$H$39</f>
        <v>0</v>
      </c>
      <c r="FU31" s="205">
        <f>[94]TP!$H$39</f>
        <v>0</v>
      </c>
      <c r="FV31" s="257">
        <f>[94]총대장균!$J$39</f>
        <v>0</v>
      </c>
      <c r="FW31" s="231">
        <f>[94]BOD!$K$38</f>
        <v>0</v>
      </c>
      <c r="FX31" s="203">
        <f>[94]TOC!$H$40</f>
        <v>0</v>
      </c>
      <c r="FY31" s="203">
        <f>[94]SS!$K$40</f>
        <v>0</v>
      </c>
      <c r="FZ31" s="205">
        <f>[94]TN!$H$40</f>
        <v>0</v>
      </c>
      <c r="GA31" s="287">
        <f>[94]TP!$H$40</f>
        <v>0</v>
      </c>
      <c r="GB31" s="293">
        <f>'[94]TS,VS,함수율'!$I$28</f>
        <v>0</v>
      </c>
      <c r="GC31" s="239">
        <f>'[94]TS,VS,함수율'!$K$28</f>
        <v>0</v>
      </c>
      <c r="GD31" s="93">
        <f t="shared" ref="GD31" si="471">IF(ISERROR(GC31/GB31)=FALSE, GC31/GB31, "0")*100</f>
        <v>0</v>
      </c>
      <c r="GE31" s="206">
        <f>'[94]TS,VS,함수율'!$I$29</f>
        <v>0</v>
      </c>
      <c r="GF31" s="206">
        <f>'[94]TS,VS,함수율'!$K$29</f>
        <v>0</v>
      </c>
      <c r="GG31" s="126">
        <f t="shared" ref="GG31" si="472">IF(ISERROR(GF31/GE31)=FALSE, GF31/GE31, "0")*100</f>
        <v>0</v>
      </c>
      <c r="GH31" s="231">
        <f>[94]BOD!$K$39</f>
        <v>0</v>
      </c>
      <c r="GI31" s="203">
        <f>[94]TOC!$H$41</f>
        <v>0</v>
      </c>
      <c r="GJ31" s="203">
        <f>[94]SS!$K$41</f>
        <v>0</v>
      </c>
      <c r="GK31" s="205">
        <f>[94]TN!$H$41</f>
        <v>0</v>
      </c>
      <c r="GL31" s="263">
        <f>[94]TP!$H$41</f>
        <v>0</v>
      </c>
      <c r="GM31" s="239">
        <f>'[94]TS,VS,함수율'!$I$30</f>
        <v>0</v>
      </c>
      <c r="GN31" s="206">
        <f>'[94]TS,VS,함수율'!$K$30</f>
        <v>0</v>
      </c>
      <c r="GO31" s="93">
        <f t="shared" ref="GO31" si="473">IF(ISERROR(GN31/GM31)=FALSE, GN31/GM31, "0")*100</f>
        <v>0</v>
      </c>
      <c r="GP31" s="252">
        <f>'[94]TS,VS,함수율'!$I$69</f>
        <v>0</v>
      </c>
      <c r="GQ31" s="231">
        <f>[94]일반사항!$C$40</f>
        <v>0</v>
      </c>
      <c r="GR31" s="204">
        <f>[94]일반사항!$D$40</f>
        <v>0</v>
      </c>
      <c r="GS31" s="203">
        <f>[94]BOD!$K$40</f>
        <v>0</v>
      </c>
      <c r="GT31" s="203">
        <f>[94]TOC!$H$42</f>
        <v>0</v>
      </c>
      <c r="GU31" s="203">
        <f>[94]SS!$K$42</f>
        <v>0</v>
      </c>
      <c r="GV31" s="205">
        <f>[94]TN!$H$42</f>
        <v>0</v>
      </c>
      <c r="GW31" s="205">
        <f>[94]TP!$H$42</f>
        <v>0</v>
      </c>
      <c r="GX31" s="257">
        <f>[94]총대장균!$J$42</f>
        <v>0</v>
      </c>
      <c r="GY31" s="231">
        <f>[94]일반사항!$C$41</f>
        <v>0</v>
      </c>
      <c r="GZ31" s="204">
        <f>[94]일반사항!$D$41</f>
        <v>0</v>
      </c>
      <c r="HA31" s="203">
        <f>[94]BOD!$K$41</f>
        <v>0</v>
      </c>
      <c r="HB31" s="203">
        <f>[94]TOC!$H$43</f>
        <v>0</v>
      </c>
      <c r="HC31" s="203">
        <f>[94]SS!$K$43</f>
        <v>0</v>
      </c>
      <c r="HD31" s="205">
        <f>[94]TN!$H$43</f>
        <v>0</v>
      </c>
      <c r="HE31" s="205">
        <f>[94]TP!$H$43</f>
        <v>0</v>
      </c>
      <c r="HF31" s="257">
        <f>[94]총대장균!$J$43</f>
        <v>0</v>
      </c>
      <c r="HG31" s="231">
        <f>[94]일반사항!$C$48</f>
        <v>0</v>
      </c>
      <c r="HH31" s="204">
        <f>[94]일반사항!$D$48</f>
        <v>0</v>
      </c>
      <c r="HI31" s="203">
        <f>[94]BOD!$K$48</f>
        <v>0</v>
      </c>
      <c r="HJ31" s="203">
        <f>[94]TOC!$H$50</f>
        <v>0</v>
      </c>
      <c r="HK31" s="203">
        <f>[94]SS!$K$50</f>
        <v>0</v>
      </c>
      <c r="HL31" s="205">
        <f>[94]TN!$H$50</f>
        <v>0</v>
      </c>
      <c r="HM31" s="205">
        <f>[94]TP!$H$50</f>
        <v>0</v>
      </c>
      <c r="HN31" s="257">
        <f>[94]총대장균!$J$50</f>
        <v>0</v>
      </c>
      <c r="HO31" s="231">
        <f>[94]일반사항!$C$42</f>
        <v>0</v>
      </c>
      <c r="HP31" s="204">
        <f>[94]일반사항!$D$42</f>
        <v>0</v>
      </c>
      <c r="HQ31" s="203">
        <f>[94]BOD!$K$42</f>
        <v>0</v>
      </c>
      <c r="HR31" s="203">
        <f>[94]TOC!$H$44</f>
        <v>0</v>
      </c>
      <c r="HS31" s="203">
        <f>[94]SS!$K$44</f>
        <v>0</v>
      </c>
      <c r="HT31" s="205">
        <f>[94]TN!$H$44</f>
        <v>0</v>
      </c>
      <c r="HU31" s="205">
        <f>[94]TP!$H$44</f>
        <v>0</v>
      </c>
      <c r="HV31" s="257">
        <f>[94]총대장균!$J$44</f>
        <v>0</v>
      </c>
      <c r="HW31" s="231">
        <f>[94]일반사항!$K$47</f>
        <v>0</v>
      </c>
      <c r="HX31" s="204">
        <f>[94]일반사항!$K$47</f>
        <v>0</v>
      </c>
      <c r="HY31" s="203">
        <f>[94]BOD!$K$47</f>
        <v>0</v>
      </c>
      <c r="HZ31" s="203">
        <f>[94]TOC!$H$49</f>
        <v>0</v>
      </c>
      <c r="IA31" s="203">
        <f>[94]SS!$K$49</f>
        <v>0</v>
      </c>
      <c r="IB31" s="205">
        <f>[94]TN!$H$49</f>
        <v>0</v>
      </c>
      <c r="IC31" s="205">
        <f>[94]TP!$H$49</f>
        <v>0</v>
      </c>
      <c r="ID31" s="257">
        <f>[94]총대장균!$J$49</f>
        <v>0</v>
      </c>
      <c r="IE31" s="231">
        <f>[94]일반사항!$C$43</f>
        <v>0</v>
      </c>
      <c r="IF31" s="204">
        <f>[94]일반사항!$D$43</f>
        <v>0</v>
      </c>
      <c r="IG31" s="203">
        <f>[94]BOD!$K$43</f>
        <v>0</v>
      </c>
      <c r="IH31" s="203">
        <f>[94]TOC!$H$45</f>
        <v>0</v>
      </c>
      <c r="II31" s="203">
        <f>[94]SS!$K$45</f>
        <v>0</v>
      </c>
      <c r="IJ31" s="205">
        <f>[94]TN!$H$45</f>
        <v>0</v>
      </c>
      <c r="IK31" s="205">
        <f>[94]TP!$H$45</f>
        <v>0</v>
      </c>
      <c r="IL31" s="257">
        <f>[94]총대장균!$J$45</f>
        <v>0</v>
      </c>
      <c r="IM31" s="231">
        <f>[94]일반사항!$C$44</f>
        <v>0</v>
      </c>
      <c r="IN31" s="204">
        <f>[94]일반사항!$D$44</f>
        <v>0</v>
      </c>
      <c r="IO31" s="203">
        <f>[94]BOD!$K$44</f>
        <v>0</v>
      </c>
      <c r="IP31" s="203">
        <f>[94]TOC!$H$46</f>
        <v>0</v>
      </c>
      <c r="IQ31" s="203">
        <f>[94]SS!$K$46</f>
        <v>0</v>
      </c>
      <c r="IR31" s="205">
        <f>[94]TN!$H$46</f>
        <v>0</v>
      </c>
      <c r="IS31" s="205">
        <f>[94]TP!$H$46</f>
        <v>0</v>
      </c>
      <c r="IT31" s="257">
        <f>[94]총대장균!$J$46</f>
        <v>0</v>
      </c>
      <c r="IU31" s="231">
        <f>[94]일반사항!$C$45</f>
        <v>0</v>
      </c>
      <c r="IV31" s="204">
        <f>[94]일반사항!$D$45</f>
        <v>0</v>
      </c>
      <c r="IW31" s="203">
        <f>[94]BOD!$K$45</f>
        <v>0</v>
      </c>
      <c r="IX31" s="203">
        <f>[94]TOC!$H$47</f>
        <v>0</v>
      </c>
      <c r="IY31" s="203">
        <f>[94]SS!$K$47</f>
        <v>0</v>
      </c>
      <c r="IZ31" s="205">
        <f>[94]TN!$H$47</f>
        <v>0</v>
      </c>
      <c r="JA31" s="205">
        <f>[94]TP!$H$47</f>
        <v>0</v>
      </c>
      <c r="JB31" s="257">
        <f>[94]총대장균!$J$47</f>
        <v>0</v>
      </c>
      <c r="JC31" s="231">
        <f>[94]일반사항!$C$46</f>
        <v>0</v>
      </c>
      <c r="JD31" s="204">
        <f>[94]일반사항!$D$46</f>
        <v>0</v>
      </c>
      <c r="JE31" s="203">
        <f>[94]BOD!$K$46</f>
        <v>0</v>
      </c>
      <c r="JF31" s="203">
        <f>[94]TOC!$H$48</f>
        <v>0</v>
      </c>
      <c r="JG31" s="203">
        <f>[94]SS!$K$48</f>
        <v>0</v>
      </c>
      <c r="JH31" s="205">
        <f>[94]TN!$H$48</f>
        <v>0</v>
      </c>
      <c r="JI31" s="205">
        <f>[94]TP!$H$48</f>
        <v>0</v>
      </c>
      <c r="JJ31" s="257">
        <f>[94]총대장균!$J$48</f>
        <v>0</v>
      </c>
      <c r="JK31" s="595"/>
      <c r="JL31" s="131">
        <f>[94]일반사항!$C$52</f>
        <v>11.25</v>
      </c>
      <c r="JM31" s="131">
        <f>[94]일반사항!$D$52</f>
        <v>7.43</v>
      </c>
      <c r="JN31" s="131">
        <f>[94]BOD!$K$49</f>
        <v>0</v>
      </c>
      <c r="JO31" s="131">
        <f>[94]TOC!$H$51</f>
        <v>59.739394552767997</v>
      </c>
      <c r="JP31" s="131">
        <f>[94]SS!$K$51</f>
        <v>163.33333333333351</v>
      </c>
      <c r="JQ31" s="131">
        <f>[94]TN!$H$51</f>
        <v>39.936</v>
      </c>
      <c r="JR31" s="131">
        <f>[94]TP!$H$51</f>
        <v>3.4783200000000001</v>
      </c>
      <c r="JS31" s="131">
        <f>[94]총대장균!$J$51</f>
        <v>140000</v>
      </c>
      <c r="JT31" s="131">
        <f>[94]일반사항!$H$52</f>
        <v>27.955199999999998</v>
      </c>
      <c r="JU31" s="131">
        <f>[94]일반사항!$I$52</f>
        <v>1.9968000000000001</v>
      </c>
      <c r="JV31" s="131">
        <f>[94]일반사항!$K$52</f>
        <v>2.9783200000000001</v>
      </c>
      <c r="JW31" s="131">
        <f>[94]일반사항!$C$53</f>
        <v>11.5</v>
      </c>
      <c r="JX31" s="131">
        <f>[94]일반사항!$D$53</f>
        <v>6.9550000000000001</v>
      </c>
      <c r="JY31" s="131">
        <f>[94]BOD!$K$50</f>
        <v>0</v>
      </c>
      <c r="JZ31" s="131">
        <f>[94]TOC!$H$52</f>
        <v>6.8889950588159996</v>
      </c>
      <c r="KA31" s="131">
        <f>[94]SS!$K$52</f>
        <v>2</v>
      </c>
      <c r="KB31" s="131">
        <f>[94]TN!$H$52</f>
        <v>7.1471999999999998</v>
      </c>
      <c r="KC31" s="131">
        <f>[94]TP!$H$52</f>
        <v>0.25219200000000003</v>
      </c>
      <c r="KD31" s="131">
        <f>[94]총대장균!$J$52</f>
        <v>0.5</v>
      </c>
      <c r="KE31" s="131">
        <f>[94]일반사항!$H$53</f>
        <v>1.42944</v>
      </c>
      <c r="KF31" s="131">
        <f>[94]일반사항!$I$53</f>
        <v>5.7177600000000002</v>
      </c>
      <c r="KG31" s="131">
        <f>[94]일반사항!$K$53</f>
        <v>0.24219200000000002</v>
      </c>
      <c r="KH31" s="131">
        <f>[94]일반사항!$C$54</f>
        <v>11.5</v>
      </c>
      <c r="KI31" s="131">
        <f>[94]일반사항!$D$54</f>
        <v>6.9649999999999999</v>
      </c>
      <c r="KJ31" s="131">
        <f>[94]BOD!$K$51</f>
        <v>0</v>
      </c>
      <c r="KK31" s="131">
        <f>[94]TOC!$H$53</f>
        <v>6.9079091906399999</v>
      </c>
      <c r="KL31" s="131">
        <f>[94]SS!$K$53</f>
        <v>4.3999999999999773</v>
      </c>
      <c r="KM31" s="131">
        <f>[94]TN!$H$53</f>
        <v>6.0571200000000003</v>
      </c>
      <c r="KN31" s="131">
        <f>[94]TP!$H$53</f>
        <v>0.12480000000000001</v>
      </c>
      <c r="KO31" s="131">
        <f>[94]총대장균!$J$53</f>
        <v>1.5</v>
      </c>
      <c r="KP31" s="131">
        <f>[94]일반사항!$H$54</f>
        <v>1.2114240000000001</v>
      </c>
      <c r="KQ31" s="131">
        <f>[94]일반사항!$I$54</f>
        <v>4.8456960000000002</v>
      </c>
      <c r="KR31" s="131">
        <f>[94]일반사항!$K$54</f>
        <v>0.11480000000000001</v>
      </c>
      <c r="KS31" s="131">
        <f>'[94]TS,VS,함수율'!$I$39</f>
        <v>0</v>
      </c>
      <c r="KT31" s="131">
        <f>'[94]TS,VS,함수율'!$K$39</f>
        <v>0</v>
      </c>
      <c r="KU31" s="131">
        <f t="shared" ref="KU31" si="474">IF(ISERROR(KT31/KS31)=FALSE, KT31/KS31, "0")*100</f>
        <v>0</v>
      </c>
      <c r="KV31" s="131">
        <f t="shared" ref="KV31" si="475">KS31</f>
        <v>0</v>
      </c>
      <c r="KW31" s="131">
        <f t="shared" ref="KW31" si="476">KT31</f>
        <v>0</v>
      </c>
      <c r="KX31" s="131">
        <f t="shared" ref="KX31" si="477">KU31</f>
        <v>0</v>
      </c>
      <c r="KY31" s="131">
        <f>[94]BOD!$K$52</f>
        <v>0</v>
      </c>
      <c r="KZ31" s="131">
        <f>[94]TOC!$H$54</f>
        <v>0</v>
      </c>
      <c r="LA31" s="131">
        <f>[94]SS!$K$54</f>
        <v>0</v>
      </c>
      <c r="LB31" s="131">
        <f>[94]TN!$H$54</f>
        <v>0</v>
      </c>
      <c r="LC31" s="131">
        <f>[94]TP!$H$54</f>
        <v>0</v>
      </c>
      <c r="LD31" s="131">
        <f>'[94]TS,VS,함수율'!$I$38</f>
        <v>0</v>
      </c>
      <c r="LE31" s="131">
        <f>'[94]TS,VS,함수율'!$K$38</f>
        <v>0</v>
      </c>
      <c r="LF31" s="131">
        <f t="shared" ref="LF31" si="478">KU31</f>
        <v>0</v>
      </c>
      <c r="LG31" s="131">
        <f>'[94]TS,VS,함수율'!$I$70</f>
        <v>0</v>
      </c>
      <c r="LH31" s="131">
        <f>[94]일반사항!$C$51</f>
        <v>11.649999999999999</v>
      </c>
      <c r="LI31" s="131">
        <f>[94]일반사항!$D$51</f>
        <v>6.7850000000000001</v>
      </c>
      <c r="LJ31" s="131">
        <f>[94]일반사항!$E$51</f>
        <v>3.7</v>
      </c>
      <c r="LM31" s="131">
        <f>[94]SS!$K$63</f>
        <v>7539.9999999999973</v>
      </c>
      <c r="LN31" s="131">
        <f>'[94]TS,VS,함수율'!$K$63</f>
        <v>0</v>
      </c>
      <c r="LO31" s="131">
        <f t="shared" ref="LO31" si="479">IF(ISERROR(LN31/LM31)=FALSE, LN31/LM31, "0")*100</f>
        <v>0</v>
      </c>
      <c r="LP31" s="131">
        <f>(JL31*'수질 DATA관리'!AP31)/1315.6/1000</f>
        <v>1.3878648525387657E-2</v>
      </c>
      <c r="LQ31" s="131">
        <f>IF((LM31=0),0,(JN31*'수질 DATA관리'!AP31)/LM31/1315.6)</f>
        <v>0</v>
      </c>
      <c r="LR31" s="131">
        <f t="shared" ref="LR31" si="480">IF((JN31=0),0,JN31/JQ31)</f>
        <v>0</v>
      </c>
      <c r="LS31" s="131">
        <f t="shared" ref="LS31" si="481">IF((JN31=0),0,JN31/JR31)</f>
        <v>0</v>
      </c>
      <c r="LT31" s="131">
        <f>(1315.6/'수질 DATA관리'!AP31)*24</f>
        <v>19.454343807763401</v>
      </c>
      <c r="LU31" s="131">
        <f>IFERROR((1315.6*LM31)/('수질 DATA관리'!BD31*LM31),"-")</f>
        <v>43.853333333333332</v>
      </c>
      <c r="LV31" s="131">
        <f>('수질 DATA관리'!AY31+'수질 DATA관리'!AZ31)/'수질 DATA관리'!AP31</f>
        <v>1.627233518176217</v>
      </c>
      <c r="LW31" s="131" t="str">
        <f>[94]일반사항!$G$51</f>
        <v>Tokophrya 외 소수</v>
      </c>
    </row>
    <row r="32" spans="1:335" s="131" customFormat="1" ht="18" customHeight="1">
      <c r="A32" s="200">
        <f>[95]일반사항!$B$4</f>
        <v>44225</v>
      </c>
      <c r="B32" s="201" t="str">
        <f>[95]일반사항!$C$6</f>
        <v>맑음</v>
      </c>
      <c r="C32" s="555"/>
      <c r="D32" s="202">
        <f>[95]일반사항!$E$6</f>
        <v>-6.8</v>
      </c>
      <c r="E32" s="245">
        <f>[95]일반사항!$H$6</f>
        <v>0</v>
      </c>
      <c r="F32" s="231">
        <f>[95]일반사항!$C$26</f>
        <v>10.1</v>
      </c>
      <c r="G32" s="204">
        <f>[95]일반사항!$D$26</f>
        <v>7.4550000000000001</v>
      </c>
      <c r="H32" s="203">
        <f>[95]BOD!$K$26</f>
        <v>243.75</v>
      </c>
      <c r="I32" s="203">
        <f>[95]TOC!$H$28</f>
        <v>114.17069961336399</v>
      </c>
      <c r="J32" s="203">
        <f>[95]SS!$K$28</f>
        <v>183.33333333333334</v>
      </c>
      <c r="K32" s="205">
        <f>[95]TN!$H$28</f>
        <v>42.996000000000002</v>
      </c>
      <c r="L32" s="205">
        <f>[95]TP!$H$28</f>
        <v>3.8726399999999996</v>
      </c>
      <c r="M32" s="270">
        <f>[95]총대장균!$J$28</f>
        <v>190000</v>
      </c>
      <c r="N32" s="272">
        <f>[95]일반사항!$H$26</f>
        <v>30.097200000000001</v>
      </c>
      <c r="O32" s="233">
        <f>[95]일반사항!$I$26</f>
        <v>2.1498000000000004</v>
      </c>
      <c r="P32" s="252">
        <f>[95]일반사항!$K$26</f>
        <v>3.3726399999999996</v>
      </c>
      <c r="Q32" s="231">
        <f>[95]일반사항!$C$27</f>
        <v>10</v>
      </c>
      <c r="R32" s="204">
        <f>[95]일반사항!$D$27</f>
        <v>7.3550000000000004</v>
      </c>
      <c r="S32" s="203">
        <f>[95]BOD!$K$27</f>
        <v>179.62500000000003</v>
      </c>
      <c r="T32" s="203">
        <f>[95]TOC!$H$29</f>
        <v>74.137906186280006</v>
      </c>
      <c r="U32" s="203">
        <f>[95]SS!$K$29</f>
        <v>123.33333333333296</v>
      </c>
      <c r="V32" s="205">
        <f>[95]TN!$H$29</f>
        <v>35.336400000000005</v>
      </c>
      <c r="W32" s="205">
        <f>[95]TP!$H$29</f>
        <v>3.2565600000000003</v>
      </c>
      <c r="X32" s="257">
        <f>[95]총대장균!$J$29</f>
        <v>160000</v>
      </c>
      <c r="Y32" s="239">
        <f>'[95]TS,VS,함수율'!$I$31</f>
        <v>22149.999999999982</v>
      </c>
      <c r="Z32" s="206">
        <f>'[95]TS,VS,함수율'!$K$31</f>
        <v>15419.999999999989</v>
      </c>
      <c r="AA32" s="126">
        <f t="shared" ref="AA32:AA34" si="482">IF(ISERROR(Z32/Y32)=FALSE, Z32/Y32, "0")*100</f>
        <v>69.616252821670429</v>
      </c>
      <c r="AB32" s="239">
        <f>'[95]TS,VS,함수율'!$I$35</f>
        <v>19260.000000000011</v>
      </c>
      <c r="AC32" s="206">
        <f>'[95]TS,VS,함수율'!$K$35</f>
        <v>14610.000000000013</v>
      </c>
      <c r="AD32" s="126">
        <f t="shared" ref="AD32:AD34" si="483">IF(ISERROR(AC32/AB32)=FALSE, AC32/AB32, "0")*100</f>
        <v>75.856697819314661</v>
      </c>
      <c r="AE32" s="231">
        <f>[95]일반사항!$C$28</f>
        <v>9.9</v>
      </c>
      <c r="AF32" s="204">
        <f>[95]일반사항!$D$28</f>
        <v>7.3699999999999992</v>
      </c>
      <c r="AG32" s="203">
        <f>[95]BOD!$K$28</f>
        <v>0</v>
      </c>
      <c r="AH32" s="203">
        <f>[95]TOC!$H$30</f>
        <v>0</v>
      </c>
      <c r="AI32" s="203">
        <f>[95]SS!$K$30</f>
        <v>73.999999999999773</v>
      </c>
      <c r="AJ32" s="205">
        <f>[95]TN!$H$30</f>
        <v>28.031999999999996</v>
      </c>
      <c r="AK32" s="205">
        <f>[95]TP!$H$30</f>
        <v>2.58264</v>
      </c>
      <c r="AL32" s="257">
        <f>[95]총대장균!$J$30</f>
        <v>130000</v>
      </c>
      <c r="AM32" s="231">
        <f>[95]일반사항!$C$29</f>
        <v>9.75</v>
      </c>
      <c r="AN32" s="204">
        <f>[95]일반사항!$D$29</f>
        <v>6.87</v>
      </c>
      <c r="AO32" s="203">
        <f>[95]BOD!$K$29</f>
        <v>0</v>
      </c>
      <c r="AP32" s="203">
        <f>[95]TOC!$H$31</f>
        <v>0</v>
      </c>
      <c r="AQ32" s="203">
        <f>[95]SS!$K$31</f>
        <v>4.7999999999999545</v>
      </c>
      <c r="AR32" s="205">
        <f>[95]TN!$H$31</f>
        <v>12.628800000000002</v>
      </c>
      <c r="AS32" s="205">
        <f>[95]TP!$H$31</f>
        <v>0.12657599999999999</v>
      </c>
      <c r="AT32" s="257">
        <f>[95]총대장균!$J$31</f>
        <v>440</v>
      </c>
      <c r="AU32" s="233">
        <f>[95]일반사항!$H$29</f>
        <v>2.5257600000000004</v>
      </c>
      <c r="AV32" s="207">
        <f>[95]일반사항!$I$29</f>
        <v>10.103040000000002</v>
      </c>
      <c r="AW32" s="260">
        <f>[95]일반사항!$K$29</f>
        <v>9.6575999999999995E-2</v>
      </c>
      <c r="AX32" s="239">
        <f>'[95]TS,VS,함수율'!$I$32</f>
        <v>8590.0000000000091</v>
      </c>
      <c r="AY32" s="206">
        <f>'[95]TS,VS,함수율'!$K$32</f>
        <v>6669.9999999999982</v>
      </c>
      <c r="AZ32" s="126">
        <f t="shared" ref="AZ32:AZ34" si="484">IF(ISERROR(AY32/AX32)=FALSE, AY32/AX32, "0")*100</f>
        <v>77.648428405122132</v>
      </c>
      <c r="BA32" s="231">
        <f>[95]일반사항!$C$30</f>
        <v>10.050000000000001</v>
      </c>
      <c r="BB32" s="204">
        <f>[95]일반사항!$D$30</f>
        <v>7.4749999999999996</v>
      </c>
      <c r="BC32" s="203">
        <f>[95]BOD!$K$30</f>
        <v>0</v>
      </c>
      <c r="BD32" s="203">
        <f>[95]TOC!$H$32</f>
        <v>0</v>
      </c>
      <c r="BE32" s="203">
        <f>[95]SS!$K$32</f>
        <v>173.33333333333343</v>
      </c>
      <c r="BF32" s="205">
        <f>[95]TN!$H$32</f>
        <v>40.717200000000005</v>
      </c>
      <c r="BG32" s="205">
        <f>[95]TP!$H$32</f>
        <v>3.6436799999999998</v>
      </c>
      <c r="BH32" s="257">
        <f>[95]총대장균!$J$32</f>
        <v>190000</v>
      </c>
      <c r="BI32" s="231">
        <f>[95]일반사항!$C$31</f>
        <v>10.1</v>
      </c>
      <c r="BJ32" s="204">
        <f>[95]일반사항!$D$31</f>
        <v>6.98</v>
      </c>
      <c r="BK32" s="203">
        <f>[95]BOD!$K$31</f>
        <v>0</v>
      </c>
      <c r="BL32" s="203">
        <f>[95]TOC!$H$33</f>
        <v>0</v>
      </c>
      <c r="BM32" s="203">
        <f>[95]SS!$K$33</f>
        <v>9.2000000000000455</v>
      </c>
      <c r="BN32" s="205">
        <f>[95]TN!$H$33</f>
        <v>5.8147199999999994</v>
      </c>
      <c r="BO32" s="205">
        <f>[95]TP!$H$33</f>
        <v>0.30287999999999998</v>
      </c>
      <c r="BP32" s="257">
        <f>[95]총대장균!$J$33</f>
        <v>750</v>
      </c>
      <c r="BQ32" s="233">
        <f>[95]일반사항!$H$31</f>
        <v>0.58147199999999999</v>
      </c>
      <c r="BR32" s="207">
        <f>[95]일반사항!$I$31</f>
        <v>5.2332479999999997</v>
      </c>
      <c r="BS32" s="260">
        <f>[95]일반사항!$K$31</f>
        <v>0.23287999999999998</v>
      </c>
      <c r="BT32" s="239">
        <f>'[95]TS,VS,함수율'!$I$33</f>
        <v>9609.9999999999854</v>
      </c>
      <c r="BU32" s="206">
        <f>'[95]TS,VS,함수율'!$K$33</f>
        <v>7359.9999999999891</v>
      </c>
      <c r="BV32" s="126">
        <f t="shared" ref="BV32:BV34" si="485">IF(ISERROR(BU32/BT32)=FALSE, BU32/BT32, "0")*100</f>
        <v>76.586888657648288</v>
      </c>
      <c r="BW32" s="231">
        <f>[95]일반사항!$C$32</f>
        <v>10.149999999999999</v>
      </c>
      <c r="BX32" s="204">
        <f>[95]일반사항!$D$32</f>
        <v>6.8550000000000004</v>
      </c>
      <c r="BY32" s="203">
        <f>[95]BOD!$K$32</f>
        <v>0</v>
      </c>
      <c r="BZ32" s="203">
        <f>[95]TOC!$H$34</f>
        <v>0</v>
      </c>
      <c r="CA32" s="203">
        <f>[95]SS!$K$34</f>
        <v>5.6000000000000227</v>
      </c>
      <c r="CB32" s="205">
        <f>[95]TN!$H$34</f>
        <v>9.6057600000000001</v>
      </c>
      <c r="CC32" s="205">
        <f>[95]TP!$H$34</f>
        <v>0.23649599999999998</v>
      </c>
      <c r="CD32" s="257">
        <f>[95]총대장균!$J$34</f>
        <v>550</v>
      </c>
      <c r="CE32" s="231">
        <f>[95]일반사항!$C$33</f>
        <v>11.05</v>
      </c>
      <c r="CF32" s="204">
        <f>[95]일반사항!$D$33</f>
        <v>6.9399999999999995</v>
      </c>
      <c r="CG32" s="203">
        <f>[95]BOD!$K$33</f>
        <v>0</v>
      </c>
      <c r="CH32" s="203">
        <f>[95]TOC!$H$35</f>
        <v>0</v>
      </c>
      <c r="CI32" s="203">
        <f>[95]SS!$K$35</f>
        <v>3.1999999999999886</v>
      </c>
      <c r="CJ32" s="205">
        <f>[95]TN!$H$35</f>
        <v>8.5996800000000011</v>
      </c>
      <c r="CK32" s="205">
        <f>[95]TP!$H$35</f>
        <v>0.12499199999999998</v>
      </c>
      <c r="CL32" s="257">
        <f>[95]총대장균!$J$35</f>
        <v>40</v>
      </c>
      <c r="CM32" s="233">
        <f>[95]일반사항!$H$33</f>
        <v>1.7199360000000004</v>
      </c>
      <c r="CN32" s="207">
        <f>[95]일반사항!$I$33</f>
        <v>6.8797440000000014</v>
      </c>
      <c r="CO32" s="260">
        <f>[95]일반사항!$K$33</f>
        <v>0.11499199999999998</v>
      </c>
      <c r="CP32" s="239">
        <f>'[95]TS,VS,함수율'!$I$34</f>
        <v>240.00000000001796</v>
      </c>
      <c r="CQ32" s="206">
        <f>'[95]TS,VS,함수율'!$K$34</f>
        <v>190.00000000000125</v>
      </c>
      <c r="CR32" s="126">
        <f t="shared" ref="CR32:CR34" si="486">IF(ISERROR(CQ32/CP32)=FALSE, CQ32/CP32, "0")*100</f>
        <v>79.166666666661271</v>
      </c>
      <c r="CS32" s="231">
        <f>[95]일반사항!$C$34</f>
        <v>11</v>
      </c>
      <c r="CT32" s="204">
        <f>[95]일반사항!$D$34</f>
        <v>6.8599999999999994</v>
      </c>
      <c r="CU32" s="203">
        <f>[95]BOD!$K$34</f>
        <v>1.67</v>
      </c>
      <c r="CV32" s="203">
        <f>[95]TOC!$H$36</f>
        <v>6.6580448710000004</v>
      </c>
      <c r="CW32" s="203">
        <f>[95]SS!$K$36</f>
        <v>3.5999999999999659</v>
      </c>
      <c r="CX32" s="205">
        <f>[95]TN!$H$36</f>
        <v>8.2276799999999994</v>
      </c>
      <c r="CY32" s="205">
        <f>[95]TP!$H$36</f>
        <v>0.10670400000000001</v>
      </c>
      <c r="CZ32" s="257">
        <f>[95]총대장균!$J$36</f>
        <v>2</v>
      </c>
      <c r="DA32" s="233">
        <f>[95]일반사항!$H$34</f>
        <v>1.6455359999999999</v>
      </c>
      <c r="DB32" s="207">
        <f>[95]일반사항!$I$34</f>
        <v>6.5821439999999996</v>
      </c>
      <c r="DC32" s="260">
        <f>[95]일반사항!$K$34</f>
        <v>9.6704000000000012E-2</v>
      </c>
      <c r="DD32" s="242">
        <f>(AG32*('수질 DATA관리'!L32-'수질 DATA관리'!J32))/3120/1000</f>
        <v>0</v>
      </c>
      <c r="DE32" s="209">
        <f>IF((DQ32=0),0,(AG32*('수질 DATA관리'!L32-'수질 DATA관리'!J32))/DQ32/3120)</f>
        <v>0</v>
      </c>
      <c r="DF32" s="208">
        <f t="shared" ref="DF32:DF34" si="487">IF((AJ32=0),0,AG32/AJ32)</f>
        <v>0</v>
      </c>
      <c r="DG32" s="207">
        <f t="shared" ref="DG32:DG34" si="488">IF((AK32=0),0,(AG32/AK32))</f>
        <v>0</v>
      </c>
      <c r="DH32" s="207">
        <f>(3120/('수질 DATA관리'!L32-'수질 DATA관리'!J32))*24</f>
        <v>13.798441041516945</v>
      </c>
      <c r="DI32" s="207">
        <f>(3120*DQ32)/('수질 DATA관리'!Q32*'수질 DATA관리'!S32)/10000</f>
        <v>16.802721088435369</v>
      </c>
      <c r="DJ32" s="207">
        <f>('수질 DATA관리'!R32/('수질 DATA관리'!L32-'수질 DATA관리'!J32))*100</f>
        <v>74.619934766985466</v>
      </c>
      <c r="DK32" s="261" t="str">
        <f>[95]일반사항!$G$49</f>
        <v>Acineta외 다수</v>
      </c>
      <c r="DL32" s="243">
        <f>[95]일반사항!$C$49</f>
        <v>10.1</v>
      </c>
      <c r="DM32" s="210">
        <f>[95]일반사항!$D$49</f>
        <v>6.66</v>
      </c>
      <c r="DN32" s="210">
        <f>[95]일반사항!$E$49</f>
        <v>3.3499999999999996</v>
      </c>
      <c r="DO32" s="210">
        <f>[95]일반사항!$F$49</f>
        <v>31</v>
      </c>
      <c r="DP32" s="13">
        <f t="shared" ref="DP32:DP34" si="489">DO32/DQ32*10000</f>
        <v>135.96491228070178</v>
      </c>
      <c r="DQ32" s="206">
        <f>[95]SS!$K$61</f>
        <v>2279.9999999999995</v>
      </c>
      <c r="DR32" s="206">
        <f>'[95]TS,VS,함수율'!$K$61</f>
        <v>1770</v>
      </c>
      <c r="DS32" s="126">
        <f t="shared" ref="DS32:DS34" si="490">IF(ISERROR(DR32/DQ32)=FALSE, DR32/DQ32, "0")*100</f>
        <v>77.631578947368439</v>
      </c>
      <c r="DT32" s="243">
        <f>'[67]1'!$O$45</f>
        <v>0</v>
      </c>
      <c r="DU32" s="211">
        <f>'[67]1'!$O$46</f>
        <v>0</v>
      </c>
      <c r="DV32" s="210">
        <f>'[67]1'!$O$47</f>
        <v>0</v>
      </c>
      <c r="DW32" s="210">
        <f>'[67]1'!$O$48</f>
        <v>0</v>
      </c>
      <c r="DX32" s="13" t="e">
        <f t="shared" ref="DX32:DX34" si="491">DW32/DY32*10000</f>
        <v>#DIV/0!</v>
      </c>
      <c r="DY32" s="206">
        <f>'[67]1'!$O$53</f>
        <v>0</v>
      </c>
      <c r="DZ32" s="206">
        <f>'[67]1'!$O$54</f>
        <v>0</v>
      </c>
      <c r="EA32" s="93">
        <f t="shared" ref="EA32:EA34" si="492">IF(ISERROR(DZ32/DY32)=FALSE, DZ32/DY32, "0")*100</f>
        <v>0</v>
      </c>
      <c r="EB32" s="210">
        <f>'[67]1'!$P$45</f>
        <v>0</v>
      </c>
      <c r="EC32" s="211">
        <f>'[67]1'!$P$46</f>
        <v>0</v>
      </c>
      <c r="ED32" s="210">
        <f>'[67]1'!$P$47</f>
        <v>0</v>
      </c>
      <c r="EE32" s="210">
        <f>'[67]1'!$P$48</f>
        <v>0</v>
      </c>
      <c r="EF32" s="13" t="e">
        <f t="shared" ref="EF32:EF34" si="493">EE32/EG32*10000</f>
        <v>#DIV/0!</v>
      </c>
      <c r="EG32" s="206">
        <f>'[67]1'!$P$53</f>
        <v>0</v>
      </c>
      <c r="EH32" s="206">
        <f>'[67]1'!$P$54</f>
        <v>0</v>
      </c>
      <c r="EI32" s="93">
        <f t="shared" ref="EI32:EI34" si="494">IF(ISERROR(EH32/EG32)=FALSE, EH32/EG32, "0")*100</f>
        <v>0</v>
      </c>
      <c r="EJ32" s="174">
        <f>(BC32*'수질 DATA관리'!J32)/1980/1000</f>
        <v>0</v>
      </c>
      <c r="EK32" s="173">
        <f>(BC32*'수질 DATA관리'!J32)/1980/EV32</f>
        <v>0</v>
      </c>
      <c r="EL32" s="174">
        <f t="shared" ref="EL32:EL34" si="495">BC32/BF32</f>
        <v>0</v>
      </c>
      <c r="EM32" s="175">
        <f t="shared" ref="EM32:EM34" si="496">BC32/BG32</f>
        <v>0</v>
      </c>
      <c r="EN32" s="175">
        <f>(1980/'수질 DATA관리'!J32*24)</f>
        <v>46.574536900911497</v>
      </c>
      <c r="EO32" s="175">
        <f>(1980*EV32)/('수질 DATA관리'!Y32*'수질 DATA관리'!AA32)/10000</f>
        <v>26.442842084325665</v>
      </c>
      <c r="EP32" s="261" t="str">
        <f>[95]일반사항!$G$50</f>
        <v>Vorticella외 다수</v>
      </c>
      <c r="EQ32" s="243">
        <f>[95]일반사항!$C$50</f>
        <v>10.3</v>
      </c>
      <c r="ER32" s="211">
        <f>[95]일반사항!$D$50</f>
        <v>6.5449999999999999</v>
      </c>
      <c r="ES32" s="210">
        <f>[95]일반사항!$E$50</f>
        <v>3.25</v>
      </c>
      <c r="ET32" s="210">
        <f>[95]일반사항!$F$50</f>
        <v>20</v>
      </c>
      <c r="EU32" s="13">
        <f t="shared" ref="EU32:EU34" si="497">ET32/EV32*10000</f>
        <v>88.495575221238909</v>
      </c>
      <c r="EV32" s="206">
        <f>[95]SS!$K$62</f>
        <v>2260.0000000000009</v>
      </c>
      <c r="EW32" s="206">
        <f>'[95]TS,VS,함수율'!$K$62</f>
        <v>1740.0000000000007</v>
      </c>
      <c r="EX32" s="126">
        <f t="shared" ref="EX32:EX34" si="498">IF(ISERROR(EW32/EV32)=FALSE, EW32/EV32, "0")*100</f>
        <v>76.991150442477874</v>
      </c>
      <c r="EY32" s="231">
        <f>[95]일반사항!$C$35</f>
        <v>10.3</v>
      </c>
      <c r="EZ32" s="204">
        <f>[95]일반사항!$D$35</f>
        <v>6.7450000000000001</v>
      </c>
      <c r="FA32" s="203">
        <f>[95]BOD!$K$35</f>
        <v>0</v>
      </c>
      <c r="FB32" s="203">
        <f>[95]TOC!$H$37</f>
        <v>1850.7199100279199</v>
      </c>
      <c r="FC32" s="203">
        <f>'[95]TS,VS,함수율'!$I$36</f>
        <v>6099.9999999999945</v>
      </c>
      <c r="FD32" s="205">
        <f>[95]TN!$H$37</f>
        <v>459.4799999999999</v>
      </c>
      <c r="FE32" s="205">
        <f>[95]TP!$H$37</f>
        <v>83.889600000000002</v>
      </c>
      <c r="FF32" s="257">
        <f>[95]총대장균!$J$37</f>
        <v>260000</v>
      </c>
      <c r="FG32" s="231">
        <f>[95]일반사항!$C$36</f>
        <v>10.1</v>
      </c>
      <c r="FH32" s="204">
        <f>[95]일반사항!$D$36</f>
        <v>6.625</v>
      </c>
      <c r="FI32" s="203">
        <f>[95]BOD!$K$36</f>
        <v>0</v>
      </c>
      <c r="FJ32" s="203">
        <f>[95]TOC!$H$38</f>
        <v>546.61520456303992</v>
      </c>
      <c r="FK32" s="203">
        <f>'[95]TS,VS,함수율'!$I$37</f>
        <v>5259.9999999999982</v>
      </c>
      <c r="FL32" s="205">
        <f>[95]TN!$H$38</f>
        <v>409.15199999999999</v>
      </c>
      <c r="FM32" s="205">
        <f>[95]TP!$H$38</f>
        <v>62.351999999999997</v>
      </c>
      <c r="FN32" s="257">
        <f>[95]총대장균!$J$38</f>
        <v>220000</v>
      </c>
      <c r="FO32" s="231">
        <f>[95]일반사항!$C$37</f>
        <v>9.9499999999999993</v>
      </c>
      <c r="FP32" s="204">
        <f>[95]일반사항!$D$37</f>
        <v>6.4749999999999996</v>
      </c>
      <c r="FQ32" s="203">
        <f>[95]BOD!$K$37</f>
        <v>0</v>
      </c>
      <c r="FR32" s="203">
        <f>[95]TOC!$H$39</f>
        <v>105.34475585561999</v>
      </c>
      <c r="FS32" s="203">
        <f>[95]SS!$K$39</f>
        <v>63.999999999999773</v>
      </c>
      <c r="FT32" s="205">
        <f>[95]TN!$H$39</f>
        <v>95.853600000000014</v>
      </c>
      <c r="FU32" s="205">
        <f>[95]TP!$H$39</f>
        <v>1.4162399999999997</v>
      </c>
      <c r="FV32" s="257">
        <f>[95]총대장균!$J$39</f>
        <v>110000</v>
      </c>
      <c r="FW32" s="231">
        <f>[95]BOD!$K$38</f>
        <v>0</v>
      </c>
      <c r="FX32" s="203">
        <f>[95]TOC!$H$40</f>
        <v>176.66886378480001</v>
      </c>
      <c r="FY32" s="203">
        <f>[95]SS!$K$40</f>
        <v>220.00000000000028</v>
      </c>
      <c r="FZ32" s="205">
        <f>[95]TN!$H$40</f>
        <v>55.608000000000004</v>
      </c>
      <c r="GA32" s="287">
        <f>[95]TP!$H$40</f>
        <v>14.814</v>
      </c>
      <c r="GB32" s="293">
        <f>'[95]TS,VS,함수율'!$I$28</f>
        <v>9520.0000000000182</v>
      </c>
      <c r="GC32" s="239">
        <f>'[95]TS,VS,함수율'!$K$28</f>
        <v>7220.0000000000055</v>
      </c>
      <c r="GD32" s="93">
        <f t="shared" ref="GD32:GD34" si="499">IF(ISERROR(GC32/GB32)=FALSE, GC32/GB32, "0")*100</f>
        <v>75.840336134453693</v>
      </c>
      <c r="GE32" s="206">
        <f>'[95]TS,VS,함수율'!$I$29</f>
        <v>17119.999999999978</v>
      </c>
      <c r="GF32" s="206">
        <f>'[95]TS,VS,함수율'!$K$29</f>
        <v>12989.999999999967</v>
      </c>
      <c r="GG32" s="126">
        <f t="shared" ref="GG32:GG34" si="500">IF(ISERROR(GF32/GE32)=FALSE, GF32/GE32, "0")*100</f>
        <v>75.876168224298965</v>
      </c>
      <c r="GH32" s="231">
        <f>[95]BOD!$K$39</f>
        <v>0</v>
      </c>
      <c r="GI32" s="203">
        <f>[95]TOC!$H$41</f>
        <v>101.51405240128</v>
      </c>
      <c r="GJ32" s="203">
        <f>[95]SS!$K$41</f>
        <v>200</v>
      </c>
      <c r="GK32" s="205">
        <f>[95]TN!$H$41</f>
        <v>64.75800000000001</v>
      </c>
      <c r="GL32" s="263">
        <f>[95]TP!$H$41</f>
        <v>16.9224</v>
      </c>
      <c r="GM32" s="239">
        <f>'[95]TS,VS,함수율'!$I$30</f>
        <v>17850.000000000011</v>
      </c>
      <c r="GN32" s="206">
        <f>'[95]TS,VS,함수율'!$K$30</f>
        <v>13050.000000000007</v>
      </c>
      <c r="GO32" s="93">
        <f t="shared" ref="GO32:GO34" si="501">IF(ISERROR(GN32/GM32)=FALSE, GN32/GM32, "0")*100</f>
        <v>73.109243697478988</v>
      </c>
      <c r="GP32" s="252">
        <f>'[95]TS,VS,함수율'!$I$69</f>
        <v>80.625810321806597</v>
      </c>
      <c r="GQ32" s="231">
        <f>[95]일반사항!$C$40</f>
        <v>0</v>
      </c>
      <c r="GR32" s="204">
        <f>[95]일반사항!$D$40</f>
        <v>0</v>
      </c>
      <c r="GS32" s="203">
        <f>[95]BOD!$K$40</f>
        <v>0</v>
      </c>
      <c r="GT32" s="203">
        <f>[95]TOC!$H$42</f>
        <v>0</v>
      </c>
      <c r="GU32" s="203">
        <f>[95]SS!$K$42</f>
        <v>0</v>
      </c>
      <c r="GV32" s="205">
        <f>[95]TN!$H$42</f>
        <v>0</v>
      </c>
      <c r="GW32" s="205">
        <f>[95]TP!$H$42</f>
        <v>0</v>
      </c>
      <c r="GX32" s="257">
        <f>[95]총대장균!$J$42</f>
        <v>0</v>
      </c>
      <c r="GY32" s="231">
        <f>[95]일반사항!$C$41</f>
        <v>0</v>
      </c>
      <c r="GZ32" s="204">
        <f>[95]일반사항!$D$41</f>
        <v>0</v>
      </c>
      <c r="HA32" s="203">
        <f>[95]BOD!$K$41</f>
        <v>0</v>
      </c>
      <c r="HB32" s="203">
        <f>[95]TOC!$H$43</f>
        <v>0</v>
      </c>
      <c r="HC32" s="203">
        <f>[95]SS!$K$43</f>
        <v>0</v>
      </c>
      <c r="HD32" s="205">
        <f>[95]TN!$H$43</f>
        <v>0</v>
      </c>
      <c r="HE32" s="205">
        <f>[95]TP!$H$43</f>
        <v>0</v>
      </c>
      <c r="HF32" s="257">
        <f>[95]총대장균!$J$43</f>
        <v>0</v>
      </c>
      <c r="HG32" s="231">
        <f>[95]일반사항!$C$48</f>
        <v>0</v>
      </c>
      <c r="HH32" s="204">
        <f>[95]일반사항!$D$48</f>
        <v>0</v>
      </c>
      <c r="HI32" s="203">
        <f>[95]BOD!$K$48</f>
        <v>0</v>
      </c>
      <c r="HJ32" s="203">
        <f>[95]TOC!$H$50</f>
        <v>0</v>
      </c>
      <c r="HK32" s="203">
        <f>[95]SS!$K$50</f>
        <v>0</v>
      </c>
      <c r="HL32" s="205">
        <f>[95]TN!$H$50</f>
        <v>0</v>
      </c>
      <c r="HM32" s="205">
        <f>[95]TP!$H$50</f>
        <v>0</v>
      </c>
      <c r="HN32" s="257">
        <f>[95]총대장균!$J$50</f>
        <v>0</v>
      </c>
      <c r="HO32" s="231">
        <f>[95]일반사항!$C$42</f>
        <v>0</v>
      </c>
      <c r="HP32" s="204">
        <f>[95]일반사항!$D$42</f>
        <v>0</v>
      </c>
      <c r="HQ32" s="203">
        <f>[95]BOD!$K$42</f>
        <v>0</v>
      </c>
      <c r="HR32" s="203">
        <f>[95]TOC!$H$44</f>
        <v>0</v>
      </c>
      <c r="HS32" s="203">
        <f>[95]SS!$K$44</f>
        <v>0</v>
      </c>
      <c r="HT32" s="205">
        <f>[95]TN!$H$44</f>
        <v>0</v>
      </c>
      <c r="HU32" s="205">
        <f>[95]TP!$H$44</f>
        <v>0</v>
      </c>
      <c r="HV32" s="257">
        <f>[95]총대장균!$J$44</f>
        <v>0</v>
      </c>
      <c r="HW32" s="231">
        <f>[95]일반사항!$K$47</f>
        <v>0</v>
      </c>
      <c r="HX32" s="204">
        <f>[95]일반사항!$K$47</f>
        <v>0</v>
      </c>
      <c r="HY32" s="203">
        <f>[95]BOD!$K$47</f>
        <v>0</v>
      </c>
      <c r="HZ32" s="203">
        <f>[95]TOC!$H$49</f>
        <v>0</v>
      </c>
      <c r="IA32" s="203">
        <f>[95]SS!$K$49</f>
        <v>0</v>
      </c>
      <c r="IB32" s="205">
        <f>[95]TN!$H$49</f>
        <v>0</v>
      </c>
      <c r="IC32" s="205">
        <f>[95]TP!$H$49</f>
        <v>0</v>
      </c>
      <c r="ID32" s="257">
        <f>[95]총대장균!$J$49</f>
        <v>0</v>
      </c>
      <c r="IE32" s="231">
        <f>[95]일반사항!$C$43</f>
        <v>0</v>
      </c>
      <c r="IF32" s="204">
        <f>[95]일반사항!$D$43</f>
        <v>0</v>
      </c>
      <c r="IG32" s="203">
        <f>[95]BOD!$K$43</f>
        <v>0</v>
      </c>
      <c r="IH32" s="203">
        <f>[95]TOC!$H$45</f>
        <v>0</v>
      </c>
      <c r="II32" s="203">
        <f>[95]SS!$K$45</f>
        <v>0</v>
      </c>
      <c r="IJ32" s="205">
        <f>[95]TN!$H$45</f>
        <v>0</v>
      </c>
      <c r="IK32" s="205">
        <f>[95]TP!$H$45</f>
        <v>0</v>
      </c>
      <c r="IL32" s="257">
        <f>[95]총대장균!$J$45</f>
        <v>0</v>
      </c>
      <c r="IM32" s="231">
        <f>[95]일반사항!$C$44</f>
        <v>0</v>
      </c>
      <c r="IN32" s="204">
        <f>[95]일반사항!$D$44</f>
        <v>0</v>
      </c>
      <c r="IO32" s="203">
        <f>[95]BOD!$K$44</f>
        <v>0</v>
      </c>
      <c r="IP32" s="203">
        <f>[95]TOC!$H$46</f>
        <v>0</v>
      </c>
      <c r="IQ32" s="203">
        <f>[95]SS!$K$46</f>
        <v>0</v>
      </c>
      <c r="IR32" s="205">
        <f>[95]TN!$H$46</f>
        <v>0</v>
      </c>
      <c r="IS32" s="205">
        <f>[95]TP!$H$46</f>
        <v>0</v>
      </c>
      <c r="IT32" s="257">
        <f>[95]총대장균!$J$46</f>
        <v>0</v>
      </c>
      <c r="IU32" s="231">
        <f>[95]일반사항!$C$45</f>
        <v>0</v>
      </c>
      <c r="IV32" s="204">
        <f>[95]일반사항!$D$45</f>
        <v>0</v>
      </c>
      <c r="IW32" s="203">
        <f>[95]BOD!$K$45</f>
        <v>0</v>
      </c>
      <c r="IX32" s="203">
        <f>[95]TOC!$H$47</f>
        <v>0</v>
      </c>
      <c r="IY32" s="203">
        <f>[95]SS!$K$47</f>
        <v>0</v>
      </c>
      <c r="IZ32" s="205">
        <f>[95]TN!$H$47</f>
        <v>0</v>
      </c>
      <c r="JA32" s="205">
        <f>[95]TP!$H$47</f>
        <v>0</v>
      </c>
      <c r="JB32" s="257">
        <f>[95]총대장균!$J$47</f>
        <v>0</v>
      </c>
      <c r="JC32" s="231">
        <f>[95]일반사항!$C$46</f>
        <v>0</v>
      </c>
      <c r="JD32" s="204">
        <f>[95]일반사항!$D$46</f>
        <v>0</v>
      </c>
      <c r="JE32" s="203">
        <f>[95]BOD!$K$46</f>
        <v>0</v>
      </c>
      <c r="JF32" s="203">
        <f>[95]TOC!$H$48</f>
        <v>0</v>
      </c>
      <c r="JG32" s="203">
        <f>[95]SS!$K$48</f>
        <v>0</v>
      </c>
      <c r="JH32" s="205">
        <f>[95]TN!$H$48</f>
        <v>0</v>
      </c>
      <c r="JI32" s="205">
        <f>[95]TP!$H$48</f>
        <v>0</v>
      </c>
      <c r="JJ32" s="257">
        <f>[95]총대장균!$J$48</f>
        <v>0</v>
      </c>
      <c r="JK32" s="595"/>
      <c r="JL32" s="131">
        <f>[95]일반사항!$C$52</f>
        <v>10.199999999999999</v>
      </c>
      <c r="JM32" s="131">
        <f>[95]일반사항!$D$52</f>
        <v>7.43</v>
      </c>
      <c r="JN32" s="131">
        <f>[95]BOD!$K$49</f>
        <v>0</v>
      </c>
      <c r="JO32" s="131">
        <f>[95]TOC!$H$51</f>
        <v>0</v>
      </c>
      <c r="JP32" s="131">
        <f>[95]SS!$K$51</f>
        <v>113.33333333333304</v>
      </c>
      <c r="JQ32" s="131">
        <f>[95]TN!$H$51</f>
        <v>38.375999999999998</v>
      </c>
      <c r="JR32" s="131">
        <f>[95]TP!$H$51</f>
        <v>17.355599999999999</v>
      </c>
      <c r="JS32" s="131">
        <f>[95]총대장균!$J$51</f>
        <v>160000</v>
      </c>
      <c r="JT32" s="131">
        <f>[95]일반사항!$H$52</f>
        <v>26.863199999999996</v>
      </c>
      <c r="JU32" s="131">
        <f>[95]일반사항!$I$52</f>
        <v>1.9188000000000001</v>
      </c>
      <c r="JV32" s="131">
        <f>[95]일반사항!$K$52</f>
        <v>16.855599999999999</v>
      </c>
      <c r="JW32" s="131">
        <f>[95]일반사항!$C$53</f>
        <v>10.3</v>
      </c>
      <c r="JX32" s="131">
        <f>[95]일반사항!$D$53</f>
        <v>6.875</v>
      </c>
      <c r="JY32" s="131">
        <f>[95]BOD!$K$50</f>
        <v>0</v>
      </c>
      <c r="JZ32" s="131">
        <f>[95]TOC!$H$52</f>
        <v>0</v>
      </c>
      <c r="KA32" s="131">
        <f>[95]SS!$K$52</f>
        <v>1.1999999999999886</v>
      </c>
      <c r="KB32" s="131">
        <f>[95]TN!$H$52</f>
        <v>10.054079999999999</v>
      </c>
      <c r="KC32" s="131">
        <f>[95]TP!$H$52</f>
        <v>0.87192000000000003</v>
      </c>
      <c r="KD32" s="131">
        <f>[95]총대장균!$J$52</f>
        <v>0.5</v>
      </c>
      <c r="KE32" s="131">
        <f>[95]일반사항!$H$53</f>
        <v>2.0108159999999997</v>
      </c>
      <c r="KF32" s="131">
        <f>[95]일반사항!$I$53</f>
        <v>8.0432639999999989</v>
      </c>
      <c r="KG32" s="131">
        <f>[95]일반사항!$K$53</f>
        <v>0.86192000000000002</v>
      </c>
      <c r="KH32" s="131">
        <f>[95]일반사항!$C$54</f>
        <v>10.1</v>
      </c>
      <c r="KI32" s="131">
        <f>[95]일반사항!$D$54</f>
        <v>6.75</v>
      </c>
      <c r="KJ32" s="131">
        <f>[95]BOD!$K$51</f>
        <v>0</v>
      </c>
      <c r="KK32" s="131">
        <f>[95]TOC!$H$53</f>
        <v>0</v>
      </c>
      <c r="KL32" s="131">
        <f>[95]SS!$K$53</f>
        <v>5.2000000000000455</v>
      </c>
      <c r="KM32" s="131">
        <f>[95]TN!$H$53</f>
        <v>9.6374399999999998</v>
      </c>
      <c r="KN32" s="131">
        <f>[95]TP!$H$53</f>
        <v>0.62136000000000002</v>
      </c>
      <c r="KO32" s="131">
        <f>[95]총대장균!$J$53</f>
        <v>1.5</v>
      </c>
      <c r="KP32" s="131">
        <f>[95]일반사항!$H$54</f>
        <v>1.9274880000000001</v>
      </c>
      <c r="KQ32" s="131">
        <f>[95]일반사항!$I$54</f>
        <v>7.7099520000000004</v>
      </c>
      <c r="KR32" s="131">
        <f>[95]일반사항!$K$54</f>
        <v>0.61136000000000001</v>
      </c>
      <c r="KS32" s="131">
        <f>'[95]TS,VS,함수율'!$I$39</f>
        <v>7460</v>
      </c>
      <c r="KT32" s="131">
        <f>'[95]TS,VS,함수율'!$K$39</f>
        <v>5380.0000000000018</v>
      </c>
      <c r="KU32" s="131">
        <f t="shared" ref="KU32:KU34" si="502">IF(ISERROR(KT32/KS32)=FALSE, KT32/KS32, "0")*100</f>
        <v>72.117962466487967</v>
      </c>
      <c r="KV32" s="131">
        <f t="shared" ref="KV32:KV34" si="503">KS32</f>
        <v>7460</v>
      </c>
      <c r="KW32" s="131">
        <f t="shared" ref="KW32:KW34" si="504">KT32</f>
        <v>5380.0000000000018</v>
      </c>
      <c r="KX32" s="131">
        <f t="shared" ref="KX32:KX34" si="505">KU32</f>
        <v>72.117962466487967</v>
      </c>
      <c r="KY32" s="131">
        <f>[95]BOD!$K$52</f>
        <v>0</v>
      </c>
      <c r="KZ32" s="131">
        <f>[95]TOC!$H$54</f>
        <v>118.51024121011</v>
      </c>
      <c r="LA32" s="131">
        <f>[95]SS!$K$54</f>
        <v>319.99999999999886</v>
      </c>
      <c r="LB32" s="131">
        <f>[95]TN!$H$54</f>
        <v>96.15</v>
      </c>
      <c r="LC32" s="131">
        <f>[95]TP!$H$54</f>
        <v>15.587999999999999</v>
      </c>
      <c r="LD32" s="131">
        <f>'[95]TS,VS,함수율'!$I$38</f>
        <v>7460</v>
      </c>
      <c r="LE32" s="131">
        <f>'[95]TS,VS,함수율'!$K$38</f>
        <v>5380.0000000000018</v>
      </c>
      <c r="LF32" s="131">
        <f t="shared" ref="LF32:LF34" si="506">KU32</f>
        <v>72.117962466487967</v>
      </c>
      <c r="LG32" s="131">
        <f>'[95]TS,VS,함수율'!$I$70</f>
        <v>81.269920439891976</v>
      </c>
      <c r="LH32" s="131">
        <f>[95]일반사항!$C$51</f>
        <v>10.4</v>
      </c>
      <c r="LI32" s="131">
        <f>[95]일반사항!$D$51</f>
        <v>6.665</v>
      </c>
      <c r="LJ32" s="131">
        <f>[95]일반사항!$E$51</f>
        <v>3.55</v>
      </c>
      <c r="LM32" s="131">
        <f>[95]SS!$K$63</f>
        <v>7460</v>
      </c>
      <c r="LN32" s="131">
        <f>'[95]TS,VS,함수율'!$K$63</f>
        <v>5380.0000000000018</v>
      </c>
      <c r="LO32" s="131">
        <f t="shared" ref="LO32:LO34" si="507">IF(ISERROR(LN32/LM32)=FALSE, LN32/LM32, "0")*100</f>
        <v>72.117962466487967</v>
      </c>
      <c r="LP32" s="131">
        <f>(JL32*'수질 DATA관리'!AP32)/1315.6/1000</f>
        <v>1.2164639708117968E-2</v>
      </c>
      <c r="LQ32" s="131">
        <f>IF((LM32=0),0,(JN32*'수질 DATA관리'!AP32)/LM32/1315.6)</f>
        <v>0</v>
      </c>
      <c r="LR32" s="131">
        <f t="shared" ref="LR32:LR34" si="508">IF((JN32=0),0,JN32/JQ32)</f>
        <v>0</v>
      </c>
      <c r="LS32" s="131">
        <f t="shared" ref="LS32:LS34" si="509">IF((JN32=0),0,JN32/JR32)</f>
        <v>0</v>
      </c>
      <c r="LT32" s="131">
        <f>(1315.6/'수질 DATA관리'!AP32)*24</f>
        <v>20.123900573613763</v>
      </c>
      <c r="LU32" s="131">
        <f>IFERROR((1315.6*LM32)/('수질 DATA관리'!BD32*LM32),"-")</f>
        <v>45.365517241379308</v>
      </c>
      <c r="LV32" s="131">
        <f>('수질 DATA관리'!AY32+'수질 DATA관리'!AZ32)/'수질 DATA관리'!AP32</f>
        <v>1.6832377310388782</v>
      </c>
      <c r="LW32" s="131" t="str">
        <f>[95]일반사항!$G$51</f>
        <v>Tokophrya 외 소수</v>
      </c>
    </row>
    <row r="33" spans="1:335" s="131" customFormat="1" ht="18" customHeight="1">
      <c r="A33" s="200">
        <f>[96]일반사항!$B$4</f>
        <v>44226</v>
      </c>
      <c r="B33" s="201" t="str">
        <f>[96]일반사항!$C$6</f>
        <v>맑음</v>
      </c>
      <c r="C33" s="555"/>
      <c r="D33" s="202">
        <f>[96]일반사항!$E$6</f>
        <v>-3.7</v>
      </c>
      <c r="E33" s="245">
        <f>[96]일반사항!$H$6</f>
        <v>0</v>
      </c>
      <c r="F33" s="231">
        <f>[96]일반사항!$C$26</f>
        <v>11</v>
      </c>
      <c r="G33" s="204">
        <f>[96]일반사항!$D$26</f>
        <v>7.51</v>
      </c>
      <c r="H33" s="203">
        <f>[96]BOD!$K$26</f>
        <v>173.99999999999997</v>
      </c>
      <c r="I33" s="203">
        <f>[96]TOC!$H$28</f>
        <v>143.6606583089</v>
      </c>
      <c r="J33" s="203">
        <f>[96]SS!$K$28</f>
        <v>196.66666666666686</v>
      </c>
      <c r="K33" s="205">
        <f>[96]TN!$H$28</f>
        <v>52.772399999999998</v>
      </c>
      <c r="L33" s="205">
        <f>[96]TP!$H$28</f>
        <v>4.6987200000000007</v>
      </c>
      <c r="M33" s="270">
        <f>[96]총대장균!$J$28</f>
        <v>210000</v>
      </c>
      <c r="N33" s="272">
        <f>[96]일반사항!$H$26</f>
        <v>36.940679999999993</v>
      </c>
      <c r="O33" s="233">
        <f>[96]일반사항!$I$26</f>
        <v>2.63862</v>
      </c>
      <c r="P33" s="252">
        <f>[96]일반사항!$K$26</f>
        <v>4.1987200000000007</v>
      </c>
      <c r="Q33" s="231">
        <f>[96]일반사항!$C$27</f>
        <v>10.9</v>
      </c>
      <c r="R33" s="204">
        <f>[96]일반사항!$D$27</f>
        <v>7.335</v>
      </c>
      <c r="S33" s="203">
        <f>[96]BOD!$K$27</f>
        <v>101.39999999999999</v>
      </c>
      <c r="T33" s="203">
        <f>[96]TOC!$H$29</f>
        <v>99.636870968332005</v>
      </c>
      <c r="U33" s="203">
        <f>[96]SS!$K$29</f>
        <v>123.33333333333343</v>
      </c>
      <c r="V33" s="205">
        <f>[96]TN!$H$29</f>
        <v>37.540799999999997</v>
      </c>
      <c r="W33" s="205">
        <f>[96]TP!$H$29</f>
        <v>3.3458399999999999</v>
      </c>
      <c r="X33" s="257">
        <f>[96]총대장균!$J$29</f>
        <v>190000</v>
      </c>
      <c r="Y33" s="239">
        <f>'[96]TS,VS,함수율'!$I$31</f>
        <v>0</v>
      </c>
      <c r="Z33" s="206">
        <f>'[96]TS,VS,함수율'!$K$31</f>
        <v>0</v>
      </c>
      <c r="AA33" s="126">
        <f t="shared" si="482"/>
        <v>0</v>
      </c>
      <c r="AB33" s="239">
        <f>'[96]TS,VS,함수율'!$I$35</f>
        <v>0</v>
      </c>
      <c r="AC33" s="206">
        <f>'[96]TS,VS,함수율'!$K$35</f>
        <v>0</v>
      </c>
      <c r="AD33" s="126">
        <f t="shared" si="483"/>
        <v>0</v>
      </c>
      <c r="AE33" s="231">
        <f>[96]일반사항!$C$28</f>
        <v>0</v>
      </c>
      <c r="AF33" s="204">
        <f>[96]일반사항!$D$28</f>
        <v>0</v>
      </c>
      <c r="AG33" s="203">
        <f>[96]BOD!$K$28</f>
        <v>70.600000000000009</v>
      </c>
      <c r="AH33" s="203">
        <f>[96]TOC!$H$30</f>
        <v>0</v>
      </c>
      <c r="AI33" s="203">
        <f>[96]SS!$K$30</f>
        <v>0</v>
      </c>
      <c r="AJ33" s="205">
        <f>[96]TN!$H$30</f>
        <v>0</v>
      </c>
      <c r="AK33" s="205">
        <f>[96]TP!$H$30</f>
        <v>0</v>
      </c>
      <c r="AL33" s="257">
        <f>[96]총대장균!$J$30</f>
        <v>0</v>
      </c>
      <c r="AM33" s="231">
        <f>[96]일반사항!$C$29</f>
        <v>0</v>
      </c>
      <c r="AN33" s="204">
        <f>[96]일반사항!$D$29</f>
        <v>0</v>
      </c>
      <c r="AO33" s="203">
        <f>[96]BOD!$K$29</f>
        <v>4.0049999999999999</v>
      </c>
      <c r="AP33" s="203">
        <f>[96]TOC!$H$31</f>
        <v>0</v>
      </c>
      <c r="AQ33" s="203">
        <f>[96]SS!$K$31</f>
        <v>0</v>
      </c>
      <c r="AR33" s="205">
        <f>[96]TN!$H$31</f>
        <v>0</v>
      </c>
      <c r="AS33" s="205">
        <f>[96]TP!$H$31</f>
        <v>0</v>
      </c>
      <c r="AT33" s="257">
        <f>[96]총대장균!$J$31</f>
        <v>0</v>
      </c>
      <c r="AU33" s="233">
        <f>[96]일반사항!$H$29</f>
        <v>0</v>
      </c>
      <c r="AV33" s="207">
        <f>[96]일반사항!$I$29</f>
        <v>0</v>
      </c>
      <c r="AW33" s="260">
        <f>[96]일반사항!$K$29</f>
        <v>-0.03</v>
      </c>
      <c r="AX33" s="239">
        <f>'[96]TS,VS,함수율'!$I$32</f>
        <v>0</v>
      </c>
      <c r="AY33" s="206">
        <f>'[96]TS,VS,함수율'!$K$32</f>
        <v>0</v>
      </c>
      <c r="AZ33" s="126">
        <f t="shared" si="484"/>
        <v>0</v>
      </c>
      <c r="BA33" s="231">
        <f>[96]일반사항!$C$30</f>
        <v>0</v>
      </c>
      <c r="BB33" s="204">
        <f>[96]일반사항!$D$30</f>
        <v>0</v>
      </c>
      <c r="BC33" s="203">
        <f>[96]BOD!$K$30</f>
        <v>202.875</v>
      </c>
      <c r="BD33" s="203">
        <f>[96]TOC!$H$32</f>
        <v>0</v>
      </c>
      <c r="BE33" s="203">
        <f>[96]SS!$K$32</f>
        <v>0</v>
      </c>
      <c r="BF33" s="205">
        <f>[96]TN!$H$32</f>
        <v>0</v>
      </c>
      <c r="BG33" s="205">
        <f>[96]TP!$H$32</f>
        <v>0</v>
      </c>
      <c r="BH33" s="257">
        <f>[96]총대장균!$J$32</f>
        <v>0</v>
      </c>
      <c r="BI33" s="231">
        <f>[96]일반사항!$C$31</f>
        <v>0</v>
      </c>
      <c r="BJ33" s="204">
        <f>[96]일반사항!$D$31</f>
        <v>0</v>
      </c>
      <c r="BK33" s="203">
        <f>[96]BOD!$K$31</f>
        <v>6.75</v>
      </c>
      <c r="BL33" s="203">
        <f>[96]TOC!$H$33</f>
        <v>0</v>
      </c>
      <c r="BM33" s="203">
        <f>[96]SS!$K$33</f>
        <v>0</v>
      </c>
      <c r="BN33" s="205">
        <f>[96]TN!$H$33</f>
        <v>0</v>
      </c>
      <c r="BO33" s="205">
        <f>[96]TP!$H$33</f>
        <v>0</v>
      </c>
      <c r="BP33" s="257">
        <f>[96]총대장균!$J$33</f>
        <v>0</v>
      </c>
      <c r="BQ33" s="233">
        <f>[96]일반사항!$H$31</f>
        <v>0</v>
      </c>
      <c r="BR33" s="207">
        <f>[96]일반사항!$I$31</f>
        <v>0</v>
      </c>
      <c r="BS33" s="260">
        <f>[96]일반사항!$K$31</f>
        <v>-7.0000000000000007E-2</v>
      </c>
      <c r="BT33" s="239">
        <f>'[96]TS,VS,함수율'!$I$33</f>
        <v>0</v>
      </c>
      <c r="BU33" s="206">
        <f>'[96]TS,VS,함수율'!$K$33</f>
        <v>0</v>
      </c>
      <c r="BV33" s="126">
        <f t="shared" si="485"/>
        <v>0</v>
      </c>
      <c r="BW33" s="231">
        <f>[96]일반사항!$C$32</f>
        <v>0</v>
      </c>
      <c r="BX33" s="204">
        <f>[96]일반사항!$D$32</f>
        <v>0</v>
      </c>
      <c r="BY33" s="203">
        <f>[96]BOD!$K$32</f>
        <v>8.52</v>
      </c>
      <c r="BZ33" s="203">
        <f>[96]TOC!$H$34</f>
        <v>0</v>
      </c>
      <c r="CA33" s="203">
        <f>[96]SS!$K$34</f>
        <v>0</v>
      </c>
      <c r="CB33" s="205">
        <f>[96]TN!$H$34</f>
        <v>0</v>
      </c>
      <c r="CC33" s="205">
        <f>[96]TP!$H$34</f>
        <v>0</v>
      </c>
      <c r="CD33" s="257">
        <f>[96]총대장균!$J$34</f>
        <v>0</v>
      </c>
      <c r="CE33" s="231">
        <f>[96]일반사항!$C$33</f>
        <v>0</v>
      </c>
      <c r="CF33" s="204">
        <f>[96]일반사항!$D$33</f>
        <v>0</v>
      </c>
      <c r="CG33" s="203">
        <f>[96]BOD!$K$33</f>
        <v>3.4700000000000006</v>
      </c>
      <c r="CH33" s="203">
        <f>[96]TOC!$H$35</f>
        <v>0</v>
      </c>
      <c r="CI33" s="203">
        <f>[96]SS!$K$35</f>
        <v>0</v>
      </c>
      <c r="CJ33" s="205">
        <f>[96]TN!$H$35</f>
        <v>0</v>
      </c>
      <c r="CK33" s="205">
        <f>[96]TP!$H$35</f>
        <v>0</v>
      </c>
      <c r="CL33" s="257">
        <f>[96]총대장균!$J$35</f>
        <v>0</v>
      </c>
      <c r="CM33" s="233">
        <f>[96]일반사항!$H$33</f>
        <v>0</v>
      </c>
      <c r="CN33" s="207">
        <f>[96]일반사항!$I$33</f>
        <v>0</v>
      </c>
      <c r="CO33" s="260">
        <f>[96]일반사항!$K$33</f>
        <v>-0.01</v>
      </c>
      <c r="CP33" s="239">
        <f>'[96]TS,VS,함수율'!$I$34</f>
        <v>0</v>
      </c>
      <c r="CQ33" s="206">
        <f>'[96]TS,VS,함수율'!$K$34</f>
        <v>0</v>
      </c>
      <c r="CR33" s="126">
        <f t="shared" si="486"/>
        <v>0</v>
      </c>
      <c r="CS33" s="231">
        <f>[96]일반사항!$C$34</f>
        <v>10.8</v>
      </c>
      <c r="CT33" s="204">
        <f>[96]일반사항!$D$34</f>
        <v>6.8900000000000006</v>
      </c>
      <c r="CU33" s="203">
        <f>[96]BOD!$K$34</f>
        <v>1.0199999999999996</v>
      </c>
      <c r="CV33" s="203">
        <f>[96]TOC!$H$36</f>
        <v>5.7606942116940001</v>
      </c>
      <c r="CW33" s="203">
        <f>[96]SS!$K$36</f>
        <v>2.9</v>
      </c>
      <c r="CX33" s="205">
        <f>[96]TN!$H$36</f>
        <v>7.6520000000000001</v>
      </c>
      <c r="CY33" s="205">
        <f>[96]TP!$H$36</f>
        <v>0.129</v>
      </c>
      <c r="CZ33" s="257">
        <f>[96]총대장균!$J$36</f>
        <v>2</v>
      </c>
      <c r="DA33" s="233">
        <f>[96]일반사항!$H$34</f>
        <v>1.5304000000000002</v>
      </c>
      <c r="DB33" s="207">
        <f>[96]일반사항!$I$34</f>
        <v>6.1216000000000008</v>
      </c>
      <c r="DC33" s="260">
        <f>[96]일반사항!$K$34</f>
        <v>0.11900000000000001</v>
      </c>
      <c r="DD33" s="242">
        <f>(AG33*('수질 DATA관리'!L33-'수질 DATA관리'!J33))/3120/1000</f>
        <v>0.12928625000000002</v>
      </c>
      <c r="DE33" s="209">
        <f>IF((DQ33=0),0,(AG33*('수질 DATA관리'!L33-'수질 DATA관리'!J33))/DQ33/3120)</f>
        <v>0</v>
      </c>
      <c r="DF33" s="208">
        <f t="shared" si="487"/>
        <v>0</v>
      </c>
      <c r="DG33" s="207">
        <f t="shared" si="488"/>
        <v>0</v>
      </c>
      <c r="DH33" s="207">
        <f>(3120/('수질 DATA관리'!L33-'수질 DATA관리'!J33))*24</f>
        <v>13.10580204778157</v>
      </c>
      <c r="DI33" s="207">
        <f>(3120*DQ33)/('수질 DATA관리'!Q33*'수질 DATA관리'!S33)/10000</f>
        <v>0</v>
      </c>
      <c r="DJ33" s="207">
        <f>('수질 DATA관리'!R33/('수질 DATA관리'!L33-'수질 DATA관리'!J33))*100</f>
        <v>70.875995449374287</v>
      </c>
      <c r="DK33" s="261" t="str">
        <f>[96]일반사항!$G$49</f>
        <v>Acineta외 다수</v>
      </c>
      <c r="DL33" s="243">
        <f>[96]일반사항!$C$49</f>
        <v>0</v>
      </c>
      <c r="DM33" s="210">
        <f>[96]일반사항!$D$49</f>
        <v>0</v>
      </c>
      <c r="DN33" s="210">
        <f>[96]일반사항!$E$49</f>
        <v>0</v>
      </c>
      <c r="DO33" s="210">
        <f>[96]일반사항!$F$49</f>
        <v>0</v>
      </c>
      <c r="DP33" s="13" t="e">
        <f t="shared" si="489"/>
        <v>#DIV/0!</v>
      </c>
      <c r="DQ33" s="206">
        <f>[96]SS!$K$61</f>
        <v>0</v>
      </c>
      <c r="DR33" s="206">
        <f>'[96]TS,VS,함수율'!$K$61</f>
        <v>0</v>
      </c>
      <c r="DS33" s="126">
        <f t="shared" si="490"/>
        <v>0</v>
      </c>
      <c r="DT33" s="243">
        <f>'[67]1'!$O$45</f>
        <v>0</v>
      </c>
      <c r="DU33" s="211">
        <f>'[67]1'!$O$46</f>
        <v>0</v>
      </c>
      <c r="DV33" s="210">
        <f>'[67]1'!$O$47</f>
        <v>0</v>
      </c>
      <c r="DW33" s="210">
        <f>'[67]1'!$O$48</f>
        <v>0</v>
      </c>
      <c r="DX33" s="13" t="e">
        <f t="shared" si="491"/>
        <v>#DIV/0!</v>
      </c>
      <c r="DY33" s="206">
        <f>'[67]1'!$O$53</f>
        <v>0</v>
      </c>
      <c r="DZ33" s="206">
        <f>'[67]1'!$O$54</f>
        <v>0</v>
      </c>
      <c r="EA33" s="93">
        <f t="shared" si="492"/>
        <v>0</v>
      </c>
      <c r="EB33" s="210">
        <f>'[67]1'!$P$45</f>
        <v>0</v>
      </c>
      <c r="EC33" s="211">
        <f>'[67]1'!$P$46</f>
        <v>0</v>
      </c>
      <c r="ED33" s="210">
        <f>'[67]1'!$P$47</f>
        <v>0</v>
      </c>
      <c r="EE33" s="210">
        <f>'[67]1'!$P$48</f>
        <v>0</v>
      </c>
      <c r="EF33" s="13" t="e">
        <f t="shared" si="493"/>
        <v>#DIV/0!</v>
      </c>
      <c r="EG33" s="206">
        <f>'[67]1'!$P$53</f>
        <v>0</v>
      </c>
      <c r="EH33" s="206">
        <f>'[67]1'!$P$54</f>
        <v>0</v>
      </c>
      <c r="EI33" s="93">
        <f t="shared" si="494"/>
        <v>0</v>
      </c>
      <c r="EJ33" s="174">
        <f>(BC33*'수질 DATA관리'!J33)/1980/1000</f>
        <v>0.10968570075757576</v>
      </c>
      <c r="EK33" s="173" t="e">
        <f>(BC33*'수질 DATA관리'!J33)/1980/EV33</f>
        <v>#DIV/0!</v>
      </c>
      <c r="EL33" s="174" t="e">
        <f t="shared" si="495"/>
        <v>#DIV/0!</v>
      </c>
      <c r="EM33" s="175" t="e">
        <f t="shared" si="496"/>
        <v>#DIV/0!</v>
      </c>
      <c r="EN33" s="175">
        <f>(1980/'수질 DATA관리'!J33*24)</f>
        <v>44.390471742176558</v>
      </c>
      <c r="EO33" s="175">
        <f>(1980*EV33)/('수질 DATA관리'!Y33*'수질 DATA관리'!AA33)/10000</f>
        <v>0</v>
      </c>
      <c r="EP33" s="261" t="str">
        <f>[96]일반사항!$G$50</f>
        <v>Vorticella외 다수</v>
      </c>
      <c r="EQ33" s="243">
        <f>[96]일반사항!$C$50</f>
        <v>0</v>
      </c>
      <c r="ER33" s="211">
        <f>[96]일반사항!$D$50</f>
        <v>0</v>
      </c>
      <c r="ES33" s="210">
        <f>[96]일반사항!$E$50</f>
        <v>0</v>
      </c>
      <c r="ET33" s="210">
        <f>[96]일반사항!$F$50</f>
        <v>0</v>
      </c>
      <c r="EU33" s="13" t="e">
        <f t="shared" si="497"/>
        <v>#DIV/0!</v>
      </c>
      <c r="EV33" s="206">
        <f>[96]SS!$K$62</f>
        <v>0</v>
      </c>
      <c r="EW33" s="206">
        <f>'[96]TS,VS,함수율'!$K$62</f>
        <v>0</v>
      </c>
      <c r="EX33" s="126">
        <f t="shared" si="498"/>
        <v>0</v>
      </c>
      <c r="EY33" s="231">
        <f>[96]일반사항!$C$35</f>
        <v>0</v>
      </c>
      <c r="EZ33" s="204">
        <f>[96]일반사항!$D$35</f>
        <v>0</v>
      </c>
      <c r="FA33" s="203">
        <f>[96]BOD!$K$35</f>
        <v>0</v>
      </c>
      <c r="FB33" s="203">
        <f>[96]TOC!$H$37</f>
        <v>0</v>
      </c>
      <c r="FC33" s="203">
        <f>'[96]TS,VS,함수율'!$I$36</f>
        <v>0</v>
      </c>
      <c r="FD33" s="205">
        <f>[96]TN!$H$37</f>
        <v>0</v>
      </c>
      <c r="FE33" s="205">
        <f>[96]TP!$H$37</f>
        <v>0</v>
      </c>
      <c r="FF33" s="257">
        <f>[96]총대장균!$J$37</f>
        <v>0</v>
      </c>
      <c r="FG33" s="231">
        <f>[96]일반사항!$C$36</f>
        <v>0</v>
      </c>
      <c r="FH33" s="204">
        <f>[96]일반사항!$D$36</f>
        <v>0</v>
      </c>
      <c r="FI33" s="203">
        <f>[96]BOD!$K$36</f>
        <v>0</v>
      </c>
      <c r="FJ33" s="203">
        <f>[96]TOC!$H$38</f>
        <v>0</v>
      </c>
      <c r="FK33" s="203">
        <f>'[96]TS,VS,함수율'!$I$37</f>
        <v>0</v>
      </c>
      <c r="FL33" s="205">
        <f>[96]TN!$H$38</f>
        <v>0</v>
      </c>
      <c r="FM33" s="205">
        <f>[96]TP!$H$38</f>
        <v>0</v>
      </c>
      <c r="FN33" s="257">
        <f>[96]총대장균!$J$38</f>
        <v>0</v>
      </c>
      <c r="FO33" s="231">
        <f>[96]일반사항!$C$37</f>
        <v>0</v>
      </c>
      <c r="FP33" s="204">
        <f>[96]일반사항!$D$37</f>
        <v>0</v>
      </c>
      <c r="FQ33" s="203">
        <f>[96]BOD!$K$37</f>
        <v>0</v>
      </c>
      <c r="FR33" s="203">
        <f>[96]TOC!$H$39</f>
        <v>0</v>
      </c>
      <c r="FS33" s="203">
        <f>[96]SS!$K$39</f>
        <v>0</v>
      </c>
      <c r="FT33" s="205">
        <f>[96]TN!$H$39</f>
        <v>0</v>
      </c>
      <c r="FU33" s="205">
        <f>[96]TP!$H$39</f>
        <v>0</v>
      </c>
      <c r="FV33" s="257">
        <f>[96]총대장균!$J$39</f>
        <v>0</v>
      </c>
      <c r="FW33" s="231">
        <f>[96]BOD!$K$38</f>
        <v>0</v>
      </c>
      <c r="FX33" s="203">
        <f>[96]TOC!$H$40</f>
        <v>0</v>
      </c>
      <c r="FY33" s="203">
        <f>[96]SS!$K$40</f>
        <v>0</v>
      </c>
      <c r="FZ33" s="205">
        <f>[96]TN!$H$40</f>
        <v>0</v>
      </c>
      <c r="GA33" s="287">
        <f>[96]TP!$H$40</f>
        <v>0</v>
      </c>
      <c r="GB33" s="293">
        <f>'[96]TS,VS,함수율'!$I$28</f>
        <v>0</v>
      </c>
      <c r="GC33" s="239">
        <f>'[96]TS,VS,함수율'!$K$28</f>
        <v>0</v>
      </c>
      <c r="GD33" s="93">
        <f t="shared" si="499"/>
        <v>0</v>
      </c>
      <c r="GE33" s="206">
        <f>'[96]TS,VS,함수율'!$I$29</f>
        <v>0</v>
      </c>
      <c r="GF33" s="206">
        <f>'[96]TS,VS,함수율'!$K$29</f>
        <v>0</v>
      </c>
      <c r="GG33" s="126">
        <f t="shared" si="500"/>
        <v>0</v>
      </c>
      <c r="GH33" s="231">
        <f>[96]BOD!$K$39</f>
        <v>0</v>
      </c>
      <c r="GI33" s="203">
        <f>[96]TOC!$H$41</f>
        <v>0</v>
      </c>
      <c r="GJ33" s="203">
        <f>[96]SS!$K$41</f>
        <v>0</v>
      </c>
      <c r="GK33" s="205">
        <f>[96]TN!$H$41</f>
        <v>0</v>
      </c>
      <c r="GL33" s="263">
        <f>[96]TP!$H$41</f>
        <v>0</v>
      </c>
      <c r="GM33" s="239">
        <f>'[96]TS,VS,함수율'!$I$30</f>
        <v>0</v>
      </c>
      <c r="GN33" s="206">
        <f>'[96]TS,VS,함수율'!$K$30</f>
        <v>0</v>
      </c>
      <c r="GO33" s="93">
        <f t="shared" si="501"/>
        <v>0</v>
      </c>
      <c r="GP33" s="252">
        <f>'[96]TS,VS,함수율'!$I$69</f>
        <v>0</v>
      </c>
      <c r="GQ33" s="231">
        <f>[96]일반사항!$C$40</f>
        <v>0</v>
      </c>
      <c r="GR33" s="204">
        <f>[96]일반사항!$D$40</f>
        <v>0</v>
      </c>
      <c r="GS33" s="203">
        <f>[96]BOD!$K$40</f>
        <v>0</v>
      </c>
      <c r="GT33" s="203">
        <f>[96]TOC!$H$42</f>
        <v>0</v>
      </c>
      <c r="GU33" s="203">
        <f>[96]SS!$K$42</f>
        <v>0</v>
      </c>
      <c r="GV33" s="205">
        <f>[96]TN!$H$42</f>
        <v>0</v>
      </c>
      <c r="GW33" s="205">
        <f>[96]TP!$H$42</f>
        <v>0</v>
      </c>
      <c r="GX33" s="257">
        <f>[96]총대장균!$J$42</f>
        <v>0</v>
      </c>
      <c r="GY33" s="231">
        <f>[96]일반사항!$C$41</f>
        <v>0</v>
      </c>
      <c r="GZ33" s="204">
        <f>[96]일반사항!$D$41</f>
        <v>0</v>
      </c>
      <c r="HA33" s="203">
        <f>[96]BOD!$K$41</f>
        <v>0</v>
      </c>
      <c r="HB33" s="203">
        <f>[96]TOC!$H$43</f>
        <v>0</v>
      </c>
      <c r="HC33" s="203">
        <f>[96]SS!$K$43</f>
        <v>0</v>
      </c>
      <c r="HD33" s="205">
        <f>[96]TN!$H$43</f>
        <v>0</v>
      </c>
      <c r="HE33" s="205">
        <f>[96]TP!$H$43</f>
        <v>0</v>
      </c>
      <c r="HF33" s="257">
        <f>[96]총대장균!$J$43</f>
        <v>0</v>
      </c>
      <c r="HG33" s="231">
        <f>[96]일반사항!$C$48</f>
        <v>0</v>
      </c>
      <c r="HH33" s="204">
        <f>[96]일반사항!$D$48</f>
        <v>0</v>
      </c>
      <c r="HI33" s="203">
        <f>[96]BOD!$K$48</f>
        <v>0</v>
      </c>
      <c r="HJ33" s="203">
        <f>[96]TOC!$H$50</f>
        <v>0</v>
      </c>
      <c r="HK33" s="203">
        <f>[96]SS!$K$50</f>
        <v>0</v>
      </c>
      <c r="HL33" s="205">
        <f>[96]TN!$H$50</f>
        <v>0</v>
      </c>
      <c r="HM33" s="205">
        <f>[96]TP!$H$50</f>
        <v>0</v>
      </c>
      <c r="HN33" s="257">
        <f>[96]총대장균!$J$50</f>
        <v>0</v>
      </c>
      <c r="HO33" s="231">
        <f>[96]일반사항!$C$42</f>
        <v>0</v>
      </c>
      <c r="HP33" s="204">
        <f>[96]일반사항!$D$42</f>
        <v>0</v>
      </c>
      <c r="HQ33" s="203">
        <f>[96]BOD!$K$42</f>
        <v>0</v>
      </c>
      <c r="HR33" s="203">
        <f>[96]TOC!$H$44</f>
        <v>0</v>
      </c>
      <c r="HS33" s="203">
        <f>[96]SS!$K$44</f>
        <v>0</v>
      </c>
      <c r="HT33" s="205">
        <f>[96]TN!$H$44</f>
        <v>0</v>
      </c>
      <c r="HU33" s="205">
        <f>[96]TP!$H$44</f>
        <v>0</v>
      </c>
      <c r="HV33" s="257">
        <f>[96]총대장균!$J$44</f>
        <v>0</v>
      </c>
      <c r="HW33" s="231">
        <f>[96]일반사항!$K$47</f>
        <v>0</v>
      </c>
      <c r="HX33" s="204">
        <f>[96]일반사항!$K$47</f>
        <v>0</v>
      </c>
      <c r="HY33" s="203">
        <f>[96]BOD!$K$47</f>
        <v>0</v>
      </c>
      <c r="HZ33" s="203">
        <f>[96]TOC!$H$49</f>
        <v>0</v>
      </c>
      <c r="IA33" s="203">
        <f>[96]SS!$K$49</f>
        <v>0</v>
      </c>
      <c r="IB33" s="205">
        <f>[96]TN!$H$49</f>
        <v>0</v>
      </c>
      <c r="IC33" s="205">
        <f>[96]TP!$H$49</f>
        <v>0</v>
      </c>
      <c r="ID33" s="257">
        <f>[96]총대장균!$J$49</f>
        <v>0</v>
      </c>
      <c r="IE33" s="231">
        <f>[96]일반사항!$C$43</f>
        <v>0</v>
      </c>
      <c r="IF33" s="204">
        <f>[96]일반사항!$D$43</f>
        <v>0</v>
      </c>
      <c r="IG33" s="203">
        <f>[96]BOD!$K$43</f>
        <v>0</v>
      </c>
      <c r="IH33" s="203">
        <f>[96]TOC!$H$45</f>
        <v>0</v>
      </c>
      <c r="II33" s="203">
        <f>[96]SS!$K$45</f>
        <v>0</v>
      </c>
      <c r="IJ33" s="205">
        <f>[96]TN!$H$45</f>
        <v>0</v>
      </c>
      <c r="IK33" s="205">
        <f>[96]TP!$H$45</f>
        <v>0</v>
      </c>
      <c r="IL33" s="257">
        <f>[96]총대장균!$J$45</f>
        <v>0</v>
      </c>
      <c r="IM33" s="231">
        <f>[96]일반사항!$C$44</f>
        <v>0</v>
      </c>
      <c r="IN33" s="204">
        <f>[96]일반사항!$D$44</f>
        <v>0</v>
      </c>
      <c r="IO33" s="203">
        <f>[96]BOD!$K$44</f>
        <v>0</v>
      </c>
      <c r="IP33" s="203">
        <f>[96]TOC!$H$46</f>
        <v>0</v>
      </c>
      <c r="IQ33" s="203">
        <f>[96]SS!$K$46</f>
        <v>0</v>
      </c>
      <c r="IR33" s="205">
        <f>[96]TN!$H$46</f>
        <v>0</v>
      </c>
      <c r="IS33" s="205">
        <f>[96]TP!$H$46</f>
        <v>0</v>
      </c>
      <c r="IT33" s="257">
        <f>[96]총대장균!$J$46</f>
        <v>0</v>
      </c>
      <c r="IU33" s="231">
        <f>[96]일반사항!$C$45</f>
        <v>0</v>
      </c>
      <c r="IV33" s="204">
        <f>[96]일반사항!$D$45</f>
        <v>0</v>
      </c>
      <c r="IW33" s="203">
        <f>[96]BOD!$K$45</f>
        <v>0</v>
      </c>
      <c r="IX33" s="203">
        <f>[96]TOC!$H$47</f>
        <v>0</v>
      </c>
      <c r="IY33" s="203">
        <f>[96]SS!$K$47</f>
        <v>0</v>
      </c>
      <c r="IZ33" s="205">
        <f>[96]TN!$H$47</f>
        <v>0</v>
      </c>
      <c r="JA33" s="205">
        <f>[96]TP!$H$47</f>
        <v>0</v>
      </c>
      <c r="JB33" s="257">
        <f>[96]총대장균!$J$47</f>
        <v>0</v>
      </c>
      <c r="JC33" s="231">
        <f>[96]일반사항!$C$46</f>
        <v>0</v>
      </c>
      <c r="JD33" s="204">
        <f>[96]일반사항!$D$46</f>
        <v>0</v>
      </c>
      <c r="JE33" s="203">
        <f>[96]BOD!$K$46</f>
        <v>0</v>
      </c>
      <c r="JF33" s="203">
        <f>[96]TOC!$H$48</f>
        <v>0</v>
      </c>
      <c r="JG33" s="203">
        <f>[96]SS!$K$48</f>
        <v>0</v>
      </c>
      <c r="JH33" s="205">
        <f>[96]TN!$H$48</f>
        <v>0</v>
      </c>
      <c r="JI33" s="205">
        <f>[96]TP!$H$48</f>
        <v>0</v>
      </c>
      <c r="JJ33" s="257">
        <f>[96]총대장균!$J$48</f>
        <v>0</v>
      </c>
      <c r="JK33" s="595"/>
      <c r="JL33" s="131">
        <f>[96]일반사항!$C$52</f>
        <v>0</v>
      </c>
      <c r="JM33" s="131">
        <f>[96]일반사항!$D$52</f>
        <v>0</v>
      </c>
      <c r="JN33" s="131">
        <f>[96]BOD!$K$49</f>
        <v>115.87499999999996</v>
      </c>
      <c r="JO33" s="131">
        <f>[96]TOC!$H$51</f>
        <v>0</v>
      </c>
      <c r="JP33" s="131">
        <f>[96]SS!$K$51</f>
        <v>0</v>
      </c>
      <c r="JQ33" s="131">
        <f>[96]TN!$H$51</f>
        <v>0</v>
      </c>
      <c r="JR33" s="131">
        <f>[96]TP!$H$51</f>
        <v>0</v>
      </c>
      <c r="JS33" s="131">
        <f>[96]총대장균!$J$51</f>
        <v>0</v>
      </c>
      <c r="JT33" s="131">
        <f>[96]일반사항!$H$52</f>
        <v>0</v>
      </c>
      <c r="JU33" s="131">
        <f>[96]일반사항!$I$52</f>
        <v>0</v>
      </c>
      <c r="JV33" s="131">
        <f>[96]일반사항!$K$52</f>
        <v>-0.5</v>
      </c>
      <c r="JW33" s="131">
        <f>[96]일반사항!$C$53</f>
        <v>0</v>
      </c>
      <c r="JX33" s="131">
        <f>[96]일반사항!$D$53</f>
        <v>0</v>
      </c>
      <c r="JY33" s="131">
        <f>[96]BOD!$K$50</f>
        <v>1.1600000000000001</v>
      </c>
      <c r="JZ33" s="131">
        <f>[96]TOC!$H$52</f>
        <v>0</v>
      </c>
      <c r="KA33" s="131">
        <f>[96]SS!$K$52</f>
        <v>0</v>
      </c>
      <c r="KB33" s="131">
        <f>[96]TN!$H$52</f>
        <v>0</v>
      </c>
      <c r="KC33" s="131">
        <f>[96]TP!$H$52</f>
        <v>0</v>
      </c>
      <c r="KD33" s="131">
        <f>[96]총대장균!$J$52</f>
        <v>0</v>
      </c>
      <c r="KE33" s="131">
        <f>[96]일반사항!$H$53</f>
        <v>0</v>
      </c>
      <c r="KF33" s="131">
        <f>[96]일반사항!$I$53</f>
        <v>0</v>
      </c>
      <c r="KG33" s="131">
        <f>[96]일반사항!$K$53</f>
        <v>-0.01</v>
      </c>
      <c r="KH33" s="131">
        <f>[96]일반사항!$C$54</f>
        <v>0</v>
      </c>
      <c r="KI33" s="131">
        <f>[96]일반사항!$D$54</f>
        <v>0</v>
      </c>
      <c r="KJ33" s="131">
        <f>[96]BOD!$K$51</f>
        <v>1.2699999999999996</v>
      </c>
      <c r="KK33" s="131">
        <f>[96]TOC!$H$53</f>
        <v>0</v>
      </c>
      <c r="KL33" s="131">
        <f>[96]SS!$K$53</f>
        <v>0</v>
      </c>
      <c r="KM33" s="131">
        <f>[96]TN!$H$53</f>
        <v>0</v>
      </c>
      <c r="KN33" s="131">
        <f>[96]TP!$H$53</f>
        <v>0</v>
      </c>
      <c r="KO33" s="131">
        <f>[96]총대장균!$J$53</f>
        <v>0</v>
      </c>
      <c r="KP33" s="131">
        <f>[96]일반사항!$H$54</f>
        <v>0</v>
      </c>
      <c r="KQ33" s="131">
        <f>[96]일반사항!$I$54</f>
        <v>0</v>
      </c>
      <c r="KR33" s="131">
        <f>[96]일반사항!$K$54</f>
        <v>-0.01</v>
      </c>
      <c r="KS33" s="131">
        <f>'[96]TS,VS,함수율'!$I$39</f>
        <v>0</v>
      </c>
      <c r="KT33" s="131">
        <f>'[96]TS,VS,함수율'!$K$39</f>
        <v>0</v>
      </c>
      <c r="KU33" s="131">
        <f t="shared" si="502"/>
        <v>0</v>
      </c>
      <c r="KV33" s="131">
        <f t="shared" si="503"/>
        <v>0</v>
      </c>
      <c r="KW33" s="131">
        <f t="shared" si="504"/>
        <v>0</v>
      </c>
      <c r="KX33" s="131">
        <f t="shared" si="505"/>
        <v>0</v>
      </c>
      <c r="KY33" s="131">
        <f>[96]BOD!$K$52</f>
        <v>0</v>
      </c>
      <c r="KZ33" s="131">
        <f>[96]TOC!$H$54</f>
        <v>0</v>
      </c>
      <c r="LA33" s="131">
        <f>[96]SS!$K$54</f>
        <v>0</v>
      </c>
      <c r="LB33" s="131">
        <f>[96]TN!$H$54</f>
        <v>0</v>
      </c>
      <c r="LC33" s="131">
        <f>[96]TP!$H$54</f>
        <v>0</v>
      </c>
      <c r="LD33" s="131">
        <f>'[96]TS,VS,함수율'!$I$38</f>
        <v>0</v>
      </c>
      <c r="LE33" s="131">
        <f>'[96]TS,VS,함수율'!$K$38</f>
        <v>0</v>
      </c>
      <c r="LF33" s="131">
        <f t="shared" si="506"/>
        <v>0</v>
      </c>
      <c r="LG33" s="131">
        <f>'[96]TS,VS,함수율'!$I$70</f>
        <v>0</v>
      </c>
      <c r="LH33" s="131">
        <f>[96]일반사항!$C$51</f>
        <v>0</v>
      </c>
      <c r="LI33" s="131">
        <f>[96]일반사항!$D$51</f>
        <v>0</v>
      </c>
      <c r="LJ33" s="131">
        <f>[96]일반사항!$E$51</f>
        <v>0</v>
      </c>
      <c r="LM33" s="131">
        <f>[96]SS!$K$63</f>
        <v>0</v>
      </c>
      <c r="LN33" s="131">
        <f>'[96]TS,VS,함수율'!$K$63</f>
        <v>0</v>
      </c>
      <c r="LO33" s="131">
        <f t="shared" si="507"/>
        <v>0</v>
      </c>
      <c r="LP33" s="131">
        <f>(JL33*'수질 DATA관리'!AP33)/1315.6/1000</f>
        <v>0</v>
      </c>
      <c r="LQ33" s="131">
        <f>IF((LM33=0),0,(JN33*'수질 DATA관리'!AP33)/LM33/1315.6)</f>
        <v>0</v>
      </c>
      <c r="LR33" s="131" t="e">
        <f t="shared" si="508"/>
        <v>#DIV/0!</v>
      </c>
      <c r="LS33" s="131" t="e">
        <f t="shared" si="509"/>
        <v>#DIV/0!</v>
      </c>
      <c r="LT33" s="131">
        <f>(1315.6/'수질 DATA관리'!AP33)*24</f>
        <v>19.17085610200364</v>
      </c>
      <c r="LU33" s="131" t="str">
        <f>IFERROR((1315.6*LM33)/('수질 DATA관리'!BD33*LM33),"-")</f>
        <v>-</v>
      </c>
      <c r="LV33" s="131">
        <f>('수질 DATA관리'!AY33+'수질 DATA관리'!AZ33)/'수질 DATA관리'!AP33</f>
        <v>1.6029143897996356</v>
      </c>
      <c r="LW33" s="131" t="str">
        <f>[96]일반사항!$G$51</f>
        <v>Tokophrya 외 소수</v>
      </c>
    </row>
    <row r="34" spans="1:335" s="131" customFormat="1" ht="18" customHeight="1">
      <c r="A34" s="200">
        <f>[97]일반사항!$B$4</f>
        <v>44227</v>
      </c>
      <c r="B34" s="201" t="str">
        <f>[97]일반사항!$C$6</f>
        <v>맑음</v>
      </c>
      <c r="C34" s="555"/>
      <c r="D34" s="202">
        <f>[97]일반사항!$E$6</f>
        <v>6</v>
      </c>
      <c r="E34" s="245">
        <f>[97]일반사항!$H$6</f>
        <v>0</v>
      </c>
      <c r="F34" s="231">
        <f>[97]일반사항!$C$26</f>
        <v>10.5</v>
      </c>
      <c r="G34" s="204">
        <f>[97]일반사항!$D$26</f>
        <v>7.5449999999999999</v>
      </c>
      <c r="H34" s="203">
        <f>[97]BOD!$K$26</f>
        <v>201.75</v>
      </c>
      <c r="I34" s="203">
        <f>[97]TOC!$H$28</f>
        <v>144.07688153160001</v>
      </c>
      <c r="J34" s="203">
        <f>[97]SS!$K$28</f>
        <v>193.33333333333323</v>
      </c>
      <c r="K34" s="205">
        <f>[97]TN!$H$28</f>
        <v>46.432799999999993</v>
      </c>
      <c r="L34" s="205">
        <f>[97]TP!$H$28</f>
        <v>4.8201600000000004</v>
      </c>
      <c r="M34" s="270">
        <f>[97]총대장균!$J$28</f>
        <v>190000</v>
      </c>
      <c r="N34" s="272">
        <f>[97]일반사항!$H$26</f>
        <v>32.502959999999995</v>
      </c>
      <c r="O34" s="233">
        <f>[97]일반사항!$I$26</f>
        <v>2.3216399999999999</v>
      </c>
      <c r="P34" s="252">
        <f>[97]일반사항!$K$26</f>
        <v>4.3201600000000004</v>
      </c>
      <c r="Q34" s="231">
        <f>[97]일반사항!$C$27</f>
        <v>10.350000000000001</v>
      </c>
      <c r="R34" s="204">
        <f>[97]일반사항!$D$27</f>
        <v>7.4050000000000002</v>
      </c>
      <c r="S34" s="203">
        <f>[97]BOD!$K$27</f>
        <v>169.49999999999997</v>
      </c>
      <c r="T34" s="203">
        <f>[97]TOC!$H$29</f>
        <v>127.16871591781999</v>
      </c>
      <c r="U34" s="203">
        <f>[97]SS!$K$29</f>
        <v>146.66666666666686</v>
      </c>
      <c r="V34" s="205">
        <f>[97]TN!$H$29</f>
        <v>31.916399999999996</v>
      </c>
      <c r="W34" s="205">
        <f>[97]TP!$H$29</f>
        <v>3.7982399999999998</v>
      </c>
      <c r="X34" s="257">
        <f>[97]총대장균!$J$29</f>
        <v>150000</v>
      </c>
      <c r="Y34" s="239">
        <f>'[97]TS,VS,함수율'!$I$31</f>
        <v>0</v>
      </c>
      <c r="Z34" s="206">
        <f>'[97]TS,VS,함수율'!$K$31</f>
        <v>0</v>
      </c>
      <c r="AA34" s="126">
        <f t="shared" si="482"/>
        <v>0</v>
      </c>
      <c r="AB34" s="239">
        <f>'[97]TS,VS,함수율'!$I$35</f>
        <v>0</v>
      </c>
      <c r="AC34" s="206">
        <f>'[97]TS,VS,함수율'!$K$35</f>
        <v>0</v>
      </c>
      <c r="AD34" s="126">
        <f t="shared" si="483"/>
        <v>0</v>
      </c>
      <c r="AE34" s="231">
        <f>[97]일반사항!$C$28</f>
        <v>0</v>
      </c>
      <c r="AF34" s="204">
        <f>[97]일반사항!$D$28</f>
        <v>0</v>
      </c>
      <c r="AG34" s="203">
        <f>[97]BOD!$K$28</f>
        <v>79.2</v>
      </c>
      <c r="AH34" s="203">
        <f>[97]TOC!$H$30</f>
        <v>0</v>
      </c>
      <c r="AI34" s="203">
        <f>[97]SS!$K$30</f>
        <v>0</v>
      </c>
      <c r="AJ34" s="205">
        <f>[97]TN!$H$30</f>
        <v>0</v>
      </c>
      <c r="AK34" s="205">
        <f>[97]TP!$H$30</f>
        <v>0</v>
      </c>
      <c r="AL34" s="257">
        <f>[97]총대장균!$J$30</f>
        <v>0</v>
      </c>
      <c r="AM34" s="231">
        <f>[97]일반사항!$C$29</f>
        <v>0</v>
      </c>
      <c r="AN34" s="204">
        <f>[97]일반사항!$D$29</f>
        <v>0</v>
      </c>
      <c r="AO34" s="203">
        <f>[97]BOD!$K$29</f>
        <v>4.7699999999999978</v>
      </c>
      <c r="AP34" s="203">
        <f>[97]TOC!$H$31</f>
        <v>0</v>
      </c>
      <c r="AQ34" s="203">
        <f>[97]SS!$K$31</f>
        <v>0</v>
      </c>
      <c r="AR34" s="205">
        <f>[97]TN!$H$31</f>
        <v>0</v>
      </c>
      <c r="AS34" s="205">
        <f>[97]TP!$H$31</f>
        <v>0</v>
      </c>
      <c r="AT34" s="257">
        <f>[97]총대장균!$J$31</f>
        <v>0</v>
      </c>
      <c r="AU34" s="233">
        <f>[97]일반사항!$H$29</f>
        <v>0</v>
      </c>
      <c r="AV34" s="207">
        <f>[97]일반사항!$I$29</f>
        <v>0</v>
      </c>
      <c r="AW34" s="260">
        <f>[97]일반사항!$K$29</f>
        <v>-0.03</v>
      </c>
      <c r="AX34" s="239">
        <f>'[97]TS,VS,함수율'!$I$32</f>
        <v>0</v>
      </c>
      <c r="AY34" s="206">
        <f>'[97]TS,VS,함수율'!$K$32</f>
        <v>0</v>
      </c>
      <c r="AZ34" s="126">
        <f t="shared" si="484"/>
        <v>0</v>
      </c>
      <c r="BA34" s="231">
        <f>[97]일반사항!$C$30</f>
        <v>0</v>
      </c>
      <c r="BB34" s="204">
        <f>[97]일반사항!$D$30</f>
        <v>0</v>
      </c>
      <c r="BC34" s="203">
        <f>[97]BOD!$K$30</f>
        <v>193.125</v>
      </c>
      <c r="BD34" s="203">
        <f>[97]TOC!$H$32</f>
        <v>0</v>
      </c>
      <c r="BE34" s="203">
        <f>[97]SS!$K$32</f>
        <v>0</v>
      </c>
      <c r="BF34" s="205">
        <f>[97]TN!$H$32</f>
        <v>0</v>
      </c>
      <c r="BG34" s="205">
        <f>[97]TP!$H$32</f>
        <v>0</v>
      </c>
      <c r="BH34" s="257">
        <f>[97]총대장균!$J$32</f>
        <v>0</v>
      </c>
      <c r="BI34" s="231">
        <f>[97]일반사항!$C$31</f>
        <v>0</v>
      </c>
      <c r="BJ34" s="204">
        <f>[97]일반사항!$D$31</f>
        <v>0</v>
      </c>
      <c r="BK34" s="203">
        <f>[97]BOD!$K$31</f>
        <v>6.7199999999999989</v>
      </c>
      <c r="BL34" s="203">
        <f>[97]TOC!$H$33</f>
        <v>0</v>
      </c>
      <c r="BM34" s="203">
        <f>[97]SS!$K$33</f>
        <v>0</v>
      </c>
      <c r="BN34" s="205">
        <f>[97]TN!$H$33</f>
        <v>0</v>
      </c>
      <c r="BO34" s="205">
        <f>[97]TP!$H$33</f>
        <v>0</v>
      </c>
      <c r="BP34" s="257">
        <f>[97]총대장균!$J$33</f>
        <v>0</v>
      </c>
      <c r="BQ34" s="233">
        <f>[97]일반사항!$H$31</f>
        <v>0</v>
      </c>
      <c r="BR34" s="207">
        <f>[97]일반사항!$I$31</f>
        <v>0</v>
      </c>
      <c r="BS34" s="616">
        <f>[97]일반사항!$K$31</f>
        <v>-7.0000000000000007E-2</v>
      </c>
      <c r="BT34" s="239">
        <f>'[97]TS,VS,함수율'!$I$33</f>
        <v>0</v>
      </c>
      <c r="BU34" s="206">
        <f>'[97]TS,VS,함수율'!$K$33</f>
        <v>0</v>
      </c>
      <c r="BV34" s="126">
        <f t="shared" si="485"/>
        <v>0</v>
      </c>
      <c r="BW34" s="231">
        <f>[97]일반사항!$C$32</f>
        <v>0</v>
      </c>
      <c r="BX34" s="204">
        <f>[97]일반사항!$D$32</f>
        <v>0</v>
      </c>
      <c r="BY34" s="203">
        <f>[97]BOD!$K$32</f>
        <v>4.455000000000001</v>
      </c>
      <c r="BZ34" s="203">
        <f>[97]TOC!$H$34</f>
        <v>0</v>
      </c>
      <c r="CA34" s="203">
        <f>[97]SS!$K$34</f>
        <v>0</v>
      </c>
      <c r="CB34" s="205">
        <f>[97]TN!$H$34</f>
        <v>0</v>
      </c>
      <c r="CC34" s="205">
        <f>[97]TP!$H$34</f>
        <v>0</v>
      </c>
      <c r="CD34" s="257">
        <f>[97]총대장균!$J$34</f>
        <v>0</v>
      </c>
      <c r="CE34" s="231">
        <f>[97]일반사항!$C$33</f>
        <v>0</v>
      </c>
      <c r="CF34" s="204">
        <f>[97]일반사항!$D$33</f>
        <v>0</v>
      </c>
      <c r="CG34" s="203">
        <f>[97]BOD!$K$33</f>
        <v>1.8599999999999994</v>
      </c>
      <c r="CH34" s="203">
        <f>[97]TOC!$H$35</f>
        <v>0</v>
      </c>
      <c r="CI34" s="203">
        <f>[97]SS!$K$35</f>
        <v>0</v>
      </c>
      <c r="CJ34" s="205">
        <f>[97]TN!$H$35</f>
        <v>0</v>
      </c>
      <c r="CK34" s="205">
        <f>[97]TP!$H$35</f>
        <v>0</v>
      </c>
      <c r="CL34" s="257">
        <f>[97]총대장균!$J$35</f>
        <v>0</v>
      </c>
      <c r="CM34" s="233">
        <f>[97]일반사항!$H$33</f>
        <v>0</v>
      </c>
      <c r="CN34" s="207">
        <f>[97]일반사항!$I$33</f>
        <v>0</v>
      </c>
      <c r="CO34" s="260">
        <f>[97]일반사항!$K$33</f>
        <v>-0.01</v>
      </c>
      <c r="CP34" s="239">
        <f>'[97]TS,VS,함수율'!$I$34</f>
        <v>0</v>
      </c>
      <c r="CQ34" s="206">
        <f>'[97]TS,VS,함수율'!$K$34</f>
        <v>0</v>
      </c>
      <c r="CR34" s="126">
        <f t="shared" si="486"/>
        <v>0</v>
      </c>
      <c r="CS34" s="231">
        <f>[97]일반사항!$C$34</f>
        <v>10.45</v>
      </c>
      <c r="CT34" s="204">
        <f>[97]일반사항!$D$34</f>
        <v>6.8599999999999994</v>
      </c>
      <c r="CU34" s="203">
        <f>[97]BOD!$K$34</f>
        <v>1.33</v>
      </c>
      <c r="CV34" s="203">
        <f>[97]TOC!$H$36</f>
        <v>5.3024145664019997</v>
      </c>
      <c r="CW34" s="203">
        <f>[97]SS!$K$36</f>
        <v>2.9</v>
      </c>
      <c r="CX34" s="205">
        <f>[97]TN!$H$36</f>
        <v>6.7649999999999997</v>
      </c>
      <c r="CY34" s="205">
        <f>[97]TP!$H$36</f>
        <v>0.10299999999999999</v>
      </c>
      <c r="CZ34" s="257">
        <f>[97]총대장균!$J$36</f>
        <v>4.5</v>
      </c>
      <c r="DA34" s="233">
        <f>[97]일반사항!$H$34</f>
        <v>1.353</v>
      </c>
      <c r="DB34" s="207">
        <f>[97]일반사항!$I$34</f>
        <v>5.4119999999999999</v>
      </c>
      <c r="DC34" s="260">
        <f>[97]일반사항!$K$34</f>
        <v>9.2999999999999999E-2</v>
      </c>
      <c r="DD34" s="242">
        <f>(AG34*('수질 DATA관리'!L34-'수질 DATA관리'!J34))/3120/1000</f>
        <v>0.14092776923076922</v>
      </c>
      <c r="DE34" s="209">
        <f>IF((DQ34=0),0,(AG34*('수질 DATA관리'!L34-'수질 DATA관리'!J34))/DQ34/3120)</f>
        <v>0</v>
      </c>
      <c r="DF34" s="208">
        <f t="shared" si="487"/>
        <v>0</v>
      </c>
      <c r="DG34" s="207">
        <f t="shared" si="488"/>
        <v>0</v>
      </c>
      <c r="DH34" s="207">
        <f>(3120/('수질 DATA관리'!L34-'수질 DATA관리'!J34))*24</f>
        <v>13.487760505791019</v>
      </c>
      <c r="DI34" s="207">
        <f>(3120*DQ34)/('수질 DATA관리'!Q34*'수질 DATA관리'!S34)/10000</f>
        <v>0</v>
      </c>
      <c r="DJ34" s="207">
        <f>('수질 DATA관리'!R34/('수질 DATA관리'!L34-'수질 DATA관리'!J34))*100</f>
        <v>72.941621485310804</v>
      </c>
      <c r="DK34" s="261" t="str">
        <f>[97]일반사항!$G$49</f>
        <v>Acineta외 다수</v>
      </c>
      <c r="DL34" s="243">
        <f>[97]일반사항!$C$49</f>
        <v>0</v>
      </c>
      <c r="DM34" s="210">
        <f>[97]일반사항!$D$49</f>
        <v>0</v>
      </c>
      <c r="DN34" s="210">
        <f>[97]일반사항!$E$49</f>
        <v>0</v>
      </c>
      <c r="DO34" s="210">
        <f>[97]일반사항!$F$49</f>
        <v>0</v>
      </c>
      <c r="DP34" s="13" t="e">
        <f t="shared" si="489"/>
        <v>#DIV/0!</v>
      </c>
      <c r="DQ34" s="206">
        <f>[97]SS!$K$61</f>
        <v>0</v>
      </c>
      <c r="DR34" s="206">
        <f>'[97]TS,VS,함수율'!$K$61</f>
        <v>0</v>
      </c>
      <c r="DS34" s="126">
        <f t="shared" si="490"/>
        <v>0</v>
      </c>
      <c r="DT34" s="243">
        <f>'[67]1'!$O$45</f>
        <v>0</v>
      </c>
      <c r="DU34" s="211">
        <f>'[67]1'!$O$46</f>
        <v>0</v>
      </c>
      <c r="DV34" s="210">
        <f>'[67]1'!$O$47</f>
        <v>0</v>
      </c>
      <c r="DW34" s="210">
        <f>'[67]1'!$O$48</f>
        <v>0</v>
      </c>
      <c r="DX34" s="13" t="e">
        <f t="shared" si="491"/>
        <v>#DIV/0!</v>
      </c>
      <c r="DY34" s="206">
        <f>'[67]1'!$O$53</f>
        <v>0</v>
      </c>
      <c r="DZ34" s="206">
        <f>'[67]1'!$O$54</f>
        <v>0</v>
      </c>
      <c r="EA34" s="93">
        <f t="shared" si="492"/>
        <v>0</v>
      </c>
      <c r="EB34" s="210">
        <f>'[67]1'!$P$45</f>
        <v>0</v>
      </c>
      <c r="EC34" s="211">
        <f>'[67]1'!$P$46</f>
        <v>0</v>
      </c>
      <c r="ED34" s="210">
        <f>'[67]1'!$P$47</f>
        <v>0</v>
      </c>
      <c r="EE34" s="210">
        <f>'[67]1'!$P$48</f>
        <v>0</v>
      </c>
      <c r="EF34" s="13" t="e">
        <f t="shared" si="493"/>
        <v>#DIV/0!</v>
      </c>
      <c r="EG34" s="206">
        <f>'[67]1'!$P$53</f>
        <v>0</v>
      </c>
      <c r="EH34" s="206">
        <f>'[67]1'!$P$54</f>
        <v>0</v>
      </c>
      <c r="EI34" s="93">
        <f t="shared" si="494"/>
        <v>0</v>
      </c>
      <c r="EJ34" s="174">
        <f>(BC34*'수질 DATA관리'!J34)/1980/1000</f>
        <v>0.10176126893939394</v>
      </c>
      <c r="EK34" s="173" t="e">
        <f>(BC34*'수질 DATA관리'!J34)/1980/EV34</f>
        <v>#DIV/0!</v>
      </c>
      <c r="EL34" s="174" t="e">
        <f t="shared" si="495"/>
        <v>#DIV/0!</v>
      </c>
      <c r="EM34" s="175" t="e">
        <f t="shared" si="496"/>
        <v>#DIV/0!</v>
      </c>
      <c r="EN34" s="175">
        <f>(1980/'수질 DATA관리'!J34*24)</f>
        <v>45.547781079267708</v>
      </c>
      <c r="EO34" s="175">
        <f>(1980*EV34)/('수질 DATA관리'!Y34*'수질 DATA관리'!AA34)/10000</f>
        <v>0</v>
      </c>
      <c r="EP34" s="261" t="str">
        <f>[97]일반사항!$G$50</f>
        <v>Vorticella외 다수</v>
      </c>
      <c r="EQ34" s="243">
        <f>[97]일반사항!$C$50</f>
        <v>0</v>
      </c>
      <c r="ER34" s="211">
        <f>[97]일반사항!$D$50</f>
        <v>0</v>
      </c>
      <c r="ES34" s="210">
        <f>[97]일반사항!$E$50</f>
        <v>0</v>
      </c>
      <c r="ET34" s="210">
        <f>[97]일반사항!$F$50</f>
        <v>0</v>
      </c>
      <c r="EU34" s="13" t="e">
        <f t="shared" si="497"/>
        <v>#DIV/0!</v>
      </c>
      <c r="EV34" s="206">
        <f>[97]SS!$K$62</f>
        <v>0</v>
      </c>
      <c r="EW34" s="206">
        <f>'[97]TS,VS,함수율'!$K$62</f>
        <v>0</v>
      </c>
      <c r="EX34" s="126">
        <f t="shared" si="498"/>
        <v>0</v>
      </c>
      <c r="EY34" s="231">
        <f>[97]일반사항!$C$35</f>
        <v>0</v>
      </c>
      <c r="EZ34" s="204">
        <f>[97]일반사항!$D$35</f>
        <v>0</v>
      </c>
      <c r="FA34" s="203">
        <f>[97]BOD!$K$35</f>
        <v>0</v>
      </c>
      <c r="FB34" s="203">
        <f>[97]TOC!$H$37</f>
        <v>0</v>
      </c>
      <c r="FC34" s="203">
        <f>'[97]TS,VS,함수율'!$I$36</f>
        <v>0</v>
      </c>
      <c r="FD34" s="205">
        <f>[97]TN!$H$37</f>
        <v>0</v>
      </c>
      <c r="FE34" s="205">
        <f>[97]TP!$H$37</f>
        <v>0</v>
      </c>
      <c r="FF34" s="257">
        <f>[97]총대장균!$J$37</f>
        <v>0</v>
      </c>
      <c r="FG34" s="231">
        <f>[97]일반사항!$C$36</f>
        <v>0</v>
      </c>
      <c r="FH34" s="204">
        <f>[97]일반사항!$D$36</f>
        <v>0</v>
      </c>
      <c r="FI34" s="203">
        <f>[97]BOD!$K$36</f>
        <v>0</v>
      </c>
      <c r="FJ34" s="203">
        <f>[97]TOC!$H$38</f>
        <v>0</v>
      </c>
      <c r="FK34" s="203">
        <f>'[97]TS,VS,함수율'!$I$37</f>
        <v>0</v>
      </c>
      <c r="FL34" s="205">
        <f>[97]TN!$H$38</f>
        <v>0</v>
      </c>
      <c r="FM34" s="205">
        <f>[97]TP!$H$38</f>
        <v>0</v>
      </c>
      <c r="FN34" s="257">
        <f>[97]총대장균!$J$38</f>
        <v>0</v>
      </c>
      <c r="FO34" s="231">
        <f>[97]일반사항!$C$37</f>
        <v>0</v>
      </c>
      <c r="FP34" s="204">
        <f>[97]일반사항!$D$37</f>
        <v>0</v>
      </c>
      <c r="FQ34" s="203">
        <f>[97]BOD!$K$37</f>
        <v>0</v>
      </c>
      <c r="FR34" s="203">
        <f>[97]TOC!$H$39</f>
        <v>0</v>
      </c>
      <c r="FS34" s="203">
        <f>[97]SS!$K$39</f>
        <v>0</v>
      </c>
      <c r="FT34" s="205">
        <f>[97]TN!$H$39</f>
        <v>0</v>
      </c>
      <c r="FU34" s="205">
        <f>[97]TP!$H$39</f>
        <v>0</v>
      </c>
      <c r="FV34" s="257">
        <f>[97]총대장균!$J$39</f>
        <v>0</v>
      </c>
      <c r="FW34" s="231">
        <f>[97]BOD!$K$38</f>
        <v>0</v>
      </c>
      <c r="FX34" s="203">
        <f>[97]TOC!$H$40</f>
        <v>0</v>
      </c>
      <c r="FY34" s="203">
        <f>[97]SS!$K$40</f>
        <v>0</v>
      </c>
      <c r="FZ34" s="205">
        <f>[97]TN!$H$40</f>
        <v>0</v>
      </c>
      <c r="GA34" s="287">
        <f>[97]TP!$H$40</f>
        <v>0</v>
      </c>
      <c r="GB34" s="293">
        <f>'[97]TS,VS,함수율'!$I$28</f>
        <v>0</v>
      </c>
      <c r="GC34" s="239">
        <f>'[97]TS,VS,함수율'!$K$28</f>
        <v>0</v>
      </c>
      <c r="GD34" s="93">
        <f t="shared" si="499"/>
        <v>0</v>
      </c>
      <c r="GE34" s="206">
        <f>'[97]TS,VS,함수율'!$I$29</f>
        <v>0</v>
      </c>
      <c r="GF34" s="206">
        <f>'[97]TS,VS,함수율'!$K$29</f>
        <v>0</v>
      </c>
      <c r="GG34" s="126">
        <f t="shared" si="500"/>
        <v>0</v>
      </c>
      <c r="GH34" s="231">
        <f>[97]BOD!$K$39</f>
        <v>0</v>
      </c>
      <c r="GI34" s="203">
        <f>[97]TOC!$H$41</f>
        <v>0</v>
      </c>
      <c r="GJ34" s="203">
        <f>[97]SS!$K$41</f>
        <v>0</v>
      </c>
      <c r="GK34" s="205">
        <f>[97]TN!$H$41</f>
        <v>0</v>
      </c>
      <c r="GL34" s="263">
        <f>[97]TP!$H$41</f>
        <v>0</v>
      </c>
      <c r="GM34" s="239">
        <f>'[97]TS,VS,함수율'!$I$30</f>
        <v>0</v>
      </c>
      <c r="GN34" s="206">
        <f>'[97]TS,VS,함수율'!$K$30</f>
        <v>0</v>
      </c>
      <c r="GO34" s="93">
        <f t="shared" si="501"/>
        <v>0</v>
      </c>
      <c r="GP34" s="252">
        <f>'[97]TS,VS,함수율'!$I$69</f>
        <v>0</v>
      </c>
      <c r="GQ34" s="231">
        <f>[97]일반사항!$C$40</f>
        <v>0</v>
      </c>
      <c r="GR34" s="204">
        <f>[97]일반사항!$D$40</f>
        <v>0</v>
      </c>
      <c r="GS34" s="203">
        <f>[97]BOD!$K$40</f>
        <v>0</v>
      </c>
      <c r="GT34" s="203">
        <f>[97]TOC!$H$42</f>
        <v>0</v>
      </c>
      <c r="GU34" s="203">
        <f>[97]SS!$K$42</f>
        <v>0</v>
      </c>
      <c r="GV34" s="205">
        <f>[97]TN!$H$42</f>
        <v>0</v>
      </c>
      <c r="GW34" s="205">
        <f>[97]TP!$H$42</f>
        <v>0</v>
      </c>
      <c r="GX34" s="257">
        <f>[97]총대장균!$J$42</f>
        <v>0</v>
      </c>
      <c r="GY34" s="231">
        <f>[97]일반사항!$C$41</f>
        <v>0</v>
      </c>
      <c r="GZ34" s="204">
        <f>[97]일반사항!$D$41</f>
        <v>0</v>
      </c>
      <c r="HA34" s="203">
        <f>[97]BOD!$K$41</f>
        <v>0</v>
      </c>
      <c r="HB34" s="203">
        <f>[97]TOC!$H$43</f>
        <v>0</v>
      </c>
      <c r="HC34" s="203">
        <f>[97]SS!$K$43</f>
        <v>0</v>
      </c>
      <c r="HD34" s="205">
        <f>[97]TN!$H$43</f>
        <v>0</v>
      </c>
      <c r="HE34" s="205">
        <f>[97]TP!$H$43</f>
        <v>0</v>
      </c>
      <c r="HF34" s="257">
        <f>[97]총대장균!$J$43</f>
        <v>0</v>
      </c>
      <c r="HG34" s="231">
        <f>[97]일반사항!$C$48</f>
        <v>0</v>
      </c>
      <c r="HH34" s="204">
        <f>[97]일반사항!$D$48</f>
        <v>0</v>
      </c>
      <c r="HI34" s="203">
        <f>[97]BOD!$K$48</f>
        <v>0</v>
      </c>
      <c r="HJ34" s="203">
        <f>[97]TOC!$H$50</f>
        <v>0</v>
      </c>
      <c r="HK34" s="203">
        <f>[97]SS!$K$50</f>
        <v>0</v>
      </c>
      <c r="HL34" s="205">
        <f>[97]TN!$H$50</f>
        <v>0</v>
      </c>
      <c r="HM34" s="205">
        <f>[97]TP!$H$50</f>
        <v>0</v>
      </c>
      <c r="HN34" s="257">
        <f>[97]총대장균!$J$50</f>
        <v>0</v>
      </c>
      <c r="HO34" s="231">
        <f>[97]일반사항!$C$42</f>
        <v>0</v>
      </c>
      <c r="HP34" s="204">
        <f>[97]일반사항!$D$42</f>
        <v>0</v>
      </c>
      <c r="HQ34" s="203">
        <f>[97]BOD!$K$42</f>
        <v>0</v>
      </c>
      <c r="HR34" s="203">
        <f>[97]TOC!$H$44</f>
        <v>0</v>
      </c>
      <c r="HS34" s="203">
        <f>[97]SS!$K$44</f>
        <v>0</v>
      </c>
      <c r="HT34" s="205">
        <f>[97]TN!$H$44</f>
        <v>0</v>
      </c>
      <c r="HU34" s="205">
        <f>[97]TP!$H$44</f>
        <v>0</v>
      </c>
      <c r="HV34" s="257">
        <f>[97]총대장균!$J$44</f>
        <v>0</v>
      </c>
      <c r="HW34" s="231">
        <f>[97]일반사항!$K$47</f>
        <v>0</v>
      </c>
      <c r="HX34" s="204">
        <f>[97]일반사항!$K$47</f>
        <v>0</v>
      </c>
      <c r="HY34" s="203">
        <f>[97]BOD!$K$47</f>
        <v>0</v>
      </c>
      <c r="HZ34" s="203">
        <f>[97]TOC!$H$49</f>
        <v>0</v>
      </c>
      <c r="IA34" s="203">
        <f>[97]SS!$K$49</f>
        <v>0</v>
      </c>
      <c r="IB34" s="205">
        <f>[97]TN!$H$49</f>
        <v>0</v>
      </c>
      <c r="IC34" s="205">
        <f>[97]TP!$H$49</f>
        <v>0</v>
      </c>
      <c r="ID34" s="257">
        <f>[97]총대장균!$J$49</f>
        <v>0</v>
      </c>
      <c r="IE34" s="231">
        <f>[97]일반사항!$C$43</f>
        <v>0</v>
      </c>
      <c r="IF34" s="204">
        <f>[97]일반사항!$D$43</f>
        <v>0</v>
      </c>
      <c r="IG34" s="203">
        <f>[97]BOD!$K$43</f>
        <v>0</v>
      </c>
      <c r="IH34" s="203">
        <f>[97]TOC!$H$45</f>
        <v>0</v>
      </c>
      <c r="II34" s="203">
        <f>[97]SS!$K$45</f>
        <v>0</v>
      </c>
      <c r="IJ34" s="205">
        <f>[97]TN!$H$45</f>
        <v>0</v>
      </c>
      <c r="IK34" s="205">
        <f>[97]TP!$H$45</f>
        <v>0</v>
      </c>
      <c r="IL34" s="257">
        <f>[97]총대장균!$J$45</f>
        <v>0</v>
      </c>
      <c r="IM34" s="231">
        <f>[97]일반사항!$C$44</f>
        <v>0</v>
      </c>
      <c r="IN34" s="204">
        <f>[97]일반사항!$D$44</f>
        <v>0</v>
      </c>
      <c r="IO34" s="203">
        <f>[97]BOD!$K$44</f>
        <v>0</v>
      </c>
      <c r="IP34" s="203">
        <f>[97]TOC!$H$46</f>
        <v>0</v>
      </c>
      <c r="IQ34" s="203">
        <f>[97]SS!$K$46</f>
        <v>0</v>
      </c>
      <c r="IR34" s="205">
        <f>[97]TN!$H$46</f>
        <v>0</v>
      </c>
      <c r="IS34" s="205">
        <f>[97]TP!$H$46</f>
        <v>0</v>
      </c>
      <c r="IT34" s="257">
        <f>[97]총대장균!$J$46</f>
        <v>0</v>
      </c>
      <c r="IU34" s="231">
        <f>[97]일반사항!$C$45</f>
        <v>0</v>
      </c>
      <c r="IV34" s="204">
        <f>[97]일반사항!$D$45</f>
        <v>0</v>
      </c>
      <c r="IW34" s="203">
        <f>[97]BOD!$K$45</f>
        <v>0</v>
      </c>
      <c r="IX34" s="203">
        <f>[97]TOC!$H$47</f>
        <v>0</v>
      </c>
      <c r="IY34" s="203">
        <f>[97]SS!$K$47</f>
        <v>0</v>
      </c>
      <c r="IZ34" s="205">
        <f>[97]TN!$H$47</f>
        <v>0</v>
      </c>
      <c r="JA34" s="205">
        <f>[97]TP!$H$47</f>
        <v>0</v>
      </c>
      <c r="JB34" s="257">
        <f>[97]총대장균!$J$47</f>
        <v>0</v>
      </c>
      <c r="JC34" s="231">
        <f>[97]일반사항!$C$46</f>
        <v>0</v>
      </c>
      <c r="JD34" s="204">
        <f>[97]일반사항!$D$46</f>
        <v>0</v>
      </c>
      <c r="JE34" s="203">
        <f>[97]BOD!$K$46</f>
        <v>0</v>
      </c>
      <c r="JF34" s="203">
        <f>[97]TOC!$H$48</f>
        <v>0</v>
      </c>
      <c r="JG34" s="203">
        <f>[97]SS!$K$48</f>
        <v>0</v>
      </c>
      <c r="JH34" s="205">
        <f>[97]TN!$H$48</f>
        <v>0</v>
      </c>
      <c r="JI34" s="205">
        <f>[97]TP!$H$48</f>
        <v>0</v>
      </c>
      <c r="JJ34" s="257">
        <f>[97]총대장균!$J$48</f>
        <v>0</v>
      </c>
      <c r="JK34" s="595"/>
      <c r="JL34" s="131">
        <f>[97]일반사항!$C$52</f>
        <v>0</v>
      </c>
      <c r="JM34" s="131">
        <f>[97]일반사항!$D$52</f>
        <v>0</v>
      </c>
      <c r="JN34" s="131">
        <f>[97]BOD!$K$49</f>
        <v>99.375000000000014</v>
      </c>
      <c r="JO34" s="131">
        <f>[97]TOC!$H$51</f>
        <v>0</v>
      </c>
      <c r="JP34" s="131">
        <f>[97]SS!$K$51</f>
        <v>0</v>
      </c>
      <c r="JQ34" s="131">
        <f>[97]TN!$H$51</f>
        <v>0</v>
      </c>
      <c r="JR34" s="131">
        <f>[97]TP!$H$51</f>
        <v>0</v>
      </c>
      <c r="JS34" s="131">
        <f>[97]총대장균!$J$51</f>
        <v>0</v>
      </c>
      <c r="JT34" s="131">
        <f>[97]일반사항!$H$52</f>
        <v>0</v>
      </c>
      <c r="JU34" s="131">
        <f>[97]일반사항!$I$52</f>
        <v>0</v>
      </c>
      <c r="JV34" s="131">
        <f>[97]일반사항!$K$52</f>
        <v>-0.5</v>
      </c>
      <c r="JW34" s="131">
        <f>[97]일반사항!$C$53</f>
        <v>0</v>
      </c>
      <c r="JX34" s="131">
        <f>[97]일반사항!$D$53</f>
        <v>0</v>
      </c>
      <c r="JY34" s="131">
        <f>[97]BOD!$K$50</f>
        <v>1.3999999999999986</v>
      </c>
      <c r="JZ34" s="131">
        <f>[97]TOC!$H$52</f>
        <v>0</v>
      </c>
      <c r="KA34" s="131">
        <f>[97]SS!$K$52</f>
        <v>0</v>
      </c>
      <c r="KB34" s="131">
        <f>[97]TN!$H$52</f>
        <v>0</v>
      </c>
      <c r="KC34" s="131">
        <f>[97]TP!$H$52</f>
        <v>0</v>
      </c>
      <c r="KD34" s="131">
        <f>[97]총대장균!$J$52</f>
        <v>0</v>
      </c>
      <c r="KE34" s="131">
        <f>[97]일반사항!$H$53</f>
        <v>0</v>
      </c>
      <c r="KF34" s="131">
        <f>[97]일반사항!$I$53</f>
        <v>0</v>
      </c>
      <c r="KG34" s="131">
        <f>[97]일반사항!$K$53</f>
        <v>-0.01</v>
      </c>
      <c r="KH34" s="131">
        <f>[97]일반사항!$C$54</f>
        <v>0</v>
      </c>
      <c r="KI34" s="131">
        <f>[97]일반사항!$D$54</f>
        <v>0</v>
      </c>
      <c r="KJ34" s="131">
        <f>[97]BOD!$K$51</f>
        <v>0.98000000000000043</v>
      </c>
      <c r="KK34" s="131">
        <f>[97]TOC!$H$53</f>
        <v>0</v>
      </c>
      <c r="KL34" s="131">
        <f>[97]SS!$K$53</f>
        <v>0</v>
      </c>
      <c r="KM34" s="131">
        <f>[97]TN!$H$53</f>
        <v>0</v>
      </c>
      <c r="KN34" s="131">
        <f>[97]TP!$H$53</f>
        <v>0</v>
      </c>
      <c r="KO34" s="131">
        <f>[97]총대장균!$J$53</f>
        <v>0</v>
      </c>
      <c r="KP34" s="131">
        <f>[97]일반사항!$H$54</f>
        <v>0</v>
      </c>
      <c r="KQ34" s="131">
        <f>[97]일반사항!$I$54</f>
        <v>0</v>
      </c>
      <c r="KR34" s="131">
        <f>[97]일반사항!$K$54</f>
        <v>-0.01</v>
      </c>
      <c r="KS34" s="131">
        <f>'[97]TS,VS,함수율'!$I$39</f>
        <v>0</v>
      </c>
      <c r="KT34" s="131">
        <f>'[97]TS,VS,함수율'!$K$39</f>
        <v>0</v>
      </c>
      <c r="KU34" s="131">
        <f t="shared" si="502"/>
        <v>0</v>
      </c>
      <c r="KV34" s="131">
        <f t="shared" si="503"/>
        <v>0</v>
      </c>
      <c r="KW34" s="131">
        <f t="shared" si="504"/>
        <v>0</v>
      </c>
      <c r="KX34" s="131">
        <f t="shared" si="505"/>
        <v>0</v>
      </c>
      <c r="KY34" s="131">
        <f>[97]BOD!$K$52</f>
        <v>0</v>
      </c>
      <c r="KZ34" s="131">
        <f>[97]TOC!$H$54</f>
        <v>0</v>
      </c>
      <c r="LA34" s="131">
        <f>[97]SS!$K$54</f>
        <v>0</v>
      </c>
      <c r="LB34" s="131">
        <f>[97]TN!$H$54</f>
        <v>0</v>
      </c>
      <c r="LC34" s="131">
        <f>[97]TP!$H$54</f>
        <v>0</v>
      </c>
      <c r="LD34" s="131">
        <f>'[97]TS,VS,함수율'!$I$38</f>
        <v>0</v>
      </c>
      <c r="LE34" s="131">
        <f>'[97]TS,VS,함수율'!$K$38</f>
        <v>0</v>
      </c>
      <c r="LF34" s="131">
        <f t="shared" si="506"/>
        <v>0</v>
      </c>
      <c r="LG34" s="131">
        <f>'[97]TS,VS,함수율'!$I$70</f>
        <v>0</v>
      </c>
      <c r="LH34" s="131">
        <f>[97]일반사항!$C$51</f>
        <v>0</v>
      </c>
      <c r="LI34" s="131">
        <f>[97]일반사항!$D$51</f>
        <v>0</v>
      </c>
      <c r="LJ34" s="131">
        <f>[97]일반사항!$E$51</f>
        <v>0</v>
      </c>
      <c r="LM34" s="131">
        <f>[97]SS!$K$63</f>
        <v>0</v>
      </c>
      <c r="LN34" s="131">
        <f>'[97]TS,VS,함수율'!$K$63</f>
        <v>0</v>
      </c>
      <c r="LO34" s="131">
        <f t="shared" si="507"/>
        <v>0</v>
      </c>
      <c r="LP34" s="131">
        <f>(JL34*'수질 DATA관리'!AP34)/1315.6/1000</f>
        <v>0</v>
      </c>
      <c r="LQ34" s="131">
        <f>IF((LM34=0),0,(JN34*'수질 DATA관리'!AP34)/LM34/1315.6)</f>
        <v>0</v>
      </c>
      <c r="LR34" s="131" t="e">
        <f t="shared" si="508"/>
        <v>#DIV/0!</v>
      </c>
      <c r="LS34" s="131" t="e">
        <f t="shared" si="509"/>
        <v>#DIV/0!</v>
      </c>
      <c r="LT34" s="131">
        <f>(1315.6/'수질 DATA관리'!AP34)*24</f>
        <v>20.462994167206737</v>
      </c>
      <c r="LU34" s="131" t="str">
        <f>IFERROR((1315.6*LM34)/('수질 DATA관리'!BD34*LM34),"-")</f>
        <v>-</v>
      </c>
      <c r="LV34" s="131">
        <f>('수질 DATA관리'!AY34+'수질 DATA관리'!AZ34)/'수질 DATA관리'!AP34</f>
        <v>1.7103046014257939</v>
      </c>
      <c r="LW34" s="131" t="str">
        <f>[97]일반사항!$G$51</f>
        <v>Tokophrya 외 소수</v>
      </c>
    </row>
    <row r="35" spans="1:335" s="27" customFormat="1" ht="17.25" customHeight="1" thickBot="1">
      <c r="A35" s="70"/>
      <c r="B35" s="223"/>
      <c r="C35" s="557"/>
      <c r="D35" s="224"/>
      <c r="E35" s="247"/>
      <c r="F35" s="86"/>
      <c r="G35" s="102"/>
      <c r="H35" s="94"/>
      <c r="I35" s="94"/>
      <c r="J35" s="94"/>
      <c r="K35" s="110"/>
      <c r="L35" s="110"/>
      <c r="M35" s="177"/>
      <c r="N35" s="171"/>
      <c r="O35" s="236"/>
      <c r="P35" s="118"/>
      <c r="Q35" s="86"/>
      <c r="R35" s="102"/>
      <c r="S35" s="94"/>
      <c r="T35" s="94"/>
      <c r="U35" s="94"/>
      <c r="V35" s="110"/>
      <c r="W35" s="110"/>
      <c r="X35" s="118"/>
      <c r="Y35" s="25"/>
      <c r="Z35" s="23"/>
      <c r="AA35" s="258"/>
      <c r="AB35" s="25"/>
      <c r="AC35" s="23"/>
      <c r="AD35" s="258"/>
      <c r="AE35" s="86"/>
      <c r="AF35" s="102"/>
      <c r="AG35" s="94"/>
      <c r="AH35" s="94"/>
      <c r="AI35" s="94"/>
      <c r="AJ35" s="110"/>
      <c r="AK35" s="110"/>
      <c r="AL35" s="118"/>
      <c r="AM35" s="86"/>
      <c r="AN35" s="102"/>
      <c r="AO35" s="94"/>
      <c r="AP35" s="94"/>
      <c r="AQ35" s="94"/>
      <c r="AR35" s="110"/>
      <c r="AS35" s="110"/>
      <c r="AT35" s="118"/>
      <c r="AU35" s="236"/>
      <c r="AV35" s="172"/>
      <c r="AW35" s="118"/>
      <c r="AX35" s="25"/>
      <c r="AY35" s="23"/>
      <c r="AZ35" s="258"/>
      <c r="BA35" s="86"/>
      <c r="BB35" s="102"/>
      <c r="BC35" s="94"/>
      <c r="BD35" s="94"/>
      <c r="BE35" s="94"/>
      <c r="BF35" s="110"/>
      <c r="BG35" s="110"/>
      <c r="BH35" s="118"/>
      <c r="BI35" s="86"/>
      <c r="BJ35" s="102"/>
      <c r="BK35" s="94"/>
      <c r="BL35" s="94"/>
      <c r="BM35" s="94"/>
      <c r="BN35" s="110"/>
      <c r="BO35" s="110"/>
      <c r="BP35" s="118"/>
      <c r="BQ35" s="236"/>
      <c r="BR35" s="172"/>
      <c r="BS35" s="118"/>
      <c r="BT35" s="25"/>
      <c r="BU35" s="23"/>
      <c r="BV35" s="258"/>
      <c r="BW35" s="86"/>
      <c r="BX35" s="102"/>
      <c r="BY35" s="94"/>
      <c r="BZ35" s="94"/>
      <c r="CA35" s="94"/>
      <c r="CB35" s="110"/>
      <c r="CC35" s="110"/>
      <c r="CD35" s="118"/>
      <c r="CE35" s="86"/>
      <c r="CF35" s="102"/>
      <c r="CG35" s="94"/>
      <c r="CH35" s="94"/>
      <c r="CI35" s="94"/>
      <c r="CJ35" s="110"/>
      <c r="CK35" s="110"/>
      <c r="CL35" s="118"/>
      <c r="CM35" s="236"/>
      <c r="CN35" s="172"/>
      <c r="CO35" s="118"/>
      <c r="CP35" s="25"/>
      <c r="CQ35" s="23"/>
      <c r="CR35" s="258"/>
      <c r="CS35" s="86"/>
      <c r="CT35" s="102"/>
      <c r="CU35" s="94"/>
      <c r="CV35" s="94"/>
      <c r="CW35" s="94"/>
      <c r="CX35" s="110"/>
      <c r="CY35" s="110"/>
      <c r="CZ35" s="118"/>
      <c r="DA35" s="236"/>
      <c r="DB35" s="172"/>
      <c r="DC35" s="118"/>
      <c r="DD35" s="236"/>
      <c r="DE35" s="172"/>
      <c r="DF35" s="172"/>
      <c r="DG35" s="172"/>
      <c r="DH35" s="172"/>
      <c r="DI35" s="172"/>
      <c r="DJ35" s="172"/>
      <c r="DK35" s="118"/>
      <c r="DL35" s="24"/>
      <c r="DM35" s="21"/>
      <c r="DN35" s="22"/>
      <c r="DO35" s="22"/>
      <c r="DP35" s="22"/>
      <c r="DQ35" s="23"/>
      <c r="DR35" s="23"/>
      <c r="DS35" s="258"/>
      <c r="DT35" s="24"/>
      <c r="DU35" s="21"/>
      <c r="DV35" s="22"/>
      <c r="DW35" s="22"/>
      <c r="DX35" s="22"/>
      <c r="DY35" s="23"/>
      <c r="DZ35" s="23"/>
      <c r="EA35" s="23"/>
      <c r="EB35" s="22"/>
      <c r="EC35" s="21"/>
      <c r="ED35" s="22"/>
      <c r="EE35" s="22"/>
      <c r="EF35" s="22"/>
      <c r="EG35" s="23"/>
      <c r="EH35" s="23"/>
      <c r="EI35" s="23"/>
      <c r="EJ35" s="172"/>
      <c r="EK35" s="172"/>
      <c r="EL35" s="172"/>
      <c r="EM35" s="172"/>
      <c r="EN35" s="172"/>
      <c r="EO35" s="172"/>
      <c r="EP35" s="118"/>
      <c r="EQ35" s="24"/>
      <c r="ER35" s="21"/>
      <c r="ES35" s="22"/>
      <c r="ET35" s="22"/>
      <c r="EU35" s="22"/>
      <c r="EV35" s="23"/>
      <c r="EW35" s="23"/>
      <c r="EX35" s="258"/>
      <c r="EY35" s="86"/>
      <c r="EZ35" s="102"/>
      <c r="FA35" s="94"/>
      <c r="FB35" s="94"/>
      <c r="FC35" s="94"/>
      <c r="FD35" s="110"/>
      <c r="FE35" s="110"/>
      <c r="FF35" s="118"/>
      <c r="FG35" s="86"/>
      <c r="FH35" s="102"/>
      <c r="FI35" s="94"/>
      <c r="FJ35" s="94"/>
      <c r="FK35" s="94"/>
      <c r="FL35" s="110"/>
      <c r="FM35" s="110"/>
      <c r="FN35" s="118"/>
      <c r="FO35" s="86"/>
      <c r="FP35" s="102"/>
      <c r="FQ35" s="94"/>
      <c r="FR35" s="94"/>
      <c r="FS35" s="94"/>
      <c r="FT35" s="110"/>
      <c r="FU35" s="110"/>
      <c r="FV35" s="118"/>
      <c r="FW35" s="86"/>
      <c r="FX35" s="94"/>
      <c r="FY35" s="94"/>
      <c r="FZ35" s="110"/>
      <c r="GA35" s="289"/>
      <c r="GB35" s="294"/>
      <c r="GC35" s="25"/>
      <c r="GD35" s="23"/>
      <c r="GE35" s="23"/>
      <c r="GF35" s="23"/>
      <c r="GG35" s="258"/>
      <c r="GH35" s="86"/>
      <c r="GI35" s="94"/>
      <c r="GJ35" s="94"/>
      <c r="GK35" s="110"/>
      <c r="GL35" s="265"/>
      <c r="GM35" s="25"/>
      <c r="GN35" s="23"/>
      <c r="GO35" s="23"/>
      <c r="GP35" s="351"/>
      <c r="GQ35" s="86"/>
      <c r="GR35" s="102"/>
      <c r="GS35" s="94"/>
      <c r="GT35" s="94"/>
      <c r="GU35" s="94"/>
      <c r="GV35" s="110"/>
      <c r="GW35" s="110"/>
      <c r="GX35" s="118"/>
      <c r="GY35" s="86"/>
      <c r="GZ35" s="102"/>
      <c r="HA35" s="94"/>
      <c r="HB35" s="94"/>
      <c r="HC35" s="94"/>
      <c r="HD35" s="110"/>
      <c r="HE35" s="110"/>
      <c r="HF35" s="118"/>
      <c r="HG35" s="86"/>
      <c r="HH35" s="102"/>
      <c r="HI35" s="94"/>
      <c r="HJ35" s="94"/>
      <c r="HK35" s="94"/>
      <c r="HL35" s="110"/>
      <c r="HM35" s="110"/>
      <c r="HN35" s="118"/>
      <c r="HO35" s="86"/>
      <c r="HP35" s="102"/>
      <c r="HQ35" s="94"/>
      <c r="HR35" s="94"/>
      <c r="HS35" s="94"/>
      <c r="HT35" s="110"/>
      <c r="HU35" s="110"/>
      <c r="HV35" s="118"/>
      <c r="HW35" s="86"/>
      <c r="HX35" s="102"/>
      <c r="HY35" s="94"/>
      <c r="HZ35" s="94"/>
      <c r="IA35" s="94"/>
      <c r="IB35" s="110"/>
      <c r="IC35" s="110"/>
      <c r="ID35" s="118"/>
      <c r="IE35" s="86"/>
      <c r="IF35" s="102"/>
      <c r="IG35" s="94"/>
      <c r="IH35" s="94"/>
      <c r="II35" s="94"/>
      <c r="IJ35" s="110"/>
      <c r="IK35" s="110"/>
      <c r="IL35" s="118"/>
      <c r="IM35" s="86"/>
      <c r="IN35" s="102"/>
      <c r="IO35" s="94"/>
      <c r="IP35" s="94"/>
      <c r="IQ35" s="94"/>
      <c r="IR35" s="110"/>
      <c r="IS35" s="110"/>
      <c r="IT35" s="118"/>
      <c r="IU35" s="86"/>
      <c r="IV35" s="102"/>
      <c r="IW35" s="94"/>
      <c r="IX35" s="94"/>
      <c r="IY35" s="94"/>
      <c r="IZ35" s="110"/>
      <c r="JA35" s="110"/>
      <c r="JB35" s="118"/>
      <c r="JC35" s="86"/>
      <c r="JD35" s="102"/>
      <c r="JE35" s="94"/>
      <c r="JF35" s="94"/>
      <c r="JG35" s="94"/>
      <c r="JH35" s="110"/>
      <c r="JI35" s="110"/>
      <c r="JJ35" s="118"/>
      <c r="JK35" s="595">
        <f>(CY35/'수질 DATA관리'!G29)*10^6</f>
        <v>0</v>
      </c>
    </row>
    <row r="36" spans="1:335" s="52" customFormat="1" ht="18.75" customHeight="1" thickTop="1">
      <c r="A36" s="71" t="s">
        <v>310</v>
      </c>
      <c r="B36" s="225"/>
      <c r="C36" s="558"/>
      <c r="D36" s="226"/>
      <c r="E36" s="248"/>
      <c r="F36" s="87">
        <f t="array" ref="F36">AVERAGE(IF(F4:F34&lt;&gt;0,F4:F34,""))</f>
        <v>10.38709677419355</v>
      </c>
      <c r="G36" s="103">
        <f t="array" ref="G36">AVERAGE(IF(G4:G34&lt;&gt;0,G4:G34,""))</f>
        <v>7.4872580645161291</v>
      </c>
      <c r="H36" s="95">
        <f t="array" ref="H36">AVERAGE(IF(H4:H34&lt;&gt;0,H4:H34,""))</f>
        <v>225.75483870967741</v>
      </c>
      <c r="I36" s="95">
        <f t="array" ref="I36">AVERAGE(IF(I4:I34&lt;&gt;0,I4:I34,""))</f>
        <v>127.53385263436205</v>
      </c>
      <c r="J36" s="95">
        <f t="array" ref="J36">AVERAGE(IF(J4:J34&lt;&gt;0,J4:J34,""))</f>
        <v>203.4408602150537</v>
      </c>
      <c r="K36" s="111">
        <f t="array" ref="K36">AVERAGE(IF(K4:K34&lt;&gt;0,K4:K34,""))</f>
        <v>52.638929032258091</v>
      </c>
      <c r="L36" s="111">
        <f t="array" ref="L36">AVERAGE(IF(L4:L34&lt;&gt;0,L4:L34,""))</f>
        <v>5.057729032258063</v>
      </c>
      <c r="M36" s="178">
        <f t="array" ref="M36">AVERAGE(IF(M4:M34&lt;&gt;0,M4:M34,""))</f>
        <v>203548.38709677418</v>
      </c>
      <c r="N36" s="273">
        <f t="array" ref="N36">AVERAGE(IF(N4:N34&lt;&gt;0,N4:N34,""))</f>
        <v>36.847250322580642</v>
      </c>
      <c r="O36" s="87">
        <f t="array" ref="O36">AVERAGE(IF(O4:O34&lt;&gt;0,O4:O34,""))</f>
        <v>2.6319464516129036</v>
      </c>
      <c r="P36" s="253">
        <f t="array" ref="P36">AVERAGE(IF(P4:P34&lt;&gt;0,P4:P34,""))</f>
        <v>4.5577290322580648</v>
      </c>
      <c r="Q36" s="87">
        <f t="array" ref="Q36">AVERAGE(IF(Q4:Q34&lt;&gt;0,Q4:Q34,""))</f>
        <v>10.291935483870969</v>
      </c>
      <c r="R36" s="103">
        <f t="array" ref="R36">AVERAGE(IF(R4:R34&lt;&gt;0,R4:R34,""))</f>
        <v>7.3685483870967756</v>
      </c>
      <c r="S36" s="95">
        <f t="array" ref="S36">AVERAGE(IF(S4:S34&lt;&gt;0,S4:S34,""))</f>
        <v>176.63225806451615</v>
      </c>
      <c r="T36" s="95">
        <f t="array" ref="T36">AVERAGE(IF(T4:T34&lt;&gt;0,T4:T34,""))</f>
        <v>85.26520294030064</v>
      </c>
      <c r="U36" s="95">
        <f t="array" ref="U36">AVERAGE(IF(U4:U34&lt;&gt;0,U4:U34,""))</f>
        <v>146.12903225806448</v>
      </c>
      <c r="V36" s="111">
        <f t="array" ref="V36">AVERAGE(IF(V4:V34&lt;&gt;0,V4:V34,""))</f>
        <v>42.331045161290319</v>
      </c>
      <c r="W36" s="111">
        <f t="array" ref="W36">AVERAGE(IF(W4:W34&lt;&gt;0,W4:W34,""))</f>
        <v>4.0109341935483869</v>
      </c>
      <c r="X36" s="119">
        <f t="array" ref="X36">AVERAGE(IF(X4:X34&lt;&gt;0,X4:X34,""))</f>
        <v>165483.87096774194</v>
      </c>
      <c r="Y36" s="87">
        <f t="array" ref="Y36">AVERAGE(IF(Y4:Y34&lt;&gt;0,Y4:Y34,""))</f>
        <v>20302.499999999989</v>
      </c>
      <c r="Z36" s="95">
        <f t="array" ref="Z36">AVERAGE(IF(Z4:Z34&lt;&gt;0,Z4:Z34,""))</f>
        <v>14292.499999999993</v>
      </c>
      <c r="AA36" s="253">
        <f t="array" ref="AA36">AVERAGE(IF(AA4:AA34&lt;&gt;0,AA4:AA34,""))</f>
        <v>70.428484134017125</v>
      </c>
      <c r="AB36" s="87">
        <f t="array" ref="AB36">AVERAGE(IF(AB4:AB34&lt;&gt;0,AB4:AB34,""))</f>
        <v>18885.000000000007</v>
      </c>
      <c r="AC36" s="95">
        <f t="array" ref="AC36">AVERAGE(IF(AC4:AC34&lt;&gt;0,AC4:AC34,""))</f>
        <v>14075.000000000004</v>
      </c>
      <c r="AD36" s="253">
        <f t="array" ref="AD36">AVERAGE(IF(AD4:AD34&lt;&gt;0,AD4:AD34,""))</f>
        <v>74.53593421535453</v>
      </c>
      <c r="AE36" s="87">
        <f t="array" ref="AE36">AVERAGE(IF(AE4:AE34&lt;&gt;0,AE4:AE34,""))</f>
        <v>10.180000000000001</v>
      </c>
      <c r="AF36" s="103">
        <f t="array" ref="AF36">AVERAGE(IF(AF4:AF34&lt;&gt;0,AF4:AF34,""))</f>
        <v>7.3337499999999993</v>
      </c>
      <c r="AG36" s="95">
        <f t="array" ref="AG36">AVERAGE(IF(AG4:AG34&lt;&gt;0,AG4:AG34,""))</f>
        <v>90.499999999999972</v>
      </c>
      <c r="AH36" s="95">
        <f t="array" ref="AH36">AVERAGE(IF(AH4:AH34&lt;&gt;0,AH4:AH34,""))</f>
        <v>44.758277770512009</v>
      </c>
      <c r="AI36" s="95">
        <f t="array" ref="AI36">AVERAGE(IF(AI4:AI34&lt;&gt;0,AI4:AI34,""))</f>
        <v>81.600000000000023</v>
      </c>
      <c r="AJ36" s="111">
        <f t="array" ref="AJ36">AVERAGE(IF(AJ4:AJ34&lt;&gt;0,AJ4:AJ34,""))</f>
        <v>33.061979999999998</v>
      </c>
      <c r="AK36" s="111">
        <f t="array" ref="AK36">AVERAGE(IF(AK4:AK34&lt;&gt;0,AK4:AK34,""))</f>
        <v>3.2468279999999998</v>
      </c>
      <c r="AL36" s="119">
        <f t="array" ref="AL36">AVERAGE(IF(AL4:AL34&lt;&gt;0,AL4:AL34,""))</f>
        <v>135000</v>
      </c>
      <c r="AM36" s="87">
        <f t="array" ref="AM36">AVERAGE(IF(AM4:AM34&lt;&gt;0,AM4:AM34,""))</f>
        <v>10.3185</v>
      </c>
      <c r="AN36" s="103">
        <f t="array" ref="AN36">AVERAGE(IF(AN4:AN34&lt;&gt;0,AN4:AN34,""))</f>
        <v>6.9342500000000005</v>
      </c>
      <c r="AO36" s="95">
        <f t="array" ref="AO36">AVERAGE(IF(AO4:AO34&lt;&gt;0,AO4:AO34,""))</f>
        <v>4.7558571428571428</v>
      </c>
      <c r="AP36" s="95">
        <f t="array" ref="AP36">AVERAGE(IF(AP4:AP34&lt;&gt;0,AP4:AP34,""))</f>
        <v>6.075251830939</v>
      </c>
      <c r="AQ36" s="95">
        <f t="array" ref="AQ36">AVERAGE(IF(AQ4:AQ34&lt;&gt;0,AQ4:AQ34,""))</f>
        <v>4.5799999999999965</v>
      </c>
      <c r="AR36" s="111">
        <f t="array" ref="AR36">AVERAGE(IF(AR4:AR34&lt;&gt;0,AR4:AR34,""))</f>
        <v>12.609672</v>
      </c>
      <c r="AS36" s="111">
        <f t="array" ref="AS36">AVERAGE(IF(AS4:AS34&lt;&gt;0,AS4:AS34,""))</f>
        <v>0.18190559999999997</v>
      </c>
      <c r="AT36" s="119">
        <f t="array" ref="AT36">AVERAGE(IF(AT4:AT34&lt;&gt;0,AT4:AT34,""))</f>
        <v>434.5</v>
      </c>
      <c r="AU36" s="87">
        <f t="array" ref="AU36">AVERAGE(IF(AU4:AU34&lt;&gt;0,AU4:AU34,""))</f>
        <v>2.5219344000000001</v>
      </c>
      <c r="AV36" s="95">
        <f t="array" ref="AV36">AVERAGE(IF(AV4:AV34&lt;&gt;0,AV4:AV34,""))</f>
        <v>10.087737600000001</v>
      </c>
      <c r="AW36" s="253">
        <f t="array" ref="AW36">AVERAGE(IF(AW4:AW34&lt;&gt;0,AW4:AW34,""))</f>
        <v>8.7358451612903246E-2</v>
      </c>
      <c r="AX36" s="87">
        <f t="array" ref="AX36">AVERAGE(IF(AX4:AX34&lt;&gt;0,AX4:AX34,""))</f>
        <v>8199.5000000000036</v>
      </c>
      <c r="AY36" s="95">
        <f t="array" ref="AY36">AVERAGE(IF(AY4:AY34&lt;&gt;0,AY4:AY34,""))</f>
        <v>6297.5</v>
      </c>
      <c r="AZ36" s="253">
        <f t="array" ref="AZ36">AVERAGE(IF(AZ4:AZ34&lt;&gt;0,AZ4:AZ34,""))</f>
        <v>76.853408415044726</v>
      </c>
      <c r="BA36" s="87">
        <f t="array" ref="BA36">AVERAGE(IF(BA4:BA34&lt;&gt;0,BA4:BA34,""))</f>
        <v>10.330000000000002</v>
      </c>
      <c r="BB36" s="103">
        <f t="array" ref="BB36">AVERAGE(IF(BB4:BB34&lt;&gt;0,BB4:BB34,""))</f>
        <v>7.4457499999999994</v>
      </c>
      <c r="BC36" s="95">
        <f t="array" ref="BC36">AVERAGE(IF(BC4:BC34&lt;&gt;0,BC4:BC34,""))</f>
        <v>210.28214285714287</v>
      </c>
      <c r="BD36" s="95">
        <f t="array" ref="BD36">AVERAGE(IF(BD4:BD34&lt;&gt;0,BD4:BD34,""))</f>
        <v>103.87833941495749</v>
      </c>
      <c r="BE36" s="95">
        <f t="array" ref="BE36">AVERAGE(IF(BE4:BE34&lt;&gt;0,BE4:BE34,""))</f>
        <v>202.66666666666663</v>
      </c>
      <c r="BF36" s="111">
        <f t="array" ref="BF36">AVERAGE(IF(BF4:BF34&lt;&gt;0,BF4:BF34,""))</f>
        <v>48.464700000000001</v>
      </c>
      <c r="BG36" s="111">
        <f t="array" ref="BG36">AVERAGE(IF(BG4:BG34&lt;&gt;0,BG4:BG34,""))</f>
        <v>4.7177880000000005</v>
      </c>
      <c r="BH36" s="119">
        <f t="array" ref="BH36">AVERAGE(IF(BH4:BH34&lt;&gt;0,BH4:BH34,""))</f>
        <v>192500</v>
      </c>
      <c r="BI36" s="87">
        <f t="array" ref="BI36">AVERAGE(IF(BI4:BI34&lt;&gt;0,BI4:BI34,""))</f>
        <v>10.632499999999997</v>
      </c>
      <c r="BJ36" s="103">
        <f t="array" ref="BJ36">AVERAGE(IF(BJ4:BJ34&lt;&gt;0,BJ4:BJ34,""))</f>
        <v>6.9459999999999997</v>
      </c>
      <c r="BK36" s="95">
        <f t="array" ref="BK36">AVERAGE(IF(BK4:BK34&lt;&gt;0,BK4:BK34,""))</f>
        <v>4.8862380952380953</v>
      </c>
      <c r="BL36" s="95">
        <f t="array" ref="BL36">AVERAGE(IF(BL4:BL34&lt;&gt;0,BL4:BL34,""))</f>
        <v>9.7651597458349997</v>
      </c>
      <c r="BM36" s="95">
        <f t="array" ref="BM36">AVERAGE(IF(BM4:BM34&lt;&gt;0,BM4:BM34,""))</f>
        <v>12.140000000000009</v>
      </c>
      <c r="BN36" s="111">
        <f t="array" ref="BN36">AVERAGE(IF(BN4:BN34&lt;&gt;0,BN4:BN34,""))</f>
        <v>9.3941279999999985</v>
      </c>
      <c r="BO36" s="111">
        <f t="array" ref="BO36">AVERAGE(IF(BO4:BO34&lt;&gt;0,BO4:BO34,""))</f>
        <v>0.35291519999999987</v>
      </c>
      <c r="BP36" s="119">
        <f t="array" ref="BP36">AVERAGE(IF(BP4:BP34&lt;&gt;0,BP4:BP34,""))</f>
        <v>548.5</v>
      </c>
      <c r="BQ36" s="87">
        <f t="array" ref="BQ36">AVERAGE(IF(BQ4:BQ34&lt;&gt;0,BQ4:BQ34,""))</f>
        <v>0.93941280000000016</v>
      </c>
      <c r="BR36" s="95">
        <f t="array" ref="BR36">AVERAGE(IF(BR4:BR34&lt;&gt;0,BR4:BR34,""))</f>
        <v>8.4547152000000008</v>
      </c>
      <c r="BS36" s="253">
        <f t="array" ref="BS36">AVERAGE(IF(BS4:BS34&lt;&gt;0,BS4:BS34,""))</f>
        <v>0.15768722580645156</v>
      </c>
      <c r="BT36" s="87">
        <f t="array" ref="BT36">AVERAGE(IF(BT4:BT34&lt;&gt;0,BT4:BT34,""))</f>
        <v>10014.999999999996</v>
      </c>
      <c r="BU36" s="95">
        <f t="array" ref="BU36">AVERAGE(IF(BU4:BU34&lt;&gt;0,BU4:BU34,""))</f>
        <v>7267.4999999999936</v>
      </c>
      <c r="BV36" s="253">
        <f t="array" ref="BV36">AVERAGE(IF(BV4:BV34&lt;&gt;0,BV4:BV34,""))</f>
        <v>73.061835603335012</v>
      </c>
      <c r="BW36" s="87">
        <f t="array" ref="BW36">AVERAGE(IF(BW4:BW34&lt;&gt;0,BW4:BW34,""))</f>
        <v>10.52</v>
      </c>
      <c r="BX36" s="103">
        <f t="array" ref="BX36">AVERAGE(IF(BX4:BX34&lt;&gt;0,BX4:BX34,""))</f>
        <v>6.9204999999999997</v>
      </c>
      <c r="BY36" s="95">
        <f t="array" ref="BY36">AVERAGE(IF(BY4:BY34&lt;&gt;0,BY4:BY34,""))</f>
        <v>4.0182857142857147</v>
      </c>
      <c r="BZ36" s="95">
        <f t="array" ref="BZ36">AVERAGE(IF(BZ4:BZ34&lt;&gt;0,BZ4:BZ34,""))</f>
        <v>6.8682228462617498</v>
      </c>
      <c r="CA36" s="95">
        <f t="array" ref="CA36">AVERAGE(IF(CA4:CA34&lt;&gt;0,CA4:CA34,""))</f>
        <v>6.3999999999999941</v>
      </c>
      <c r="CB36" s="111">
        <f t="array" ref="CB36">AVERAGE(IF(CB4:CB34&lt;&gt;0,CB4:CB34,""))</f>
        <v>11.68722</v>
      </c>
      <c r="CC36" s="111">
        <f t="array" ref="CC36">AVERAGE(IF(CC4:CC34&lt;&gt;0,CC4:CC34,""))</f>
        <v>0.23257680000000006</v>
      </c>
      <c r="CD36" s="119">
        <f t="array" ref="CD36">AVERAGE(IF(CD4:CD34&lt;&gt;0,CD4:CD34,""))</f>
        <v>428</v>
      </c>
      <c r="CE36" s="87">
        <f t="array" ref="CE36">AVERAGE(IF(CE4:CE34&lt;&gt;0,CE4:CE34,""))</f>
        <v>10.522500000000001</v>
      </c>
      <c r="CF36" s="103">
        <f t="array" ref="CF36">AVERAGE(IF(CF4:CF34&lt;&gt;0,CF4:CF34,""))</f>
        <v>6.864749999999999</v>
      </c>
      <c r="CG36" s="95">
        <f t="array" ref="CG36">AVERAGE(IF(CG4:CG34&lt;&gt;0,CG4:CG34,""))</f>
        <v>1.966285714285714</v>
      </c>
      <c r="CH36" s="95">
        <f t="array" ref="CH36">AVERAGE(IF(CH4:CH34&lt;&gt;0,CH4:CH34,""))</f>
        <v>5.6340820929372502</v>
      </c>
      <c r="CI36" s="95">
        <f t="array" ref="CI36">AVERAGE(IF(CI4:CI34&lt;&gt;0,CI4:CI34,""))</f>
        <v>4.2200000000000015</v>
      </c>
      <c r="CJ36" s="111">
        <f t="array" ref="CJ36">AVERAGE(IF(CJ4:CJ34&lt;&gt;0,CJ4:CJ34,""))</f>
        <v>11.085600000000001</v>
      </c>
      <c r="CK36" s="111">
        <f t="array" ref="CK36">AVERAGE(IF(CK4:CK34&lt;&gt;0,CK4:CK34,""))</f>
        <v>0.14755440000000003</v>
      </c>
      <c r="CL36" s="119">
        <f t="array" ref="CL36">AVERAGE(IF(CL4:CL34&lt;&gt;0,CL4:CL34,""))</f>
        <v>28.1</v>
      </c>
      <c r="CM36" s="87">
        <f t="array" ref="CM36">AVERAGE(IF(CM4:CM34&lt;&gt;0,CM4:CM34,""))</f>
        <v>2.21712</v>
      </c>
      <c r="CN36" s="95">
        <f t="array" ref="CN36">AVERAGE(IF(CN4:CN34&lt;&gt;0,CN4:CN34,""))</f>
        <v>8.8684799999999999</v>
      </c>
      <c r="CO36" s="253">
        <f t="array" ref="CO36">AVERAGE(IF(CO4:CO34&lt;&gt;0,CO4:CO34,""))</f>
        <v>8.5196387096774198E-2</v>
      </c>
      <c r="CP36" s="87">
        <f t="array" ref="CP36">AVERAGE(IF(CP4:CP34&lt;&gt;0,CP4:CP34,""))</f>
        <v>424.0000000000021</v>
      </c>
      <c r="CQ36" s="95">
        <f t="array" ref="CQ36">AVERAGE(IF(CQ4:CQ34&lt;&gt;0,CQ4:CQ34,""))</f>
        <v>324.99999999998647</v>
      </c>
      <c r="CR36" s="253">
        <f t="array" ref="CR36">AVERAGE(IF(CR4:CR34&lt;&gt;0,CR4:CR34,""))</f>
        <v>77.616860642014089</v>
      </c>
      <c r="CS36" s="87">
        <f t="array" ref="CS36">AVERAGE(IF(CS4:CS34&lt;&gt;0,CS4:CS34,""))</f>
        <v>10.466129032258063</v>
      </c>
      <c r="CT36" s="103">
        <f t="array" ref="CT36">AVERAGE(IF(CT4:CT34&lt;&gt;0,CT4:CT34,""))</f>
        <v>6.806129032258065</v>
      </c>
      <c r="CU36" s="95">
        <f t="array" ref="CU36">AVERAGE(IF(CU4:CU34&lt;&gt;0,CU4:CU34,""))</f>
        <v>1.2680645161290323</v>
      </c>
      <c r="CV36" s="95">
        <f t="array" ref="CV36">AVERAGE(IF(CV4:CV34&lt;&gt;0,CV4:CV34,""))</f>
        <v>6.2876833803899341</v>
      </c>
      <c r="CW36" s="95">
        <f t="array" ref="CW36">AVERAGE(IF(CW4:CW34&lt;&gt;0,CW4:CW34,""))</f>
        <v>3.335483870967745</v>
      </c>
      <c r="CX36" s="111">
        <f t="array" ref="CX36">AVERAGE(IF(CX4:CX34&lt;&gt;0,CX4:CX34,""))</f>
        <v>9.9196232258064541</v>
      </c>
      <c r="CY36" s="111">
        <f t="array" ref="CY36">AVERAGE(IF(CY4:CY34&lt;&gt;0,CY4:CY34,""))</f>
        <v>0.11583638709677418</v>
      </c>
      <c r="CZ36" s="119">
        <f t="array" ref="CZ36">AVERAGE(IF(CZ4:CZ34&lt;&gt;0,CZ4:CZ34,""))</f>
        <v>2.4838709677419355</v>
      </c>
      <c r="DA36" s="87">
        <f t="array" ref="DA36">AVERAGE(IF(DA4:DA34&lt;&gt;0,DA4:DA34,""))</f>
        <v>1.9839246451612909</v>
      </c>
      <c r="DB36" s="95">
        <f t="array" ref="DB36">AVERAGE(IF(DB4:DB34&lt;&gt;0,DB4:DB34,""))</f>
        <v>7.9356985806451634</v>
      </c>
      <c r="DC36" s="253">
        <f t="array" ref="DC36">AVERAGE(IF(DC4:DC34&lt;&gt;0,DC4:DC34,""))</f>
        <v>0.1058363870967742</v>
      </c>
      <c r="DD36" s="87">
        <f t="array" ref="DD36">AVERAGE(IF(DD4:DD34&lt;&gt;0,DD4:DD34,""))</f>
        <v>0.15940793223443223</v>
      </c>
      <c r="DE36" s="95">
        <f t="array" ref="DE36">AVERAGE(IF(DE4:DE34&lt;&gt;0,DE4:DE34,""))</f>
        <v>7.3781469817362E-2</v>
      </c>
      <c r="DF36" s="95">
        <f t="array" ref="DF36">AVERAGE(IF(DF4:DF34&lt;&gt;0,DF4:DF34,""))</f>
        <v>3.1673867069206803</v>
      </c>
      <c r="DG36" s="95">
        <f t="array" ref="DG36">AVERAGE(IF(DG4:DG34&lt;&gt;0,DG4:DG34,""))</f>
        <v>30.990056429094839</v>
      </c>
      <c r="DH36" s="95">
        <f t="array" ref="DH36">AVERAGE(IF(DH4:DH34&lt;&gt;0,DH4:DH34,""))</f>
        <v>13.84709995256395</v>
      </c>
      <c r="DI36" s="95">
        <f t="array" ref="DI36">AVERAGE(IF(DI4:DI34&lt;&gt;0,DI4:DI34,""))</f>
        <v>17.818538992817984</v>
      </c>
      <c r="DJ36" s="95">
        <f t="array" ref="DJ36">AVERAGE(IF(DJ4:DJ34&lt;&gt;0,DJ4:DJ34,""))</f>
        <v>73.589195065213787</v>
      </c>
      <c r="DK36" s="253" t="e">
        <f t="array" ref="DK36">AVERAGE(IF(DK4:DK34&lt;&gt;0,DK4:DK34,""))</f>
        <v>#DIV/0!</v>
      </c>
      <c r="DL36" s="48">
        <f t="array" ref="DL36">AVERAGE(IF(DL4:DL34&lt;&gt;0,DL4:DL34,""))</f>
        <v>10.432500000000001</v>
      </c>
      <c r="DM36" s="49">
        <f t="array" ref="DM36">AVERAGE(IF(DM4:DM34&lt;&gt;0,DM4:DM34,""))</f>
        <v>6.5452500000000002</v>
      </c>
      <c r="DN36" s="49">
        <f t="array" ref="DN36">AVERAGE(IF(DN4:DN34&lt;&gt;0,DN4:DN34,""))</f>
        <v>3.5049999999999999</v>
      </c>
      <c r="DO36" s="49">
        <f t="array" ref="DO36">AVERAGE(IF(DO4:DO34&lt;&gt;0,DO4:DO34,""))</f>
        <v>24.6</v>
      </c>
      <c r="DP36" s="49" t="e">
        <f t="array" ref="DP36">AVERAGE(IF(DP4:DP34&lt;&gt;0,DP4:DP34,""))</f>
        <v>#DIV/0!</v>
      </c>
      <c r="DQ36" s="49">
        <f t="array" ref="DQ36">AVERAGE(IF(DQ4:DQ34&lt;&gt;0,DQ4:DQ34,""))</f>
        <v>2288</v>
      </c>
      <c r="DR36" s="49">
        <f t="array" ref="DR36">AVERAGE(IF(DR4:DR34&lt;&gt;0,DR4:DR34,""))</f>
        <v>1945.0000000000002</v>
      </c>
      <c r="DS36" s="50">
        <f t="array" ref="DS36">AVERAGE(IF(DS4:DS34&lt;&gt;0,DS4:DS34,""))</f>
        <v>85.076635707502433</v>
      </c>
      <c r="DT36" s="48" t="e">
        <f t="array" ref="DT36">AVERAGE(IF(DT4:DT34&lt;&gt;0,DT4:DT34,""))</f>
        <v>#DIV/0!</v>
      </c>
      <c r="DU36" s="49" t="e">
        <f t="array" ref="DU36">AVERAGE(IF(DU4:DU34&lt;&gt;0,DU4:DU34,""))</f>
        <v>#DIV/0!</v>
      </c>
      <c r="DV36" s="49" t="e">
        <f t="array" ref="DV36">AVERAGE(IF(DV4:DV34&lt;&gt;0,DV4:DV34,""))</f>
        <v>#DIV/0!</v>
      </c>
      <c r="DW36" s="49" t="e">
        <f t="array" ref="DW36">AVERAGE(IF(DW4:DW34&lt;&gt;0,DW4:DW34,""))</f>
        <v>#DIV/0!</v>
      </c>
      <c r="DX36" s="49" t="e">
        <f t="array" ref="DX36">AVERAGE(IF(DX4:DX34&lt;&gt;0,DX4:DX34,""))</f>
        <v>#DIV/0!</v>
      </c>
      <c r="DY36" s="49" t="e">
        <f t="array" ref="DY36">AVERAGE(IF(DY4:DY34&lt;&gt;0,DY4:DY34,""))</f>
        <v>#DIV/0!</v>
      </c>
      <c r="DZ36" s="49" t="e">
        <f t="array" ref="DZ36">AVERAGE(IF(DZ4:DZ34&lt;&gt;0,DZ4:DZ34,""))</f>
        <v>#DIV/0!</v>
      </c>
      <c r="EA36" s="49" t="e">
        <f t="array" ref="EA36">AVERAGE(IF(EA4:EA34&lt;&gt;0,EA4:EA34,""))</f>
        <v>#DIV/0!</v>
      </c>
      <c r="EB36" s="49" t="e">
        <f t="array" ref="EB36">AVERAGE(IF(EB4:EB34&lt;&gt;0,EB4:EB34,""))</f>
        <v>#DIV/0!</v>
      </c>
      <c r="EC36" s="49" t="e">
        <f t="array" ref="EC36">AVERAGE(IF(EC4:EC34&lt;&gt;0,EC4:EC34,""))</f>
        <v>#DIV/0!</v>
      </c>
      <c r="ED36" s="49" t="e">
        <f t="array" ref="ED36">AVERAGE(IF(ED4:ED34&lt;&gt;0,ED4:ED34,""))</f>
        <v>#DIV/0!</v>
      </c>
      <c r="EE36" s="49" t="e">
        <f t="array" ref="EE36">AVERAGE(IF(EE4:EE34&lt;&gt;0,EE4:EE34,""))</f>
        <v>#DIV/0!</v>
      </c>
      <c r="EF36" s="49" t="e">
        <f t="array" ref="EF36">AVERAGE(IF(EF4:EF34&lt;&gt;0,EF4:EF34,""))</f>
        <v>#DIV/0!</v>
      </c>
      <c r="EG36" s="49" t="e">
        <f t="array" ref="EG36">AVERAGE(IF(EG4:EG34&lt;&gt;0,EG4:EG34,""))</f>
        <v>#DIV/0!</v>
      </c>
      <c r="EH36" s="49" t="e">
        <f t="array" ref="EH36">AVERAGE(IF(EH4:EH34&lt;&gt;0,EH4:EH34,""))</f>
        <v>#DIV/0!</v>
      </c>
      <c r="EI36" s="49" t="e">
        <f t="array" ref="EI36">AVERAGE(IF(EI4:EI34&lt;&gt;0,EI4:EI34,""))</f>
        <v>#DIV/0!</v>
      </c>
      <c r="EJ36" s="227">
        <f t="array" ref="EJ36">AVERAGE(IF(EJ4:EJ34&lt;&gt;0,EJ4:EJ34,""))</f>
        <v>0.13176910046897547</v>
      </c>
      <c r="EK36" s="227" t="e">
        <f t="array" ref="EK36">AVERAGE(IF(EK4:EK34&lt;&gt;0,EK4:EK34,""))</f>
        <v>#DIV/0!</v>
      </c>
      <c r="EL36" s="49" t="e">
        <f t="array" ref="EL36">AVERAGE(IF(EL4:EL34&lt;&gt;0,EL4:EL34,""))</f>
        <v>#DIV/0!</v>
      </c>
      <c r="EM36" s="49" t="e">
        <f t="array" ref="EM36">AVERAGE(IF(EM4:EM34&lt;&gt;0,EM4:EM34,""))</f>
        <v>#DIV/0!</v>
      </c>
      <c r="EN36" s="49">
        <f t="array" ref="EN36">AVERAGE(IF(EN4:EN34&lt;&gt;0,EN4:EN34,""))</f>
        <v>38.693451172189519</v>
      </c>
      <c r="EO36" s="49">
        <f t="array" ref="EO36">AVERAGE(IF(EO4:EO34&lt;&gt;0,EO4:EO34,""))</f>
        <v>27.968419866455985</v>
      </c>
      <c r="EP36" s="50"/>
      <c r="EQ36" s="48">
        <f t="array" ref="EQ36">AVERAGE(IF(EQ4:EQ34&lt;&gt;0,EQ4:EQ34,""))</f>
        <v>10.66</v>
      </c>
      <c r="ER36" s="49">
        <f t="array" ref="ER36">AVERAGE(IF(ER4:ER34&lt;&gt;0,ER4:ER34,""))</f>
        <v>6.4812499999999975</v>
      </c>
      <c r="ES36" s="49">
        <f t="array" ref="ES36">AVERAGE(IF(ES4:ES34&lt;&gt;0,ES4:ES34,""))</f>
        <v>3.1399999999999997</v>
      </c>
      <c r="ET36" s="49">
        <f t="array" ref="ET36">AVERAGE(IF(ET4:ET34&lt;&gt;0,ET4:ET34,""))</f>
        <v>21.2</v>
      </c>
      <c r="EU36" s="49" t="e">
        <f t="array" ref="EU36">AVERAGE(IF(EU4:EU34&lt;&gt;0,EU4:EU34,""))</f>
        <v>#DIV/0!</v>
      </c>
      <c r="EV36" s="49">
        <f t="array" ref="EV36">AVERAGE(IF(EV4:EV34&lt;&gt;0,EV4:EV34,""))</f>
        <v>2394</v>
      </c>
      <c r="EW36" s="49">
        <f t="array" ref="EW36">AVERAGE(IF(EW4:EW34&lt;&gt;0,EW4:EW34,""))</f>
        <v>2020.0000000000005</v>
      </c>
      <c r="EX36" s="50">
        <f t="array" ref="EX36">AVERAGE(IF(EX4:EX34&lt;&gt;0,EX4:EX34,""))</f>
        <v>87.645810042732819</v>
      </c>
      <c r="EY36" s="87">
        <f t="array" ref="EY36">AVERAGE(IF(EY4:EY34&lt;&gt;0,EY4:EY34,""))</f>
        <v>11.474999999999998</v>
      </c>
      <c r="EZ36" s="103">
        <f t="array" ref="EZ36">AVERAGE(IF(EZ4:EZ34&lt;&gt;0,EZ4:EZ34,""))</f>
        <v>7.04</v>
      </c>
      <c r="FA36" s="95">
        <f t="array" ref="FA36">AVERAGE(IF(FA4:FA34&lt;&gt;0,FA4:FA34,""))</f>
        <v>5961</v>
      </c>
      <c r="FB36" s="95">
        <f t="array" ref="FB36">AVERAGE(IF(FB4:FB34&lt;&gt;0,FB4:FB34,""))</f>
        <v>1861.43363848118</v>
      </c>
      <c r="FC36" s="95">
        <f t="array" ref="FC36">AVERAGE(IF(FC4:FC34&lt;&gt;0,FC4:FC34,""))</f>
        <v>5582.4999999999909</v>
      </c>
      <c r="FD36" s="111">
        <f t="array" ref="FD36">AVERAGE(IF(FD4:FD34&lt;&gt;0,FD4:FD34,""))</f>
        <v>463.70399999999995</v>
      </c>
      <c r="FE36" s="111">
        <f t="array" ref="FE36">AVERAGE(IF(FE4:FE34&lt;&gt;0,FE4:FE34,""))</f>
        <v>81.350400000000008</v>
      </c>
      <c r="FF36" s="119">
        <f t="array" ref="FF36">AVERAGE(IF(FF4:FF34&lt;&gt;0,FF4:FF34,""))</f>
        <v>322500</v>
      </c>
      <c r="FG36" s="87">
        <f t="array" ref="FG36">AVERAGE(IF(FG4:FG34&lt;&gt;0,FG4:FG34,""))</f>
        <v>11.450000000000001</v>
      </c>
      <c r="FH36" s="103">
        <f t="array" ref="FH36">AVERAGE(IF(FH4:FH34&lt;&gt;0,FH4:FH34,""))</f>
        <v>6.9362500000000002</v>
      </c>
      <c r="FI36" s="95">
        <f t="array" ref="FI36">AVERAGE(IF(FI4:FI34&lt;&gt;0,FI4:FI34,""))</f>
        <v>5379</v>
      </c>
      <c r="FJ36" s="95">
        <f t="array" ref="FJ36">AVERAGE(IF(FJ4:FJ34&lt;&gt;0,FJ4:FJ34,""))</f>
        <v>572.27074334834992</v>
      </c>
      <c r="FK36" s="95">
        <f t="array" ref="FK36">AVERAGE(IF(FK4:FK34&lt;&gt;0,FK4:FK34,""))</f>
        <v>4679.9999999999945</v>
      </c>
      <c r="FL36" s="111">
        <f t="array" ref="FL36">AVERAGE(IF(FL4:FL34&lt;&gt;0,FL4:FL34,""))</f>
        <v>417.07799999999997</v>
      </c>
      <c r="FM36" s="111">
        <f t="array" ref="FM36">AVERAGE(IF(FM4:FM34&lt;&gt;0,FM4:FM34,""))</f>
        <v>65.446799999999996</v>
      </c>
      <c r="FN36" s="119">
        <f t="array" ref="FN36">AVERAGE(IF(FN4:FN34&lt;&gt;0,FN4:FN34,""))</f>
        <v>287500</v>
      </c>
      <c r="FO36" s="87">
        <f t="array" ref="FO36">AVERAGE(IF(FO4:FO34&lt;&gt;0,FO4:FO34,""))</f>
        <v>11.362500000000001</v>
      </c>
      <c r="FP36" s="103">
        <f t="array" ref="FP36">AVERAGE(IF(FP4:FP34&lt;&gt;0,FP4:FP34,""))</f>
        <v>6.8087499999999999</v>
      </c>
      <c r="FQ36" s="95">
        <f t="array" ref="FQ36">AVERAGE(IF(FQ4:FQ34&lt;&gt;0,FQ4:FQ34,""))</f>
        <v>92.35</v>
      </c>
      <c r="FR36" s="95">
        <f t="array" ref="FR36">AVERAGE(IF(FR4:FR34&lt;&gt;0,FR4:FR34,""))</f>
        <v>116.84714393574001</v>
      </c>
      <c r="FS36" s="95">
        <f t="array" ref="FS36">AVERAGE(IF(FS4:FS34&lt;&gt;0,FS4:FS34,""))</f>
        <v>60.499999999999972</v>
      </c>
      <c r="FT36" s="111">
        <f t="array" ref="FT36">AVERAGE(IF(FT4:FT34&lt;&gt;0,FT4:FT34,""))</f>
        <v>84.743700000000004</v>
      </c>
      <c r="FU36" s="111">
        <f t="array" ref="FU36">AVERAGE(IF(FU4:FU34&lt;&gt;0,FU4:FU34,""))</f>
        <v>1.6026000000000002</v>
      </c>
      <c r="FV36" s="119">
        <f t="array" ref="FV36">AVERAGE(IF(FV4:FV34&lt;&gt;0,FV4:FV34,""))</f>
        <v>145000</v>
      </c>
      <c r="FW36" s="87">
        <f t="array" ref="FW36">AVERAGE(IF(FW4:FW34&lt;&gt;0,FW4:FW34,""))</f>
        <v>150.15</v>
      </c>
      <c r="FX36" s="95">
        <f t="array" ref="FX36">AVERAGE(IF(FX4:FX34&lt;&gt;0,FX4:FX34,""))</f>
        <v>134.336273510175</v>
      </c>
      <c r="FY36" s="95">
        <f t="array" ref="FY36">AVERAGE(IF(FY4:FY34&lt;&gt;0,FY4:FY34,""))</f>
        <v>280.00000000000006</v>
      </c>
      <c r="FZ36" s="111">
        <f t="array" ref="FZ36">AVERAGE(IF(FZ4:FZ34&lt;&gt;0,FZ4:FZ34,""))</f>
        <v>58.900500000000008</v>
      </c>
      <c r="GA36" s="290">
        <f t="array" ref="GA36">AVERAGE(IF(GA4:GA34&lt;&gt;0,GA4:GA34,""))</f>
        <v>15.5358</v>
      </c>
      <c r="GB36" s="183">
        <f t="array" ref="GB36">AVERAGE(IF(GB4:GB34&lt;&gt;0,GB4:GB34,""))</f>
        <v>9125.0000000000055</v>
      </c>
      <c r="GC36" s="48">
        <f t="array" ref="GC36">AVERAGE(IF(GC4:GC34&lt;&gt;0,GC4:GC34,""))</f>
        <v>7230.0000000000036</v>
      </c>
      <c r="GD36" s="49">
        <f t="array" ref="GD36">AVERAGE(IF(GD4:GD34&lt;&gt;0,GD4:GD34,""))</f>
        <v>79.406693934495053</v>
      </c>
      <c r="GE36" s="49">
        <f t="array" ref="GE36">AVERAGE(IF(GE4:GE34&lt;&gt;0,GE4:GE34,""))</f>
        <v>16102.499999999998</v>
      </c>
      <c r="GF36" s="49">
        <f t="array" ref="GF36">AVERAGE(IF(GF4:GF34&lt;&gt;0,GF4:GF34,""))</f>
        <v>12244.999999999996</v>
      </c>
      <c r="GG36" s="50">
        <f t="array" ref="GG36">AVERAGE(IF(GG4:GG34&lt;&gt;0,GG4:GG34,""))</f>
        <v>76.000922847254131</v>
      </c>
      <c r="GH36" s="87">
        <f t="array" ref="GH36">AVERAGE(IF(GH4:GH34&lt;&gt;0,GH4:GH34,""))</f>
        <v>140.47499999999999</v>
      </c>
      <c r="GI36" s="95">
        <f t="array" ref="GI36">AVERAGE(IF(GI4:GI34&lt;&gt;0,GI4:GI34,""))</f>
        <v>122.31688921494998</v>
      </c>
      <c r="GJ36" s="95">
        <f t="array" ref="GJ36">AVERAGE(IF(GJ4:GJ34&lt;&gt;0,GJ4:GJ34,""))</f>
        <v>212.5</v>
      </c>
      <c r="GK36" s="111">
        <f t="array" ref="GK36">AVERAGE(IF(GK4:GK34&lt;&gt;0,GK4:GK34,""))</f>
        <v>70.810500000000005</v>
      </c>
      <c r="GL36" s="266">
        <f t="array" ref="GL36">AVERAGE(IF(GL4:GL34&lt;&gt;0,GL4:GL34,""))</f>
        <v>17.092500000000001</v>
      </c>
      <c r="GM36" s="48">
        <f t="array" ref="GM36">AVERAGE(IF(GM4:GM34&lt;&gt;0,GM4:GM34,""))</f>
        <v>19430.000000000004</v>
      </c>
      <c r="GN36" s="49">
        <f t="array" ref="GN36">AVERAGE(IF(GN4:GN34&lt;&gt;0,GN4:GN34,""))</f>
        <v>13129.999999999998</v>
      </c>
      <c r="GO36" s="49">
        <f t="array" ref="GO36">AVERAGE(IF(GO4:GO34&lt;&gt;0,GO4:GO34,""))</f>
        <v>69.576151273214734</v>
      </c>
      <c r="GP36" s="50">
        <f t="array" ref="GP36">AVERAGE(IF(GP4:GP34&lt;&gt;0,GP4:GP34,""))</f>
        <v>80.680562362792486</v>
      </c>
      <c r="GQ36" s="87">
        <f t="array" ref="GQ36">AVERAGE(IF(GQ4:GQ34&lt;&gt;0,GQ4:GQ34,""))</f>
        <v>13</v>
      </c>
      <c r="GR36" s="103">
        <f t="array" ref="GR36">AVERAGE(IF(GR4:GR34&lt;&gt;0,GR4:GR34,""))</f>
        <v>6.92</v>
      </c>
      <c r="GS36" s="95" t="e">
        <f t="array" ref="GS36">AVERAGE(IF(GS4:GS34&lt;&gt;0,GS4:GS34,""))</f>
        <v>#DIV/0!</v>
      </c>
      <c r="GT36" s="95" t="e">
        <f t="array" ref="GT36">AVERAGE(IF(GT4:GT34&lt;&gt;0,GT4:GT34,""))</f>
        <v>#DIV/0!</v>
      </c>
      <c r="GU36" s="95" t="e">
        <f t="array" ref="GU36">AVERAGE(IF(GU4:GU34&lt;&gt;0,GU4:GU34,""))</f>
        <v>#DIV/0!</v>
      </c>
      <c r="GV36" s="111" t="e">
        <f t="array" ref="GV36">AVERAGE(IF(GV4:GV34&lt;&gt;0,GV4:GV34,""))</f>
        <v>#DIV/0!</v>
      </c>
      <c r="GW36" s="111" t="e">
        <f t="array" ref="GW36">AVERAGE(IF(GW4:GW34&lt;&gt;0,GW4:GW34,""))</f>
        <v>#DIV/0!</v>
      </c>
      <c r="GX36" s="119" t="e">
        <f t="array" ref="GX36">AVERAGE(IF(GX4:GX34&lt;&gt;0,GX4:GX34,""))</f>
        <v>#DIV/0!</v>
      </c>
      <c r="GY36" s="87">
        <f t="array" ref="GY36">AVERAGE(IF(GY4:GY34&lt;&gt;0,GY4:GY34,""))</f>
        <v>12.9</v>
      </c>
      <c r="GZ36" s="103">
        <f t="array" ref="GZ36">AVERAGE(IF(GZ4:GZ34&lt;&gt;0,GZ4:GZ34,""))</f>
        <v>6.78</v>
      </c>
      <c r="HA36" s="95" t="e">
        <f t="array" ref="HA36">AVERAGE(IF(HA4:HA34&lt;&gt;0,HA4:HA34,""))</f>
        <v>#DIV/0!</v>
      </c>
      <c r="HB36" s="95" t="e">
        <f t="array" ref="HB36">AVERAGE(IF(HB4:HB34&lt;&gt;0,HB4:HB34,""))</f>
        <v>#DIV/0!</v>
      </c>
      <c r="HC36" s="95" t="e">
        <f t="array" ref="HC36">AVERAGE(IF(HC4:HC34&lt;&gt;0,HC4:HC34,""))</f>
        <v>#DIV/0!</v>
      </c>
      <c r="HD36" s="111" t="e">
        <f t="array" ref="HD36">AVERAGE(IF(HD4:HD34&lt;&gt;0,HD4:HD34,""))</f>
        <v>#DIV/0!</v>
      </c>
      <c r="HE36" s="111" t="e">
        <f t="array" ref="HE36">AVERAGE(IF(HE4:HE34&lt;&gt;0,HE4:HE34,""))</f>
        <v>#DIV/0!</v>
      </c>
      <c r="HF36" s="119" t="e">
        <f t="array" ref="HF36">AVERAGE(IF(HF4:HF34&lt;&gt;0,HF4:HF34,""))</f>
        <v>#DIV/0!</v>
      </c>
      <c r="HG36" s="87" t="e">
        <f t="array" ref="HG36">AVERAGE(IF(HG4:HG34&lt;&gt;0,HG4:HG34,""))</f>
        <v>#DIV/0!</v>
      </c>
      <c r="HH36" s="103" t="e">
        <f t="array" ref="HH36">AVERAGE(IF(HH4:HH34&lt;&gt;0,HH4:HH34,""))</f>
        <v>#DIV/0!</v>
      </c>
      <c r="HI36" s="95" t="e">
        <f t="array" ref="HI36">AVERAGE(IF(HI4:HI34&lt;&gt;0,HI4:HI34,""))</f>
        <v>#DIV/0!</v>
      </c>
      <c r="HJ36" s="95" t="e">
        <f t="array" ref="HJ36">AVERAGE(IF(HJ4:HJ34&lt;&gt;0,HJ4:HJ34,""))</f>
        <v>#DIV/0!</v>
      </c>
      <c r="HK36" s="95" t="e">
        <f t="array" ref="HK36">AVERAGE(IF(HK4:HK34&lt;&gt;0,HK4:HK34,""))</f>
        <v>#DIV/0!</v>
      </c>
      <c r="HL36" s="111" t="e">
        <f t="array" ref="HL36">AVERAGE(IF(HL4:HL34&lt;&gt;0,HL4:HL34,""))</f>
        <v>#DIV/0!</v>
      </c>
      <c r="HM36" s="111" t="e">
        <f t="array" ref="HM36">AVERAGE(IF(HM4:HM34&lt;&gt;0,HM4:HM34,""))</f>
        <v>#DIV/0!</v>
      </c>
      <c r="HN36" s="119" t="e">
        <f t="array" ref="HN36">AVERAGE(IF(HN4:HN34&lt;&gt;0,HN4:HN34,""))</f>
        <v>#DIV/0!</v>
      </c>
      <c r="HO36" s="87">
        <f t="array" ref="HO36">AVERAGE(IF(HO4:HO34&lt;&gt;0,HO4:HO34,""))</f>
        <v>12.9</v>
      </c>
      <c r="HP36" s="103">
        <f t="array" ref="HP36">AVERAGE(IF(HP4:HP34&lt;&gt;0,HP4:HP34,""))</f>
        <v>6.71</v>
      </c>
      <c r="HQ36" s="95" t="e">
        <f t="array" ref="HQ36">AVERAGE(IF(HQ4:HQ34&lt;&gt;0,HQ4:HQ34,""))</f>
        <v>#DIV/0!</v>
      </c>
      <c r="HR36" s="95" t="e">
        <f t="array" ref="HR36">AVERAGE(IF(HR4:HR34&lt;&gt;0,HR4:HR34,""))</f>
        <v>#DIV/0!</v>
      </c>
      <c r="HS36" s="95" t="e">
        <f t="array" ref="HS36">AVERAGE(IF(HS4:HS34&lt;&gt;0,HS4:HS34,""))</f>
        <v>#DIV/0!</v>
      </c>
      <c r="HT36" s="111" t="e">
        <f t="array" ref="HT36">AVERAGE(IF(HT4:HT34&lt;&gt;0,HT4:HT34,""))</f>
        <v>#DIV/0!</v>
      </c>
      <c r="HU36" s="111" t="e">
        <f t="array" ref="HU36">AVERAGE(IF(HU4:HU34&lt;&gt;0,HU4:HU34,""))</f>
        <v>#DIV/0!</v>
      </c>
      <c r="HV36" s="119" t="e">
        <f t="array" ref="HV36">AVERAGE(IF(HV4:HV34&lt;&gt;0,HV4:HV34,""))</f>
        <v>#DIV/0!</v>
      </c>
      <c r="HW36" s="87" t="e">
        <f t="array" ref="HW36">AVERAGE(IF(HW4:HW34&lt;&gt;0,HW4:HW34,""))</f>
        <v>#DIV/0!</v>
      </c>
      <c r="HX36" s="103" t="e">
        <f t="array" ref="HX36">AVERAGE(IF(HX4:HX34&lt;&gt;0,HX4:HX34,""))</f>
        <v>#DIV/0!</v>
      </c>
      <c r="HY36" s="95" t="e">
        <f t="array" ref="HY36">AVERAGE(IF(HY4:HY34&lt;&gt;0,HY4:HY34,""))</f>
        <v>#DIV/0!</v>
      </c>
      <c r="HZ36" s="95" t="e">
        <f t="array" ref="HZ36">AVERAGE(IF(HZ4:HZ34&lt;&gt;0,HZ4:HZ34,""))</f>
        <v>#DIV/0!</v>
      </c>
      <c r="IA36" s="95" t="e">
        <f t="array" ref="IA36">AVERAGE(IF(IA4:IA34&lt;&gt;0,IA4:IA34,""))</f>
        <v>#DIV/0!</v>
      </c>
      <c r="IB36" s="111" t="e">
        <f t="array" ref="IB36">AVERAGE(IF(IB4:IB34&lt;&gt;0,IB4:IB34,""))</f>
        <v>#DIV/0!</v>
      </c>
      <c r="IC36" s="111" t="e">
        <f t="array" ref="IC36">AVERAGE(IF(IC4:IC34&lt;&gt;0,IC4:IC34,""))</f>
        <v>#DIV/0!</v>
      </c>
      <c r="ID36" s="119" t="e">
        <f t="array" ref="ID36">AVERAGE(IF(ID4:ID34&lt;&gt;0,ID4:ID34,""))</f>
        <v>#DIV/0!</v>
      </c>
      <c r="IE36" s="87">
        <f t="array" ref="IE36">AVERAGE(IF(IE4:IE34&lt;&gt;0,IE4:IE34,""))</f>
        <v>13.2</v>
      </c>
      <c r="IF36" s="103">
        <f t="array" ref="IF36">AVERAGE(IF(IF4:IF34&lt;&gt;0,IF4:IF34,""))</f>
        <v>6.68</v>
      </c>
      <c r="IG36" s="95" t="e">
        <f t="array" ref="IG36">AVERAGE(IF(IG4:IG34&lt;&gt;0,IG4:IG34,""))</f>
        <v>#DIV/0!</v>
      </c>
      <c r="IH36" s="95" t="e">
        <f t="array" ref="IH36">AVERAGE(IF(IH4:IH34&lt;&gt;0,IH4:IH34,""))</f>
        <v>#DIV/0!</v>
      </c>
      <c r="II36" s="95" t="e">
        <f t="array" ref="II36">AVERAGE(IF(II4:II34&lt;&gt;0,II4:II34,""))</f>
        <v>#DIV/0!</v>
      </c>
      <c r="IJ36" s="111" t="e">
        <f t="array" ref="IJ36">AVERAGE(IF(IJ4:IJ34&lt;&gt;0,IJ4:IJ34,""))</f>
        <v>#DIV/0!</v>
      </c>
      <c r="IK36" s="111" t="e">
        <f t="array" ref="IK36">AVERAGE(IF(IK4:IK34&lt;&gt;0,IK4:IK34,""))</f>
        <v>#DIV/0!</v>
      </c>
      <c r="IL36" s="119" t="e">
        <f t="array" ref="IL36">AVERAGE(IF(IL4:IL34&lt;&gt;0,IL4:IL34,""))</f>
        <v>#DIV/0!</v>
      </c>
      <c r="IM36" s="87">
        <f t="array" ref="IM36">AVERAGE(IF(IM4:IM34&lt;&gt;0,IM4:IM34,""))</f>
        <v>12.8</v>
      </c>
      <c r="IN36" s="103">
        <f t="array" ref="IN36">AVERAGE(IF(IN4:IN34&lt;&gt;0,IN4:IN34,""))</f>
        <v>6.65</v>
      </c>
      <c r="IO36" s="95" t="e">
        <f t="array" ref="IO36">AVERAGE(IF(IO4:IO34&lt;&gt;0,IO4:IO34,""))</f>
        <v>#DIV/0!</v>
      </c>
      <c r="IP36" s="95" t="e">
        <f t="array" ref="IP36">AVERAGE(IF(IP4:IP34&lt;&gt;0,IP4:IP34,""))</f>
        <v>#DIV/0!</v>
      </c>
      <c r="IQ36" s="95" t="e">
        <f t="array" ref="IQ36">AVERAGE(IF(IQ4:IQ34&lt;&gt;0,IQ4:IQ34,""))</f>
        <v>#DIV/0!</v>
      </c>
      <c r="IR36" s="111" t="e">
        <f t="array" ref="IR36">AVERAGE(IF(IR4:IR34&lt;&gt;0,IR4:IR34,""))</f>
        <v>#DIV/0!</v>
      </c>
      <c r="IS36" s="111" t="e">
        <f t="array" ref="IS36">AVERAGE(IF(IS4:IS34&lt;&gt;0,IS4:IS34,""))</f>
        <v>#DIV/0!</v>
      </c>
      <c r="IT36" s="119" t="e">
        <f t="array" ref="IT36">AVERAGE(IF(IT4:IT34&lt;&gt;0,IT4:IT34,""))</f>
        <v>#DIV/0!</v>
      </c>
      <c r="IU36" s="87">
        <f t="array" ref="IU36">AVERAGE(IF(IU4:IU34&lt;&gt;0,IU4:IU34,""))</f>
        <v>13.2</v>
      </c>
      <c r="IV36" s="103">
        <f t="array" ref="IV36">AVERAGE(IF(IV4:IV34&lt;&gt;0,IV4:IV34,""))</f>
        <v>6.72</v>
      </c>
      <c r="IW36" s="95" t="e">
        <f t="array" ref="IW36">AVERAGE(IF(IW4:IW34&lt;&gt;0,IW4:IW34,""))</f>
        <v>#DIV/0!</v>
      </c>
      <c r="IX36" s="95" t="e">
        <f t="array" ref="IX36">AVERAGE(IF(IX4:IX34&lt;&gt;0,IX4:IX34,""))</f>
        <v>#DIV/0!</v>
      </c>
      <c r="IY36" s="95" t="e">
        <f t="array" ref="IY36">AVERAGE(IF(IY4:IY34&lt;&gt;0,IY4:IY34,""))</f>
        <v>#DIV/0!</v>
      </c>
      <c r="IZ36" s="111" t="e">
        <f t="array" ref="IZ36">AVERAGE(IF(IZ4:IZ34&lt;&gt;0,IZ4:IZ34,""))</f>
        <v>#DIV/0!</v>
      </c>
      <c r="JA36" s="111" t="e">
        <f t="array" ref="JA36">AVERAGE(IF(JA4:JA34&lt;&gt;0,JA4:JA34,""))</f>
        <v>#DIV/0!</v>
      </c>
      <c r="JB36" s="119" t="e">
        <f t="array" ref="JB36">AVERAGE(IF(JB4:JB34&lt;&gt;0,JB4:JB34,""))</f>
        <v>#DIV/0!</v>
      </c>
      <c r="JC36" s="87">
        <f t="array" ref="JC36">AVERAGE(IF(JC4:JC34&lt;&gt;0,JC4:JC34,""))</f>
        <v>13.2</v>
      </c>
      <c r="JD36" s="103">
        <f t="array" ref="JD36">AVERAGE(IF(JD4:JD34&lt;&gt;0,JD4:JD34,""))</f>
        <v>6.72</v>
      </c>
      <c r="JE36" s="95" t="e">
        <f t="array" ref="JE36">AVERAGE(IF(JE4:JE34&lt;&gt;0,JE4:JE34,""))</f>
        <v>#DIV/0!</v>
      </c>
      <c r="JF36" s="95" t="e">
        <f t="array" ref="JF36">AVERAGE(IF(JF4:JF34&lt;&gt;0,JF4:JF34,""))</f>
        <v>#DIV/0!</v>
      </c>
      <c r="JG36" s="95" t="e">
        <f t="array" ref="JG36">AVERAGE(IF(JG4:JG34&lt;&gt;0,JG4:JG34,""))</f>
        <v>#DIV/0!</v>
      </c>
      <c r="JH36" s="111" t="e">
        <f t="array" ref="JH36">AVERAGE(IF(JH4:JH34&lt;&gt;0,JH4:JH34,""))</f>
        <v>#DIV/0!</v>
      </c>
      <c r="JI36" s="111" t="e">
        <f t="array" ref="JI36">AVERAGE(IF(JI4:JI34&lt;&gt;0,JI4:JI34,""))</f>
        <v>#DIV/0!</v>
      </c>
      <c r="JJ36" s="119" t="e">
        <f t="array" ref="JJ36">AVERAGE(IF(JJ4:JJ34&lt;&gt;0,JJ4:JJ34,""))</f>
        <v>#DIV/0!</v>
      </c>
    </row>
    <row r="37" spans="1:335" s="58" customFormat="1" ht="18.75" customHeight="1">
      <c r="A37" s="72" t="s">
        <v>132</v>
      </c>
      <c r="B37" s="196"/>
      <c r="C37" s="559"/>
      <c r="D37" s="197"/>
      <c r="E37" s="249"/>
      <c r="F37" s="88">
        <f t="shared" ref="F37:AK37" si="510">MAX(F4:F34)</f>
        <v>12.7</v>
      </c>
      <c r="G37" s="104">
        <f t="shared" si="510"/>
        <v>7.5950000000000006</v>
      </c>
      <c r="H37" s="96">
        <f t="shared" si="510"/>
        <v>285.375</v>
      </c>
      <c r="I37" s="96">
        <f t="shared" si="510"/>
        <v>270.46723508126399</v>
      </c>
      <c r="J37" s="96">
        <f t="shared" si="510"/>
        <v>309.99999999999989</v>
      </c>
      <c r="K37" s="112">
        <f t="shared" si="510"/>
        <v>71.162400000000005</v>
      </c>
      <c r="L37" s="112">
        <f t="shared" si="510"/>
        <v>6.4761600000000001</v>
      </c>
      <c r="M37" s="179">
        <f t="shared" si="510"/>
        <v>230000</v>
      </c>
      <c r="N37" s="274">
        <f t="shared" si="510"/>
        <v>49.813679999999998</v>
      </c>
      <c r="O37" s="88">
        <f t="shared" si="510"/>
        <v>3.5581200000000006</v>
      </c>
      <c r="P37" s="254">
        <f t="shared" si="510"/>
        <v>5.9761600000000001</v>
      </c>
      <c r="Q37" s="88">
        <f t="shared" si="510"/>
        <v>12.8</v>
      </c>
      <c r="R37" s="104">
        <f t="shared" si="510"/>
        <v>7.45</v>
      </c>
      <c r="S37" s="96">
        <f t="shared" si="510"/>
        <v>238.875</v>
      </c>
      <c r="T37" s="96">
        <f t="shared" si="510"/>
        <v>189.40344124344</v>
      </c>
      <c r="U37" s="96">
        <f t="shared" si="510"/>
        <v>186.66666666666649</v>
      </c>
      <c r="V37" s="112">
        <f t="shared" si="510"/>
        <v>53.079600000000006</v>
      </c>
      <c r="W37" s="112">
        <f t="shared" si="510"/>
        <v>4.9624800000000002</v>
      </c>
      <c r="X37" s="120">
        <f t="shared" si="510"/>
        <v>210000</v>
      </c>
      <c r="Y37" s="88">
        <f t="shared" si="510"/>
        <v>22149.999999999982</v>
      </c>
      <c r="Z37" s="96">
        <f t="shared" si="510"/>
        <v>15419.999999999989</v>
      </c>
      <c r="AA37" s="254">
        <f t="shared" si="510"/>
        <v>74.05684754521954</v>
      </c>
      <c r="AB37" s="88">
        <f t="shared" si="510"/>
        <v>19870.000000000011</v>
      </c>
      <c r="AC37" s="96">
        <f t="shared" si="510"/>
        <v>14610.000000000013</v>
      </c>
      <c r="AD37" s="254">
        <f t="shared" si="510"/>
        <v>75.856697819314661</v>
      </c>
      <c r="AE37" s="88">
        <f t="shared" si="510"/>
        <v>12.8</v>
      </c>
      <c r="AF37" s="104">
        <f t="shared" si="510"/>
        <v>7.4350000000000005</v>
      </c>
      <c r="AG37" s="96">
        <f t="shared" si="510"/>
        <v>114.80000000000001</v>
      </c>
      <c r="AH37" s="96">
        <f t="shared" si="510"/>
        <v>63.920069537107999</v>
      </c>
      <c r="AI37" s="96">
        <f t="shared" si="510"/>
        <v>142.00000000000017</v>
      </c>
      <c r="AJ37" s="112">
        <f t="shared" si="510"/>
        <v>48.224400000000003</v>
      </c>
      <c r="AK37" s="112">
        <f t="shared" si="510"/>
        <v>4.2062399999999993</v>
      </c>
      <c r="AL37" s="120">
        <f t="shared" ref="AL37:BQ37" si="511">MAX(AL4:AL34)</f>
        <v>170000</v>
      </c>
      <c r="AM37" s="88">
        <f t="shared" si="511"/>
        <v>12.7</v>
      </c>
      <c r="AN37" s="104">
        <f t="shared" si="511"/>
        <v>6.9749999999999996</v>
      </c>
      <c r="AO37" s="96">
        <f t="shared" si="511"/>
        <v>7.6499999999999995</v>
      </c>
      <c r="AP37" s="96">
        <f t="shared" si="511"/>
        <v>8.8022517055939993</v>
      </c>
      <c r="AQ37" s="96">
        <f t="shared" si="511"/>
        <v>6.3999999999999773</v>
      </c>
      <c r="AR37" s="112">
        <f t="shared" si="511"/>
        <v>14.514240000000001</v>
      </c>
      <c r="AS37" s="112">
        <f t="shared" si="511"/>
        <v>0.28056000000000003</v>
      </c>
      <c r="AT37" s="120">
        <f t="shared" si="511"/>
        <v>510</v>
      </c>
      <c r="AU37" s="88">
        <f t="shared" si="511"/>
        <v>2.9028480000000005</v>
      </c>
      <c r="AV37" s="96">
        <f t="shared" si="511"/>
        <v>11.611392000000002</v>
      </c>
      <c r="AW37" s="254">
        <f t="shared" si="511"/>
        <v>0.25056</v>
      </c>
      <c r="AX37" s="88">
        <f t="shared" si="511"/>
        <v>9038.0000000000127</v>
      </c>
      <c r="AY37" s="96">
        <f t="shared" si="511"/>
        <v>6930.0000000000146</v>
      </c>
      <c r="AZ37" s="254">
        <f t="shared" si="511"/>
        <v>78.581560283688106</v>
      </c>
      <c r="BA37" s="88">
        <f t="shared" si="511"/>
        <v>12.8</v>
      </c>
      <c r="BB37" s="104">
        <f t="shared" si="511"/>
        <v>7.5350000000000001</v>
      </c>
      <c r="BC37" s="96">
        <f t="shared" si="511"/>
        <v>283.12499999999994</v>
      </c>
      <c r="BD37" s="96">
        <f t="shared" si="511"/>
        <v>156.0097209704</v>
      </c>
      <c r="BE37" s="96">
        <f t="shared" si="511"/>
        <v>246.66666666666686</v>
      </c>
      <c r="BF37" s="112">
        <f t="shared" si="511"/>
        <v>58.742400000000004</v>
      </c>
      <c r="BG37" s="112">
        <f t="shared" si="511"/>
        <v>6.0141600000000004</v>
      </c>
      <c r="BH37" s="120">
        <f t="shared" si="511"/>
        <v>220000</v>
      </c>
      <c r="BI37" s="88">
        <f t="shared" si="511"/>
        <v>13</v>
      </c>
      <c r="BJ37" s="104">
        <f t="shared" si="511"/>
        <v>6.98</v>
      </c>
      <c r="BK37" s="96">
        <f t="shared" si="511"/>
        <v>8.8049999999999997</v>
      </c>
      <c r="BL37" s="96">
        <f t="shared" si="511"/>
        <v>14.262120935552</v>
      </c>
      <c r="BM37" s="96">
        <f t="shared" si="511"/>
        <v>25.599999999999966</v>
      </c>
      <c r="BN37" s="112">
        <f t="shared" si="511"/>
        <v>13.262879999999999</v>
      </c>
      <c r="BO37" s="112">
        <f t="shared" si="511"/>
        <v>0.53779200000000005</v>
      </c>
      <c r="BP37" s="120">
        <f t="shared" si="511"/>
        <v>750</v>
      </c>
      <c r="BQ37" s="88">
        <f t="shared" si="511"/>
        <v>1.3262879999999999</v>
      </c>
      <c r="BR37" s="96">
        <f t="shared" ref="BR37:CW37" si="512">MAX(BR4:BR34)</f>
        <v>11.936591999999999</v>
      </c>
      <c r="BS37" s="254">
        <f t="shared" si="512"/>
        <v>0.46779200000000004</v>
      </c>
      <c r="BT37" s="88">
        <f t="shared" si="512"/>
        <v>11100.000000000022</v>
      </c>
      <c r="BU37" s="96">
        <f t="shared" si="512"/>
        <v>7450</v>
      </c>
      <c r="BV37" s="254">
        <f t="shared" si="512"/>
        <v>80.045351473923006</v>
      </c>
      <c r="BW37" s="88">
        <f t="shared" si="512"/>
        <v>12.9</v>
      </c>
      <c r="BX37" s="104">
        <f t="shared" si="512"/>
        <v>6.9700000000000006</v>
      </c>
      <c r="BY37" s="96">
        <f t="shared" si="512"/>
        <v>8.52</v>
      </c>
      <c r="BZ37" s="96">
        <f t="shared" si="512"/>
        <v>10.702079093234</v>
      </c>
      <c r="CA37" s="96">
        <f t="shared" si="512"/>
        <v>9.2000000000000455</v>
      </c>
      <c r="CB37" s="112">
        <f t="shared" si="512"/>
        <v>13.646879999999999</v>
      </c>
      <c r="CC37" s="112">
        <f t="shared" si="512"/>
        <v>0.36062399999999994</v>
      </c>
      <c r="CD37" s="120">
        <f t="shared" si="512"/>
        <v>610</v>
      </c>
      <c r="CE37" s="88">
        <f t="shared" si="512"/>
        <v>12.9</v>
      </c>
      <c r="CF37" s="104">
        <f t="shared" si="512"/>
        <v>6.95</v>
      </c>
      <c r="CG37" s="96">
        <f t="shared" si="512"/>
        <v>4.42</v>
      </c>
      <c r="CH37" s="96">
        <f t="shared" si="512"/>
        <v>8.1668984190879996</v>
      </c>
      <c r="CI37" s="96">
        <f t="shared" si="512"/>
        <v>7.1999999999999895</v>
      </c>
      <c r="CJ37" s="112">
        <f t="shared" si="512"/>
        <v>12.995760000000001</v>
      </c>
      <c r="CK37" s="112">
        <f t="shared" si="512"/>
        <v>0.22540799999999997</v>
      </c>
      <c r="CL37" s="120">
        <f t="shared" si="512"/>
        <v>40</v>
      </c>
      <c r="CM37" s="88">
        <f t="shared" si="512"/>
        <v>2.5991520000000001</v>
      </c>
      <c r="CN37" s="96">
        <f t="shared" si="512"/>
        <v>10.396608000000001</v>
      </c>
      <c r="CO37" s="254">
        <f t="shared" si="512"/>
        <v>0.21540799999999996</v>
      </c>
      <c r="CP37" s="88">
        <f t="shared" si="512"/>
        <v>629.99999999999727</v>
      </c>
      <c r="CQ37" s="96">
        <f t="shared" si="512"/>
        <v>499.99999999998931</v>
      </c>
      <c r="CR37" s="254">
        <f t="shared" si="512"/>
        <v>79.999999999982236</v>
      </c>
      <c r="CS37" s="88">
        <f t="shared" si="512"/>
        <v>13.2</v>
      </c>
      <c r="CT37" s="104">
        <f t="shared" si="512"/>
        <v>6.9250000000000007</v>
      </c>
      <c r="CU37" s="96">
        <f t="shared" si="512"/>
        <v>2.6099999999999994</v>
      </c>
      <c r="CV37" s="96">
        <f t="shared" si="512"/>
        <v>11.941388213931999</v>
      </c>
      <c r="CW37" s="96">
        <f t="shared" si="512"/>
        <v>5.4000000000000057</v>
      </c>
      <c r="CX37" s="112">
        <f t="shared" ref="CX37:EC37" si="513">MAX(CX4:CX34)</f>
        <v>12.90624</v>
      </c>
      <c r="CY37" s="112">
        <f t="shared" si="513"/>
        <v>0.16800000000000001</v>
      </c>
      <c r="CZ37" s="120">
        <f t="shared" si="513"/>
        <v>6.5</v>
      </c>
      <c r="DA37" s="88">
        <f t="shared" si="513"/>
        <v>2.5812480000000004</v>
      </c>
      <c r="DB37" s="96">
        <f t="shared" si="513"/>
        <v>10.324992000000002</v>
      </c>
      <c r="DC37" s="254">
        <f t="shared" si="513"/>
        <v>0.158</v>
      </c>
      <c r="DD37" s="88">
        <f t="shared" si="513"/>
        <v>0.21913553846153849</v>
      </c>
      <c r="DE37" s="96">
        <f t="shared" si="513"/>
        <v>9.5692374874034328E-2</v>
      </c>
      <c r="DF37" s="96">
        <f t="shared" si="513"/>
        <v>5.5973198235005714</v>
      </c>
      <c r="DG37" s="96">
        <f t="shared" si="513"/>
        <v>41.79773971804731</v>
      </c>
      <c r="DH37" s="96">
        <f t="shared" si="513"/>
        <v>17.312494219920467</v>
      </c>
      <c r="DI37" s="96">
        <f t="shared" si="513"/>
        <v>19.170506912442406</v>
      </c>
      <c r="DJ37" s="96">
        <f t="shared" si="513"/>
        <v>92.208452788310368</v>
      </c>
      <c r="DK37" s="254">
        <f t="shared" si="513"/>
        <v>0</v>
      </c>
      <c r="DL37" s="54">
        <f t="shared" si="513"/>
        <v>12.8</v>
      </c>
      <c r="DM37" s="55">
        <f t="shared" si="513"/>
        <v>6.66</v>
      </c>
      <c r="DN37" s="55">
        <f t="shared" si="513"/>
        <v>3.9</v>
      </c>
      <c r="DO37" s="55">
        <f t="shared" si="513"/>
        <v>31</v>
      </c>
      <c r="DP37" s="55" t="e">
        <f t="shared" si="513"/>
        <v>#DIV/0!</v>
      </c>
      <c r="DQ37" s="55">
        <f t="shared" si="513"/>
        <v>2420.0000000000005</v>
      </c>
      <c r="DR37" s="55">
        <f t="shared" si="513"/>
        <v>2189.9999999999991</v>
      </c>
      <c r="DS37" s="56">
        <f t="shared" si="513"/>
        <v>92.016806722689054</v>
      </c>
      <c r="DT37" s="54">
        <f t="shared" si="513"/>
        <v>0</v>
      </c>
      <c r="DU37" s="55">
        <f t="shared" si="513"/>
        <v>0</v>
      </c>
      <c r="DV37" s="55">
        <f t="shared" si="513"/>
        <v>0</v>
      </c>
      <c r="DW37" s="55">
        <f t="shared" si="513"/>
        <v>0</v>
      </c>
      <c r="DX37" s="55" t="e">
        <f t="shared" si="513"/>
        <v>#DIV/0!</v>
      </c>
      <c r="DY37" s="55">
        <f t="shared" si="513"/>
        <v>0</v>
      </c>
      <c r="DZ37" s="55">
        <f t="shared" si="513"/>
        <v>0</v>
      </c>
      <c r="EA37" s="55">
        <f t="shared" si="513"/>
        <v>0</v>
      </c>
      <c r="EB37" s="55">
        <f t="shared" si="513"/>
        <v>0</v>
      </c>
      <c r="EC37" s="55">
        <f t="shared" si="513"/>
        <v>0</v>
      </c>
      <c r="ED37" s="55">
        <f t="shared" ref="ED37:EO37" si="514">MAX(ED4:ED34)</f>
        <v>0</v>
      </c>
      <c r="EE37" s="55">
        <f t="shared" si="514"/>
        <v>0</v>
      </c>
      <c r="EF37" s="55" t="e">
        <f t="shared" si="514"/>
        <v>#DIV/0!</v>
      </c>
      <c r="EG37" s="55">
        <f t="shared" si="514"/>
        <v>0</v>
      </c>
      <c r="EH37" s="55">
        <f t="shared" si="514"/>
        <v>0</v>
      </c>
      <c r="EI37" s="55">
        <f t="shared" si="514"/>
        <v>0</v>
      </c>
      <c r="EJ37" s="228">
        <f t="shared" si="514"/>
        <v>0.19823039772727266</v>
      </c>
      <c r="EK37" s="228" t="e">
        <f t="shared" si="514"/>
        <v>#DIV/0!</v>
      </c>
      <c r="EL37" s="55" t="e">
        <f t="shared" si="514"/>
        <v>#DIV/0!</v>
      </c>
      <c r="EM37" s="55" t="e">
        <f t="shared" si="514"/>
        <v>#DIV/0!</v>
      </c>
      <c r="EN37" s="55">
        <f t="shared" si="514"/>
        <v>46.574536900911497</v>
      </c>
      <c r="EO37" s="55">
        <f t="shared" si="514"/>
        <v>44.559029689953228</v>
      </c>
      <c r="EP37" s="56"/>
      <c r="EQ37" s="54">
        <f t="shared" ref="EQ37:FV37" si="515">MAX(EQ4:EQ34)</f>
        <v>13.2</v>
      </c>
      <c r="ER37" s="55">
        <f t="shared" si="515"/>
        <v>6.72</v>
      </c>
      <c r="ES37" s="55">
        <f t="shared" si="515"/>
        <v>3.3499999999999996</v>
      </c>
      <c r="ET37" s="55">
        <f t="shared" si="515"/>
        <v>25</v>
      </c>
      <c r="EU37" s="55" t="e">
        <f t="shared" si="515"/>
        <v>#DIV/0!</v>
      </c>
      <c r="EV37" s="55">
        <f t="shared" si="515"/>
        <v>2690.0000000000009</v>
      </c>
      <c r="EW37" s="55">
        <f t="shared" si="515"/>
        <v>2360.0000000000009</v>
      </c>
      <c r="EX37" s="56">
        <f t="shared" si="515"/>
        <v>97.520661157024819</v>
      </c>
      <c r="EY37" s="88">
        <f t="shared" si="515"/>
        <v>12.7</v>
      </c>
      <c r="EZ37" s="104">
        <f t="shared" si="515"/>
        <v>7.34</v>
      </c>
      <c r="FA37" s="96">
        <f t="shared" si="515"/>
        <v>6360</v>
      </c>
      <c r="FB37" s="96">
        <f t="shared" si="515"/>
        <v>1971.2315621543601</v>
      </c>
      <c r="FC37" s="96">
        <f t="shared" si="515"/>
        <v>6099.9999999999945</v>
      </c>
      <c r="FD37" s="112">
        <f t="shared" si="515"/>
        <v>472.96799999999996</v>
      </c>
      <c r="FE37" s="112">
        <f t="shared" si="515"/>
        <v>83.889600000000002</v>
      </c>
      <c r="FF37" s="120">
        <f t="shared" si="515"/>
        <v>370000</v>
      </c>
      <c r="FG37" s="88">
        <f t="shared" si="515"/>
        <v>12.8</v>
      </c>
      <c r="FH37" s="104">
        <f t="shared" si="515"/>
        <v>7.25</v>
      </c>
      <c r="FI37" s="96">
        <f t="shared" si="515"/>
        <v>5868</v>
      </c>
      <c r="FJ37" s="96">
        <f t="shared" si="515"/>
        <v>616.84198591352003</v>
      </c>
      <c r="FK37" s="96">
        <f t="shared" si="515"/>
        <v>5259.9999999999982</v>
      </c>
      <c r="FL37" s="112">
        <f t="shared" si="515"/>
        <v>429.12</v>
      </c>
      <c r="FM37" s="112">
        <f t="shared" si="515"/>
        <v>71.260800000000003</v>
      </c>
      <c r="FN37" s="120">
        <f t="shared" si="515"/>
        <v>340000</v>
      </c>
      <c r="FO37" s="88">
        <f t="shared" si="515"/>
        <v>12.8</v>
      </c>
      <c r="FP37" s="104">
        <f t="shared" si="515"/>
        <v>7.12</v>
      </c>
      <c r="FQ37" s="96">
        <f t="shared" si="515"/>
        <v>102.00000000000001</v>
      </c>
      <c r="FR37" s="96">
        <f t="shared" si="515"/>
        <v>183.96951419764002</v>
      </c>
      <c r="FS37" s="96">
        <f t="shared" si="515"/>
        <v>64.000000000000057</v>
      </c>
      <c r="FT37" s="112">
        <f t="shared" si="515"/>
        <v>100.26</v>
      </c>
      <c r="FU37" s="112">
        <f t="shared" si="515"/>
        <v>1.9406400000000001</v>
      </c>
      <c r="FV37" s="120">
        <f t="shared" si="515"/>
        <v>170000</v>
      </c>
      <c r="FW37" s="88">
        <f t="shared" ref="FW37:HF37" si="516">MAX(FW4:FW34)</f>
        <v>160.80000000000001</v>
      </c>
      <c r="FX37" s="96">
        <f t="shared" si="516"/>
        <v>176.66886378480001</v>
      </c>
      <c r="FY37" s="96">
        <f t="shared" si="516"/>
        <v>370.00000000000028</v>
      </c>
      <c r="FZ37" s="112">
        <f t="shared" si="516"/>
        <v>68.796000000000006</v>
      </c>
      <c r="GA37" s="291">
        <f t="shared" si="516"/>
        <v>16.665599999999998</v>
      </c>
      <c r="GB37" s="184">
        <f t="shared" si="516"/>
        <v>9520.0000000000182</v>
      </c>
      <c r="GC37" s="54">
        <f t="shared" si="516"/>
        <v>7850.0000000000018</v>
      </c>
      <c r="GD37" s="55">
        <f t="shared" si="516"/>
        <v>84.009840098401128</v>
      </c>
      <c r="GE37" s="55">
        <f t="shared" si="516"/>
        <v>17119.999999999978</v>
      </c>
      <c r="GF37" s="55">
        <f t="shared" si="516"/>
        <v>12989.999999999967</v>
      </c>
      <c r="GG37" s="56">
        <f t="shared" si="516"/>
        <v>79.2406613594611</v>
      </c>
      <c r="GH37" s="88">
        <f t="shared" si="516"/>
        <v>142.49999999999997</v>
      </c>
      <c r="GI37" s="96">
        <f t="shared" si="516"/>
        <v>176.48985026060998</v>
      </c>
      <c r="GJ37" s="96">
        <f t="shared" si="516"/>
        <v>300</v>
      </c>
      <c r="GK37" s="112">
        <f t="shared" si="516"/>
        <v>84.132000000000005</v>
      </c>
      <c r="GL37" s="267">
        <f t="shared" si="516"/>
        <v>18.139200000000002</v>
      </c>
      <c r="GM37" s="54">
        <f t="shared" si="516"/>
        <v>26909.999999999989</v>
      </c>
      <c r="GN37" s="55">
        <f t="shared" si="516"/>
        <v>14639.999999999985</v>
      </c>
      <c r="GO37" s="55">
        <f t="shared" si="516"/>
        <v>75.886031966643287</v>
      </c>
      <c r="GP37" s="56">
        <f t="shared" si="516"/>
        <v>80.877981819950492</v>
      </c>
      <c r="GQ37" s="88">
        <f t="shared" si="516"/>
        <v>13</v>
      </c>
      <c r="GR37" s="104">
        <f t="shared" si="516"/>
        <v>6.92</v>
      </c>
      <c r="GS37" s="96">
        <f t="shared" si="516"/>
        <v>0</v>
      </c>
      <c r="GT37" s="96">
        <f t="shared" si="516"/>
        <v>0</v>
      </c>
      <c r="GU37" s="96">
        <f t="shared" si="516"/>
        <v>0</v>
      </c>
      <c r="GV37" s="112">
        <f t="shared" si="516"/>
        <v>0</v>
      </c>
      <c r="GW37" s="112">
        <f t="shared" si="516"/>
        <v>0</v>
      </c>
      <c r="GX37" s="120">
        <f t="shared" si="516"/>
        <v>0</v>
      </c>
      <c r="GY37" s="88">
        <f t="shared" si="516"/>
        <v>12.9</v>
      </c>
      <c r="GZ37" s="104">
        <f t="shared" si="516"/>
        <v>6.78</v>
      </c>
      <c r="HA37" s="96">
        <f t="shared" si="516"/>
        <v>0</v>
      </c>
      <c r="HB37" s="96">
        <f t="shared" si="516"/>
        <v>0</v>
      </c>
      <c r="HC37" s="96">
        <f t="shared" si="516"/>
        <v>0</v>
      </c>
      <c r="HD37" s="112">
        <f t="shared" si="516"/>
        <v>0</v>
      </c>
      <c r="HE37" s="112">
        <f t="shared" si="516"/>
        <v>0</v>
      </c>
      <c r="HF37" s="120">
        <f t="shared" si="516"/>
        <v>0</v>
      </c>
      <c r="HG37" s="88">
        <f t="shared" ref="HG37:HN37" si="517">MAX(HG4:HG34)</f>
        <v>0</v>
      </c>
      <c r="HH37" s="104">
        <f t="shared" si="517"/>
        <v>0</v>
      </c>
      <c r="HI37" s="96">
        <f t="shared" si="517"/>
        <v>0</v>
      </c>
      <c r="HJ37" s="96">
        <f t="shared" si="517"/>
        <v>0</v>
      </c>
      <c r="HK37" s="96">
        <f t="shared" si="517"/>
        <v>0</v>
      </c>
      <c r="HL37" s="112">
        <f t="shared" si="517"/>
        <v>0</v>
      </c>
      <c r="HM37" s="112">
        <f t="shared" si="517"/>
        <v>0</v>
      </c>
      <c r="HN37" s="120">
        <f t="shared" si="517"/>
        <v>0</v>
      </c>
      <c r="HO37" s="88">
        <f t="shared" ref="HO37:JB37" si="518">MAX(HO4:HO34)</f>
        <v>12.9</v>
      </c>
      <c r="HP37" s="104">
        <f t="shared" si="518"/>
        <v>6.71</v>
      </c>
      <c r="HQ37" s="96">
        <f t="shared" si="518"/>
        <v>0</v>
      </c>
      <c r="HR37" s="96">
        <f t="shared" si="518"/>
        <v>0</v>
      </c>
      <c r="HS37" s="96">
        <f t="shared" si="518"/>
        <v>0</v>
      </c>
      <c r="HT37" s="112">
        <f t="shared" si="518"/>
        <v>0</v>
      </c>
      <c r="HU37" s="112">
        <f t="shared" si="518"/>
        <v>0</v>
      </c>
      <c r="HV37" s="120">
        <f t="shared" si="518"/>
        <v>0</v>
      </c>
      <c r="HW37" s="88">
        <f t="shared" ref="HW37:ID37" si="519">MAX(HW4:HW34)</f>
        <v>0</v>
      </c>
      <c r="HX37" s="104">
        <f t="shared" si="519"/>
        <v>0</v>
      </c>
      <c r="HY37" s="96">
        <f t="shared" si="519"/>
        <v>0</v>
      </c>
      <c r="HZ37" s="96">
        <f t="shared" si="519"/>
        <v>0</v>
      </c>
      <c r="IA37" s="96">
        <f t="shared" si="519"/>
        <v>0</v>
      </c>
      <c r="IB37" s="112">
        <f t="shared" si="519"/>
        <v>0</v>
      </c>
      <c r="IC37" s="112">
        <f t="shared" si="519"/>
        <v>0</v>
      </c>
      <c r="ID37" s="120">
        <f t="shared" si="519"/>
        <v>0</v>
      </c>
      <c r="IE37" s="88">
        <f t="shared" ref="IE37:IL37" si="520">MAX(IE4:IE34)</f>
        <v>13.2</v>
      </c>
      <c r="IF37" s="104">
        <f t="shared" si="520"/>
        <v>6.68</v>
      </c>
      <c r="IG37" s="96">
        <f t="shared" si="520"/>
        <v>0</v>
      </c>
      <c r="IH37" s="96">
        <f t="shared" si="520"/>
        <v>0</v>
      </c>
      <c r="II37" s="96">
        <f t="shared" si="520"/>
        <v>0</v>
      </c>
      <c r="IJ37" s="112">
        <f t="shared" si="520"/>
        <v>0</v>
      </c>
      <c r="IK37" s="112">
        <f t="shared" si="520"/>
        <v>0</v>
      </c>
      <c r="IL37" s="120">
        <f t="shared" si="520"/>
        <v>0</v>
      </c>
      <c r="IM37" s="88">
        <f t="shared" si="518"/>
        <v>12.8</v>
      </c>
      <c r="IN37" s="104">
        <f t="shared" si="518"/>
        <v>6.65</v>
      </c>
      <c r="IO37" s="96">
        <f t="shared" si="518"/>
        <v>0</v>
      </c>
      <c r="IP37" s="96">
        <f t="shared" si="518"/>
        <v>0</v>
      </c>
      <c r="IQ37" s="96">
        <f t="shared" si="518"/>
        <v>0</v>
      </c>
      <c r="IR37" s="112">
        <f t="shared" si="518"/>
        <v>0</v>
      </c>
      <c r="IS37" s="112">
        <f t="shared" si="518"/>
        <v>0</v>
      </c>
      <c r="IT37" s="120">
        <f t="shared" si="518"/>
        <v>0</v>
      </c>
      <c r="IU37" s="88">
        <f t="shared" si="518"/>
        <v>13.2</v>
      </c>
      <c r="IV37" s="104">
        <f t="shared" si="518"/>
        <v>6.72</v>
      </c>
      <c r="IW37" s="96">
        <f t="shared" si="518"/>
        <v>0</v>
      </c>
      <c r="IX37" s="96">
        <f t="shared" si="518"/>
        <v>0</v>
      </c>
      <c r="IY37" s="96">
        <f t="shared" si="518"/>
        <v>0</v>
      </c>
      <c r="IZ37" s="112">
        <f t="shared" si="518"/>
        <v>0</v>
      </c>
      <c r="JA37" s="112">
        <f t="shared" si="518"/>
        <v>0</v>
      </c>
      <c r="JB37" s="120">
        <f t="shared" si="518"/>
        <v>0</v>
      </c>
      <c r="JC37" s="88">
        <f t="shared" ref="JC37:JJ37" si="521">MAX(JC4:JC34)</f>
        <v>13.2</v>
      </c>
      <c r="JD37" s="104">
        <f t="shared" si="521"/>
        <v>6.72</v>
      </c>
      <c r="JE37" s="96">
        <f t="shared" si="521"/>
        <v>0</v>
      </c>
      <c r="JF37" s="96">
        <f t="shared" si="521"/>
        <v>0</v>
      </c>
      <c r="JG37" s="96">
        <f t="shared" si="521"/>
        <v>0</v>
      </c>
      <c r="JH37" s="112">
        <f t="shared" si="521"/>
        <v>0</v>
      </c>
      <c r="JI37" s="112">
        <f t="shared" si="521"/>
        <v>0</v>
      </c>
      <c r="JJ37" s="120">
        <f t="shared" si="521"/>
        <v>0</v>
      </c>
    </row>
    <row r="38" spans="1:335" s="64" customFormat="1" ht="18.75" customHeight="1">
      <c r="A38" s="73" t="s">
        <v>311</v>
      </c>
      <c r="B38" s="198"/>
      <c r="C38" s="560"/>
      <c r="D38" s="199"/>
      <c r="E38" s="250"/>
      <c r="F38" s="89">
        <f t="array" ref="F38">MIN(IF(F4:F34&lt;&gt;0,F4:F34,""))</f>
        <v>8.75</v>
      </c>
      <c r="G38" s="105">
        <f t="array" ref="G38">MIN(IF(G4:G34&lt;&gt;0,G4:G34,""))</f>
        <v>7.29</v>
      </c>
      <c r="H38" s="97">
        <f t="array" ref="H38">MIN(IF(H4:H34&lt;&gt;0,H4:H34,""))</f>
        <v>168.00000000000003</v>
      </c>
      <c r="I38" s="97">
        <f t="array" ref="I38">MIN(IF(I4:I34&lt;&gt;0,I4:I34,""))</f>
        <v>66.855777953816002</v>
      </c>
      <c r="J38" s="97">
        <f t="array" ref="J38">MIN(IF(J4:J34&lt;&gt;0,J4:J34,""))</f>
        <v>139.99999999999963</v>
      </c>
      <c r="K38" s="113">
        <f t="array" ref="K38">MIN(IF(K4:K34&lt;&gt;0,K4:K34,""))</f>
        <v>42.996000000000002</v>
      </c>
      <c r="L38" s="113">
        <f t="array" ref="L38">MIN(IF(L4:L34&lt;&gt;0,L4:L34,""))</f>
        <v>3.8726399999999996</v>
      </c>
      <c r="M38" s="180">
        <f t="array" ref="M38">MIN(IF(M4:M34&lt;&gt;0,M4:M34,""))</f>
        <v>170000</v>
      </c>
      <c r="N38" s="275">
        <f t="array" ref="N38">MIN(IF(N4:N34&lt;&gt;0,N4:N34,""))</f>
        <v>30.097200000000001</v>
      </c>
      <c r="O38" s="89">
        <f t="array" ref="O38">MIN(IF(O4:O34&lt;&gt;0,O4:O34,""))</f>
        <v>2.1498000000000004</v>
      </c>
      <c r="P38" s="255">
        <f t="array" ref="P38">MIN(IF(P4:P34&lt;&gt;0,P4:P34,""))</f>
        <v>3.3726399999999996</v>
      </c>
      <c r="Q38" s="89">
        <f t="array" ref="Q38">MIN(IF(Q4:Q34&lt;&gt;0,Q4:Q34,""))</f>
        <v>8.6499999999999986</v>
      </c>
      <c r="R38" s="105">
        <f t="array" ref="R38">MIN(IF(R4:R34&lt;&gt;0,R4:R34,""))</f>
        <v>7.165</v>
      </c>
      <c r="S38" s="97">
        <f t="array" ref="S38">MIN(IF(S4:S34&lt;&gt;0,S4:S34,""))</f>
        <v>93.899999999999991</v>
      </c>
      <c r="T38" s="97">
        <f t="array" ref="T38">MIN(IF(T4:T34&lt;&gt;0,T4:T34,""))</f>
        <v>31.589179104044</v>
      </c>
      <c r="U38" s="97">
        <f t="array" ref="U38">MIN(IF(U4:U34&lt;&gt;0,U4:U34,""))</f>
        <v>116.66666666666667</v>
      </c>
      <c r="V38" s="113">
        <f t="array" ref="V38">MIN(IF(V4:V34&lt;&gt;0,V4:V34,""))</f>
        <v>25.491599999999998</v>
      </c>
      <c r="W38" s="113">
        <f t="array" ref="W38">MIN(IF(W4:W34&lt;&gt;0,W4:W34,""))</f>
        <v>3.2565600000000003</v>
      </c>
      <c r="X38" s="121">
        <f t="array" ref="X38">MIN(IF(X4:X34&lt;&gt;0,X4:X34,""))</f>
        <v>140000</v>
      </c>
      <c r="Y38" s="89">
        <f t="array" ref="Y38">MIN(IF(Y4:Y34&lt;&gt;0,Y4:Y34,""))</f>
        <v>19139.999999999978</v>
      </c>
      <c r="Z38" s="97">
        <f t="array" ref="Z38">MIN(IF(Z4:Z34&lt;&gt;0,Z4:Z34,""))</f>
        <v>13050.000000000004</v>
      </c>
      <c r="AA38" s="255">
        <f t="array" ref="AA38">MIN(IF(AA4:AA34&lt;&gt;0,AA4:AA34,""))</f>
        <v>68.181818181818272</v>
      </c>
      <c r="AB38" s="89">
        <f t="array" ref="AB38">MIN(IF(AB4:AB34&lt;&gt;0,AB4:AB34,""))</f>
        <v>17939.999999999978</v>
      </c>
      <c r="AC38" s="97">
        <f t="array" ref="AC38">MIN(IF(AC4:AC34&lt;&gt;0,AC4:AC34,""))</f>
        <v>13349.999999999973</v>
      </c>
      <c r="AD38" s="255">
        <f t="array" ref="AD38">MIN(IF(AD4:AD34&lt;&gt;0,AD4:AD34,""))</f>
        <v>73.427277302466067</v>
      </c>
      <c r="AE38" s="89">
        <f t="array" ref="AE38">MIN(IF(AE4:AE34&lt;&gt;0,AE4:AE34,""))</f>
        <v>8.5500000000000007</v>
      </c>
      <c r="AF38" s="105">
        <f t="array" ref="AF38">MIN(IF(AF4:AF34&lt;&gt;0,AF4:AF34,""))</f>
        <v>7.12</v>
      </c>
      <c r="AG38" s="97">
        <f t="array" ref="AG38">MIN(IF(AG4:AG34&lt;&gt;0,AG4:AG34,""))</f>
        <v>61.800000000000011</v>
      </c>
      <c r="AH38" s="97">
        <f t="array" ref="AH38">MIN(IF(AH4:AH34&lt;&gt;0,AH4:AH34,""))</f>
        <v>31.052373340176</v>
      </c>
      <c r="AI38" s="97">
        <f t="array" ref="AI38">MIN(IF(AI4:AI34&lt;&gt;0,AI4:AI34,""))</f>
        <v>31.999999999999886</v>
      </c>
      <c r="AJ38" s="113">
        <f t="array" ref="AJ38">MIN(IF(AJ4:AJ34&lt;&gt;0,AJ4:AJ34,""))</f>
        <v>14.685600000000001</v>
      </c>
      <c r="AK38" s="113">
        <f t="array" ref="AK38">MIN(IF(AK4:AK34&lt;&gt;0,AK4:AK34,""))</f>
        <v>2.4312</v>
      </c>
      <c r="AL38" s="121">
        <f t="array" ref="AL38">MIN(IF(AL4:AL34&lt;&gt;0,AL4:AL34,""))</f>
        <v>110000</v>
      </c>
      <c r="AM38" s="89">
        <f t="array" ref="AM38">MIN(IF(AM4:AM34&lt;&gt;0,AM4:AM34,""))</f>
        <v>8.75</v>
      </c>
      <c r="AN38" s="105">
        <f t="array" ref="AN38">MIN(IF(AN4:AN34&lt;&gt;0,AN4:AN34,""))</f>
        <v>6.85</v>
      </c>
      <c r="AO38" s="97">
        <f t="array" ref="AO38">MIN(IF(AO4:AO34&lt;&gt;0,AO4:AO34,""))</f>
        <v>1.3080000000000009</v>
      </c>
      <c r="AP38" s="97">
        <f t="array" ref="AP38">MIN(IF(AP4:AP34&lt;&gt;0,AP4:AP34,""))</f>
        <v>3.6548630158159998</v>
      </c>
      <c r="AQ38" s="97">
        <f t="array" ref="AQ38">MIN(IF(AQ4:AQ34&lt;&gt;0,AQ4:AQ34,""))</f>
        <v>2.8000000000000114</v>
      </c>
      <c r="AR38" s="113">
        <f t="array" ref="AR38">MIN(IF(AR4:AR34&lt;&gt;0,AR4:AR34,""))</f>
        <v>9.0902399999999997</v>
      </c>
      <c r="AS38" s="113">
        <f t="array" ref="AS38">MIN(IF(AS4:AS34&lt;&gt;0,AS4:AS34,""))</f>
        <v>0.112608</v>
      </c>
      <c r="AT38" s="121">
        <f t="array" ref="AT38">MIN(IF(AT4:AT34&lt;&gt;0,AT4:AT34,""))</f>
        <v>310</v>
      </c>
      <c r="AU38" s="89">
        <f t="array" ref="AU38">MIN(IF(AU4:AU34&lt;&gt;0,AU4:AU34,""))</f>
        <v>1.8180480000000001</v>
      </c>
      <c r="AV38" s="97">
        <f t="array" ref="AV38">MIN(IF(AV4:AV34&lt;&gt;0,AV4:AV34,""))</f>
        <v>7.2721920000000004</v>
      </c>
      <c r="AW38" s="255">
        <f t="array" ref="AW38">MIN(IF(AW4:AW34&lt;&gt;0,AW4:AW34,""))</f>
        <v>-0.03</v>
      </c>
      <c r="AX38" s="89">
        <f t="array" ref="AX38">MIN(IF(AX4:AX34&lt;&gt;0,AX4:AX34,""))</f>
        <v>7050</v>
      </c>
      <c r="AY38" s="97">
        <f t="array" ref="AY38">MIN(IF(AY4:AY34&lt;&gt;0,AY4:AY34,""))</f>
        <v>5540.0000000000109</v>
      </c>
      <c r="AZ38" s="255">
        <f t="array" ref="AZ38">MIN(IF(AZ4:AZ34&lt;&gt;0,AZ4:AZ34,""))</f>
        <v>74.507389162561353</v>
      </c>
      <c r="BA38" s="89">
        <f t="array" ref="BA38">MIN(IF(BA4:BA34&lt;&gt;0,BA4:BA34,""))</f>
        <v>8.6999999999999993</v>
      </c>
      <c r="BB38" s="105">
        <f t="array" ref="BB38">MIN(IF(BB4:BB34&lt;&gt;0,BB4:BB34,""))</f>
        <v>7.28</v>
      </c>
      <c r="BC38" s="97">
        <f t="array" ref="BC38">MIN(IF(BC4:BC34&lt;&gt;0,BC4:BC34,""))</f>
        <v>147.29999999999998</v>
      </c>
      <c r="BD38" s="97">
        <f t="array" ref="BD38">MIN(IF(BD4:BD34&lt;&gt;0,BD4:BD34,""))</f>
        <v>51.848845637983999</v>
      </c>
      <c r="BE38" s="97">
        <f t="array" ref="BE38">MIN(IF(BE4:BE34&lt;&gt;0,BE4:BE34,""))</f>
        <v>150</v>
      </c>
      <c r="BF38" s="113">
        <f t="array" ref="BF38">MIN(IF(BF4:BF34&lt;&gt;0,BF4:BF34,""))</f>
        <v>37.631999999999998</v>
      </c>
      <c r="BG38" s="113">
        <f t="array" ref="BG38">MIN(IF(BG4:BG34&lt;&gt;0,BG4:BG34,""))</f>
        <v>3.6436799999999998</v>
      </c>
      <c r="BH38" s="121">
        <f t="array" ref="BH38">MIN(IF(BH4:BH34&lt;&gt;0,BH4:BH34,""))</f>
        <v>160000</v>
      </c>
      <c r="BI38" s="89">
        <f t="array" ref="BI38">MIN(IF(BI4:BI34&lt;&gt;0,BI4:BI34,""))</f>
        <v>9</v>
      </c>
      <c r="BJ38" s="105">
        <f t="array" ref="BJ38">MIN(IF(BJ4:BJ34&lt;&gt;0,BJ4:BJ34,""))</f>
        <v>6.915</v>
      </c>
      <c r="BK38" s="97">
        <f t="array" ref="BK38">MIN(IF(BK4:BK34&lt;&gt;0,BK4:BK34,""))</f>
        <v>1.6920000000000002</v>
      </c>
      <c r="BL38" s="97">
        <f t="array" ref="BL38">MIN(IF(BL4:BL34&lt;&gt;0,BL4:BL34,""))</f>
        <v>6.7926400729559999</v>
      </c>
      <c r="BM38" s="97">
        <f t="array" ref="BM38">MIN(IF(BM4:BM34&lt;&gt;0,BM4:BM34,""))</f>
        <v>7.6000000000000227</v>
      </c>
      <c r="BN38" s="113">
        <f t="array" ref="BN38">MIN(IF(BN4:BN34&lt;&gt;0,BN4:BN34,""))</f>
        <v>5.2728000000000002</v>
      </c>
      <c r="BO38" s="113">
        <f t="array" ref="BO38">MIN(IF(BO4:BO34&lt;&gt;0,BO4:BO34,""))</f>
        <v>0.15921600000000002</v>
      </c>
      <c r="BP38" s="121">
        <f t="array" ref="BP38">MIN(IF(BP4:BP34&lt;&gt;0,BP4:BP34,""))</f>
        <v>310</v>
      </c>
      <c r="BQ38" s="89">
        <f t="array" ref="BQ38">MIN(IF(BQ4:BQ34&lt;&gt;0,BQ4:BQ34,""))</f>
        <v>0.52728000000000008</v>
      </c>
      <c r="BR38" s="97">
        <f t="array" ref="BR38">MIN(IF(BR4:BR34&lt;&gt;0,BR4:BR34,""))</f>
        <v>4.74552</v>
      </c>
      <c r="BS38" s="255">
        <f t="array" ref="BS38">MIN(IF(BS4:BS34&lt;&gt;0,BS4:BS34,""))</f>
        <v>-7.0000000000000007E-2</v>
      </c>
      <c r="BT38" s="89">
        <f t="array" ref="BT38">MIN(IF(BT4:BT34&lt;&gt;0,BT4:BT34,""))</f>
        <v>8819.9999999999618</v>
      </c>
      <c r="BU38" s="97">
        <f t="array" ref="BU38">MIN(IF(BU4:BU34&lt;&gt;0,BU4:BU34,""))</f>
        <v>7059.9999999999782</v>
      </c>
      <c r="BV38" s="255">
        <f t="array" ref="BV38">MIN(IF(BV4:BV34&lt;&gt;0,BV4:BV34,""))</f>
        <v>64.864864864864799</v>
      </c>
      <c r="BW38" s="89">
        <f t="array" ref="BW38">MIN(IF(BW4:BW34&lt;&gt;0,BW4:BW34,""))</f>
        <v>8.9</v>
      </c>
      <c r="BX38" s="105">
        <f t="array" ref="BX38">MIN(IF(BX4:BX34&lt;&gt;0,BX4:BX34,""))</f>
        <v>6.78</v>
      </c>
      <c r="BY38" s="97">
        <f t="array" ref="BY38">MIN(IF(BY4:BY34&lt;&gt;0,BY4:BY34,""))</f>
        <v>1.5239999999999994</v>
      </c>
      <c r="BZ38" s="97">
        <f t="array" ref="BZ38">MIN(IF(BZ4:BZ34&lt;&gt;0,BZ4:BZ34,""))</f>
        <v>4.8383864987859999</v>
      </c>
      <c r="CA38" s="97">
        <f t="array" ref="CA38">MIN(IF(CA4:CA34&lt;&gt;0,CA4:CA34,""))</f>
        <v>3.5999999999999659</v>
      </c>
      <c r="CB38" s="113">
        <f t="array" ref="CB38">MIN(IF(CB4:CB34&lt;&gt;0,CB4:CB34,""))</f>
        <v>8.9260800000000007</v>
      </c>
      <c r="CC38" s="113">
        <f t="array" ref="CC38">MIN(IF(CC4:CC34&lt;&gt;0,CC4:CC34,""))</f>
        <v>0.14510400000000001</v>
      </c>
      <c r="CD38" s="121">
        <f t="array" ref="CD38">MIN(IF(CD4:CD34&lt;&gt;0,CD4:CD34,""))</f>
        <v>250</v>
      </c>
      <c r="CE38" s="89">
        <f t="array" ref="CE38">MIN(IF(CE4:CE34&lt;&gt;0,CE4:CE34,""))</f>
        <v>8.75</v>
      </c>
      <c r="CF38" s="105">
        <f t="array" ref="CF38">MIN(IF(CF4:CF34&lt;&gt;0,CF4:CF34,""))</f>
        <v>6.71</v>
      </c>
      <c r="CG38" s="97">
        <f t="array" ref="CG38">MIN(IF(CG4:CG34&lt;&gt;0,CG4:CG34,""))</f>
        <v>0.79999999999999893</v>
      </c>
      <c r="CH38" s="97">
        <f t="array" ref="CH38">MIN(IF(CH4:CH34&lt;&gt;0,CH4:CH34,""))</f>
        <v>3.5669868451119999</v>
      </c>
      <c r="CI38" s="97">
        <f t="array" ref="CI38">MIN(IF(CI4:CI34&lt;&gt;0,CI4:CI34,""))</f>
        <v>2.8000000000000114</v>
      </c>
      <c r="CJ38" s="113">
        <f t="array" ref="CJ38">MIN(IF(CJ4:CJ34&lt;&gt;0,CJ4:CJ34,""))</f>
        <v>8.5996800000000011</v>
      </c>
      <c r="CK38" s="113">
        <f t="array" ref="CK38">MIN(IF(CK4:CK34&lt;&gt;0,CK4:CK34,""))</f>
        <v>8.1456000000000001E-2</v>
      </c>
      <c r="CL38" s="121">
        <f t="array" ref="CL38">MIN(IF(CL4:CL34&lt;&gt;0,CL4:CL34,""))</f>
        <v>17</v>
      </c>
      <c r="CM38" s="89">
        <f t="array" ref="CM38">MIN(IF(CM4:CM34&lt;&gt;0,CM4:CM34,""))</f>
        <v>1.7199360000000004</v>
      </c>
      <c r="CN38" s="97">
        <f t="array" ref="CN38">MIN(IF(CN4:CN34&lt;&gt;0,CN4:CN34,""))</f>
        <v>6.8797440000000014</v>
      </c>
      <c r="CO38" s="255">
        <f t="array" ref="CO38">MIN(IF(CO4:CO34&lt;&gt;0,CO4:CO34,""))</f>
        <v>-0.01</v>
      </c>
      <c r="CP38" s="89">
        <f t="array" ref="CP38">MIN(IF(CP4:CP34&lt;&gt;0,CP4:CP34,""))</f>
        <v>200.0000000000224</v>
      </c>
      <c r="CQ38" s="97">
        <f t="array" ref="CQ38">MIN(IF(CQ4:CQ34&lt;&gt;0,CQ4:CQ34,""))</f>
        <v>159.99999999998238</v>
      </c>
      <c r="CR38" s="255">
        <f t="array" ref="CR38">MIN(IF(CR4:CR34&lt;&gt;0,CR4:CR34,""))</f>
        <v>71.428571428567409</v>
      </c>
      <c r="CS38" s="89">
        <f t="array" ref="CS38">MIN(IF(CS4:CS34&lt;&gt;0,CS4:CS34,""))</f>
        <v>8.6</v>
      </c>
      <c r="CT38" s="105">
        <f t="array" ref="CT38">MIN(IF(CT4:CT34&lt;&gt;0,CT4:CT34,""))</f>
        <v>6.49</v>
      </c>
      <c r="CU38" s="97">
        <f t="array" ref="CU38">MIN(IF(CU4:CU34&lt;&gt;0,CU4:CU34,""))</f>
        <v>0.5600000000000005</v>
      </c>
      <c r="CV38" s="97">
        <f t="array" ref="CV38">MIN(IF(CV4:CV34&lt;&gt;0,CV4:CV34,""))</f>
        <v>4.3891468945999996</v>
      </c>
      <c r="CW38" s="97">
        <f t="array" ref="CW38">MIN(IF(CW4:CW34&lt;&gt;0,CW4:CW34,""))</f>
        <v>2.1999999999999886</v>
      </c>
      <c r="CX38" s="113">
        <f t="array" ref="CX38">MIN(IF(CX4:CX34&lt;&gt;0,CX4:CX34,""))</f>
        <v>6.7649999999999997</v>
      </c>
      <c r="CY38" s="113">
        <f t="array" ref="CY38">MIN(IF(CY4:CY34&lt;&gt;0,CY4:CY34,""))</f>
        <v>6.2E-2</v>
      </c>
      <c r="CZ38" s="121">
        <f t="array" ref="CZ38">MIN(IF(CZ4:CZ34&lt;&gt;0,CZ4:CZ34,""))</f>
        <v>0.5</v>
      </c>
      <c r="DA38" s="89">
        <f t="array" ref="DA38">MIN(IF(DA4:DA34&lt;&gt;0,DA4:DA34,""))</f>
        <v>1.353</v>
      </c>
      <c r="DB38" s="97">
        <f t="array" ref="DB38">MIN(IF(DB4:DB34&lt;&gt;0,DB4:DB34,""))</f>
        <v>5.4119999999999999</v>
      </c>
      <c r="DC38" s="255">
        <f t="array" ref="DC38">MIN(IF(DC4:DC34&lt;&gt;0,DC4:DC34,""))</f>
        <v>5.1999999999999998E-2</v>
      </c>
      <c r="DD38" s="89">
        <f t="array" ref="DD38">MIN(IF(DD4:DD34&lt;&gt;0,DD4:DD34,""))</f>
        <v>0.1089878653846154</v>
      </c>
      <c r="DE38" s="97">
        <f t="array" ref="DE38">MIN(IF(DE4:DE34&lt;&gt;0,DE4:DE34,""))</f>
        <v>4.8012275499830566E-2</v>
      </c>
      <c r="DF38" s="97">
        <f t="array" ref="DF38">MIN(IF(DF4:DF34&lt;&gt;0,DF4:DF34,""))</f>
        <v>1.281508945678951</v>
      </c>
      <c r="DG38" s="97">
        <f t="array" ref="DG38">MIN(IF(DG4:DG34&lt;&gt;0,DG4:DG34,""))</f>
        <v>15.334683182467845</v>
      </c>
      <c r="DH38" s="97">
        <f t="array" ref="DH38">MIN(IF(DH4:DH34&lt;&gt;0,DH4:DH34,""))</f>
        <v>11.347689696455364</v>
      </c>
      <c r="DI38" s="97">
        <f t="array" ref="DI38">MIN(IF(DI4:DI34&lt;&gt;0,DI4:DI34,""))</f>
        <v>15.86305012011101</v>
      </c>
      <c r="DJ38" s="97">
        <f t="array" ref="DJ38">MIN(IF(DJ4:DJ34&lt;&gt;0,DJ4:DJ34,""))</f>
        <v>59.798142058284206</v>
      </c>
      <c r="DK38" s="255">
        <f t="array" ref="DK38">MIN(IF(DK4:DK34&lt;&gt;0,DK4:DK34,""))</f>
        <v>0</v>
      </c>
      <c r="DL38" s="60">
        <f t="array" ref="DL38">MIN(IF(DL4:DL34&lt;&gt;0,DL4:DL34,""))</f>
        <v>8.8500000000000014</v>
      </c>
      <c r="DM38" s="61">
        <f t="array" ref="DM38">MIN(IF(DM4:DM34&lt;&gt;0,DM4:DM34,""))</f>
        <v>6.43</v>
      </c>
      <c r="DN38" s="61">
        <f t="array" ref="DN38">MIN(IF(DN4:DN34&lt;&gt;0,DN4:DN34,""))</f>
        <v>3.3499999999999996</v>
      </c>
      <c r="DO38" s="61">
        <f t="array" ref="DO38">MIN(IF(DO4:DO34&lt;&gt;0,DO4:DO34,""))</f>
        <v>15</v>
      </c>
      <c r="DP38" s="61" t="e">
        <f t="array" ref="DP38">MIN(IF(DP4:DP34&lt;&gt;0,DP4:DP34,""))</f>
        <v>#DIV/0!</v>
      </c>
      <c r="DQ38" s="61">
        <f t="array" ref="DQ38">MIN(IF(DQ4:DQ34&lt;&gt;0,DQ4:DQ34,""))</f>
        <v>2179.9999999999995</v>
      </c>
      <c r="DR38" s="61">
        <f t="array" ref="DR38">MIN(IF(DR4:DR34&lt;&gt;0,DR4:DR34,""))</f>
        <v>1770</v>
      </c>
      <c r="DS38" s="62">
        <f t="array" ref="DS38">MIN(IF(DS4:DS34&lt;&gt;0,DS4:DS34,""))</f>
        <v>77.631578947368439</v>
      </c>
      <c r="DT38" s="60">
        <f t="array" ref="DT38">MIN(IF(DT4:DT34&lt;&gt;0,DT4:DT34,""))</f>
        <v>0</v>
      </c>
      <c r="DU38" s="61">
        <f t="array" ref="DU38">MIN(IF(DU4:DU34&lt;&gt;0,DU4:DU34,""))</f>
        <v>0</v>
      </c>
      <c r="DV38" s="61">
        <f t="array" ref="DV38">MIN(IF(DV4:DV34&lt;&gt;0,DV4:DV34,""))</f>
        <v>0</v>
      </c>
      <c r="DW38" s="61">
        <f t="array" ref="DW38">MIN(IF(DW4:DW34&lt;&gt;0,DW4:DW34,""))</f>
        <v>0</v>
      </c>
      <c r="DX38" s="61" t="e">
        <f t="array" ref="DX38">MIN(IF(DX4:DX34&lt;&gt;0,DX4:DX34,""))</f>
        <v>#DIV/0!</v>
      </c>
      <c r="DY38" s="61">
        <f t="array" ref="DY38">MIN(IF(DY4:DY34&lt;&gt;0,DY4:DY34,""))</f>
        <v>0</v>
      </c>
      <c r="DZ38" s="61">
        <f t="array" ref="DZ38">MIN(IF(DZ4:DZ34&lt;&gt;0,DZ4:DZ34,""))</f>
        <v>0</v>
      </c>
      <c r="EA38" s="61">
        <f t="array" ref="EA38">MIN(IF(EA4:EA34&lt;&gt;0,EA4:EA34,""))</f>
        <v>0</v>
      </c>
      <c r="EB38" s="61">
        <f t="array" ref="EB38">MIN(IF(EB4:EB34&lt;&gt;0,EB4:EB34,""))</f>
        <v>0</v>
      </c>
      <c r="EC38" s="61">
        <f t="array" ref="EC38">MIN(IF(EC4:EC34&lt;&gt;0,EC4:EC34,""))</f>
        <v>0</v>
      </c>
      <c r="ED38" s="61">
        <f t="array" ref="ED38">MIN(IF(ED4:ED34&lt;&gt;0,ED4:ED34,""))</f>
        <v>0</v>
      </c>
      <c r="EE38" s="61">
        <f t="array" ref="EE38">MIN(IF(EE4:EE34&lt;&gt;0,EE4:EE34,""))</f>
        <v>0</v>
      </c>
      <c r="EF38" s="61" t="e">
        <f t="array" ref="EF38">MIN(IF(EF4:EF34&lt;&gt;0,EF4:EF34,""))</f>
        <v>#DIV/0!</v>
      </c>
      <c r="EG38" s="61">
        <f t="array" ref="EG38">MIN(IF(EG4:EG34&lt;&gt;0,EG4:EG34,""))</f>
        <v>0</v>
      </c>
      <c r="EH38" s="61">
        <f t="array" ref="EH38">MIN(IF(EH4:EH34&lt;&gt;0,EH4:EH34,""))</f>
        <v>0</v>
      </c>
      <c r="EI38" s="61">
        <f t="array" ref="EI38">MIN(IF(EI4:EI34&lt;&gt;0,EI4:EI34,""))</f>
        <v>0</v>
      </c>
      <c r="EJ38" s="229">
        <f t="array" ref="EJ38">MIN(IF(EJ4:EJ34&lt;&gt;0,EJ4:EJ34,""))</f>
        <v>8.8320484848484856E-2</v>
      </c>
      <c r="EK38" s="229" t="e">
        <f t="array" ref="EK38">MIN(IF(EK4:EK34&lt;&gt;0,EK4:EK34,""))</f>
        <v>#DIV/0!</v>
      </c>
      <c r="EL38" s="61" t="e">
        <f t="array" ref="EL38">MIN(IF(EL4:EL34&lt;&gt;0,EL4:EL34,""))</f>
        <v>#DIV/0!</v>
      </c>
      <c r="EM38" s="61" t="e">
        <f t="array" ref="EM38">MIN(IF(EM4:EM34&lt;&gt;0,EM4:EM34,""))</f>
        <v>#DIV/0!</v>
      </c>
      <c r="EN38" s="61">
        <f t="array" ref="EN38">MIN(IF(EN4:EN34&lt;&gt;0,EN4:EN34,""))</f>
        <v>33.44359208952072</v>
      </c>
      <c r="EO38" s="61">
        <f t="array" ref="EO38">MIN(IF(EO4:EO34&lt;&gt;0,EO4:EO34,""))</f>
        <v>15.925397920093747</v>
      </c>
      <c r="EP38" s="62"/>
      <c r="EQ38" s="60">
        <f t="array" ref="EQ38">MIN(IF(EQ4:EQ34&lt;&gt;0,EQ4:EQ34,""))</f>
        <v>8.9499999999999993</v>
      </c>
      <c r="ER38" s="61">
        <f t="array" ref="ER38">MIN(IF(ER4:ER34&lt;&gt;0,ER4:ER34,""))</f>
        <v>6.3900000000000006</v>
      </c>
      <c r="ES38" s="61">
        <f t="array" ref="ES38">MIN(IF(ES4:ES34&lt;&gt;0,ES4:ES34,""))</f>
        <v>2.8</v>
      </c>
      <c r="ET38" s="61">
        <f t="array" ref="ET38">MIN(IF(ET4:ET34&lt;&gt;0,ET4:ET34,""))</f>
        <v>20</v>
      </c>
      <c r="EU38" s="61" t="e">
        <f t="array" ref="EU38">MIN(IF(EU4:EU34&lt;&gt;0,EU4:EU34,""))</f>
        <v>#DIV/0!</v>
      </c>
      <c r="EV38" s="61">
        <f t="array" ref="EV38">MIN(IF(EV4:EV34&lt;&gt;0,EV4:EV34,""))</f>
        <v>2079.9999999999995</v>
      </c>
      <c r="EW38" s="61">
        <f t="array" ref="EW38">MIN(IF(EW4:EW34&lt;&gt;0,EW4:EW34,""))</f>
        <v>1720.0000000000002</v>
      </c>
      <c r="EX38" s="62">
        <f t="array" ref="EX38">MIN(IF(EX4:EX34&lt;&gt;0,EX4:EX34,""))</f>
        <v>76.991150442477874</v>
      </c>
      <c r="EY38" s="89">
        <f t="array" ref="EY38">MIN(IF(EY4:EY34&lt;&gt;0,EY4:EY34,""))</f>
        <v>10.199999999999999</v>
      </c>
      <c r="EZ38" s="105">
        <f t="array" ref="EZ38">MIN(IF(EZ4:EZ34&lt;&gt;0,EZ4:EZ34,""))</f>
        <v>6.7349999999999994</v>
      </c>
      <c r="FA38" s="97">
        <f t="array" ref="FA38">MIN(IF(FA4:FA34&lt;&gt;0,FA4:FA34,""))</f>
        <v>5472</v>
      </c>
      <c r="FB38" s="97">
        <f t="array" ref="FB38">MIN(IF(FB4:FB34&lt;&gt;0,FB4:FB34,""))</f>
        <v>1769.5390814157199</v>
      </c>
      <c r="FC38" s="97">
        <f t="array" ref="FC38">MIN(IF(FC4:FC34&lt;&gt;0,FC4:FC34,""))</f>
        <v>5129.99999999999</v>
      </c>
      <c r="FD38" s="113">
        <f t="array" ref="FD38">MIN(IF(FD4:FD34&lt;&gt;0,FD4:FD34,""))</f>
        <v>451.31999999999994</v>
      </c>
      <c r="FE38" s="113">
        <f t="array" ref="FE38">MIN(IF(FE4:FE34&lt;&gt;0,FE4:FE34,""))</f>
        <v>77.7744</v>
      </c>
      <c r="FF38" s="121">
        <f t="array" ref="FF38">MIN(IF(FF4:FF34&lt;&gt;0,FF4:FF34,""))</f>
        <v>260000</v>
      </c>
      <c r="FG38" s="89">
        <f t="array" ref="FG38">MIN(IF(FG4:FG34&lt;&gt;0,FG4:FG34,""))</f>
        <v>10.1</v>
      </c>
      <c r="FH38" s="105">
        <f t="array" ref="FH38">MIN(IF(FH4:FH34&lt;&gt;0,FH4:FH34,""))</f>
        <v>6.62</v>
      </c>
      <c r="FI38" s="97">
        <f t="array" ref="FI38">MIN(IF(FI4:FI34&lt;&gt;0,FI4:FI34,""))</f>
        <v>4992.0000000000009</v>
      </c>
      <c r="FJ38" s="97">
        <f t="array" ref="FJ38">MIN(IF(FJ4:FJ34&lt;&gt;0,FJ4:FJ34,""))</f>
        <v>546.61520456303992</v>
      </c>
      <c r="FK38" s="97">
        <f t="array" ref="FK38">MIN(IF(FK4:FK34&lt;&gt;0,FK4:FK34,""))</f>
        <v>4160.00000000003</v>
      </c>
      <c r="FL38" s="113">
        <f t="array" ref="FL38">MIN(IF(FL4:FL34&lt;&gt;0,FL4:FL34,""))</f>
        <v>408.12</v>
      </c>
      <c r="FM38" s="113">
        <f t="array" ref="FM38">MIN(IF(FM4:FM34&lt;&gt;0,FM4:FM34,""))</f>
        <v>62.351999999999997</v>
      </c>
      <c r="FN38" s="121">
        <f t="array" ref="FN38">MIN(IF(FN4:FN34&lt;&gt;0,FN4:FN34,""))</f>
        <v>220000</v>
      </c>
      <c r="FO38" s="89">
        <f t="array" ref="FO38">MIN(IF(FO4:FO34&lt;&gt;0,FO4:FO34,""))</f>
        <v>9.9</v>
      </c>
      <c r="FP38" s="105">
        <f t="array" ref="FP38">MIN(IF(FP4:FP34&lt;&gt;0,FP4:FP34,""))</f>
        <v>6.4749999999999996</v>
      </c>
      <c r="FQ38" s="97">
        <f t="array" ref="FQ38">MIN(IF(FQ4:FQ34&lt;&gt;0,FQ4:FQ34,""))</f>
        <v>84.6</v>
      </c>
      <c r="FR38" s="97">
        <f t="array" ref="FR38">MIN(IF(FR4:FR34&lt;&gt;0,FR4:FR34,""))</f>
        <v>38.037949019140001</v>
      </c>
      <c r="FS38" s="97">
        <f t="array" ref="FS38">MIN(IF(FS4:FS34&lt;&gt;0,FS4:FS34,""))</f>
        <v>54.000000000000057</v>
      </c>
      <c r="FT38" s="113">
        <f t="array" ref="FT38">MIN(IF(FT4:FT34&lt;&gt;0,FT4:FT34,""))</f>
        <v>71.414400000000001</v>
      </c>
      <c r="FU38" s="113">
        <f t="array" ref="FU38">MIN(IF(FU4:FU34&lt;&gt;0,FU4:FU34,""))</f>
        <v>1.35432</v>
      </c>
      <c r="FV38" s="121">
        <f t="array" ref="FV38">MIN(IF(FV4:FV34&lt;&gt;0,FV4:FV34,""))</f>
        <v>110000</v>
      </c>
      <c r="FW38" s="89">
        <f t="array" ref="FW38">MIN(IF(FW4:FW34&lt;&gt;0,FW4:FW34,""))</f>
        <v>143.40000000000003</v>
      </c>
      <c r="FX38" s="97">
        <f t="array" ref="FX38">MIN(IF(FX4:FX34&lt;&gt;0,FX4:FX34,""))</f>
        <v>84.602964957320012</v>
      </c>
      <c r="FY38" s="97">
        <f t="array" ref="FY38">MIN(IF(FY4:FY34&lt;&gt;0,FY4:FY34,""))</f>
        <v>189.99999999999915</v>
      </c>
      <c r="FZ38" s="113">
        <f t="array" ref="FZ38">MIN(IF(FZ4:FZ34&lt;&gt;0,FZ4:FZ34,""))</f>
        <v>47.604000000000006</v>
      </c>
      <c r="GA38" s="292">
        <f t="array" ref="GA38">MIN(IF(GA4:GA34&lt;&gt;0,GA4:GA34,""))</f>
        <v>14.389199999999999</v>
      </c>
      <c r="GB38" s="185">
        <f t="array" ref="GB38">MIN(IF(GB4:GB34&lt;&gt;0,GB4:GB34,""))</f>
        <v>8130.0000000000146</v>
      </c>
      <c r="GC38" s="60">
        <f t="array" ref="GC38">MIN(IF(GC4:GC34&lt;&gt;0,GC4:GC34,""))</f>
        <v>6830.0000000000246</v>
      </c>
      <c r="GD38" s="61">
        <f t="array" ref="GD38">MIN(IF(GD4:GD34&lt;&gt;0,GD4:GD34,""))</f>
        <v>74.443266171792274</v>
      </c>
      <c r="GE38" s="61">
        <f t="array" ref="GE38">MIN(IF(GE4:GE34&lt;&gt;0,GE4:GE34,""))</f>
        <v>14080.000000000004</v>
      </c>
      <c r="GF38" s="61">
        <f t="array" ref="GF38">MIN(IF(GF4:GF34&lt;&gt;0,GF4:GF34,""))</f>
        <v>10470.000000000024</v>
      </c>
      <c r="GG38" s="62">
        <f t="array" ref="GG38">MIN(IF(GG4:GG34&lt;&gt;0,GG4:GG34,""))</f>
        <v>74.36079545454561</v>
      </c>
      <c r="GH38" s="89">
        <f t="array" ref="GH38">MIN(IF(GH4:GH34&lt;&gt;0,GH4:GH34,""))</f>
        <v>136.80000000000001</v>
      </c>
      <c r="GI38" s="97">
        <f t="array" ref="GI38">MIN(IF(GI4:GI34&lt;&gt;0,GI4:GI34,""))</f>
        <v>77.328615265950006</v>
      </c>
      <c r="GJ38" s="97">
        <f t="array" ref="GJ38">MIN(IF(GJ4:GJ34&lt;&gt;0,GJ4:GJ34,""))</f>
        <v>160.00000000000085</v>
      </c>
      <c r="GK38" s="113">
        <f t="array" ref="GK38">MIN(IF(GK4:GK34&lt;&gt;0,GK4:GK34,""))</f>
        <v>54.25800000000001</v>
      </c>
      <c r="GL38" s="268">
        <f t="array" ref="GL38">MIN(IF(GL4:GL34&lt;&gt;0,GL4:GL34,""))</f>
        <v>16.0152</v>
      </c>
      <c r="GM38" s="60">
        <f t="array" ref="GM38">MIN(IF(GM4:GM34&lt;&gt;0,GM4:GM34,""))</f>
        <v>14390.000000000038</v>
      </c>
      <c r="GN38" s="61">
        <f t="array" ref="GN38">MIN(IF(GN4:GN34&lt;&gt;0,GN4:GN34,""))</f>
        <v>10919.999999999998</v>
      </c>
      <c r="GO38" s="61">
        <f t="array" ref="GO38">MIN(IF(GO4:GO34&lt;&gt;0,GO4:GO34,""))</f>
        <v>54.403567447045674</v>
      </c>
      <c r="GP38" s="62">
        <f t="array" ref="GP38">MIN(IF(GP4:GP34&lt;&gt;0,GP4:GP34,""))</f>
        <v>80.464280573046352</v>
      </c>
      <c r="GQ38" s="89">
        <f t="array" ref="GQ38">MIN(IF(GQ4:GQ34&lt;&gt;0,GQ4:GQ34,""))</f>
        <v>13</v>
      </c>
      <c r="GR38" s="105">
        <f t="array" ref="GR38">MIN(IF(GR4:GR34&lt;&gt;0,GR4:GR34,""))</f>
        <v>6.92</v>
      </c>
      <c r="GS38" s="97">
        <f t="array" ref="GS38">MIN(IF(GS4:GS34&lt;&gt;0,GS4:GS34,""))</f>
        <v>0</v>
      </c>
      <c r="GT38" s="97">
        <f t="array" ref="GT38">MIN(IF(GT4:GT34&lt;&gt;0,GT4:GT34,""))</f>
        <v>0</v>
      </c>
      <c r="GU38" s="97">
        <f t="array" ref="GU38">MIN(IF(GU4:GU34&lt;&gt;0,GU4:GU34,""))</f>
        <v>0</v>
      </c>
      <c r="GV38" s="113">
        <f t="array" ref="GV38">MIN(IF(GV4:GV34&lt;&gt;0,GV4:GV34,""))</f>
        <v>0</v>
      </c>
      <c r="GW38" s="113">
        <f t="array" ref="GW38">MIN(IF(GW4:GW34&lt;&gt;0,GW4:GW34,""))</f>
        <v>0</v>
      </c>
      <c r="GX38" s="121">
        <f t="array" ref="GX38">MIN(IF(GX4:GX34&lt;&gt;0,GX4:GX34,""))</f>
        <v>0</v>
      </c>
      <c r="GY38" s="89">
        <f t="array" ref="GY38">MIN(IF(GY4:GY34&lt;&gt;0,GY4:GY34,""))</f>
        <v>12.9</v>
      </c>
      <c r="GZ38" s="105">
        <f t="array" ref="GZ38">MIN(IF(GZ4:GZ34&lt;&gt;0,GZ4:GZ34,""))</f>
        <v>6.78</v>
      </c>
      <c r="HA38" s="97">
        <f t="array" ref="HA38">MIN(IF(HA4:HA34&lt;&gt;0,HA4:HA34,""))</f>
        <v>0</v>
      </c>
      <c r="HB38" s="97">
        <f t="array" ref="HB38">MIN(IF(HB4:HB34&lt;&gt;0,HB4:HB34,""))</f>
        <v>0</v>
      </c>
      <c r="HC38" s="97">
        <f t="array" ref="HC38">MIN(IF(HC4:HC34&lt;&gt;0,HC4:HC34,""))</f>
        <v>0</v>
      </c>
      <c r="HD38" s="113">
        <f t="array" ref="HD38">MIN(IF(HD4:HD34&lt;&gt;0,HD4:HD34,""))</f>
        <v>0</v>
      </c>
      <c r="HE38" s="113">
        <f t="array" ref="HE38">MIN(IF(HE4:HE34&lt;&gt;0,HE4:HE34,""))</f>
        <v>0</v>
      </c>
      <c r="HF38" s="121">
        <f t="array" ref="HF38">MIN(IF(HF4:HF34&lt;&gt;0,HF4:HF34,""))</f>
        <v>0</v>
      </c>
      <c r="HG38" s="89">
        <f t="array" ref="HG38">MIN(IF(HG4:HG34&lt;&gt;0,HG4:HG34,""))</f>
        <v>0</v>
      </c>
      <c r="HH38" s="105">
        <f t="array" ref="HH38">MIN(IF(HH4:HH34&lt;&gt;0,HH4:HH34,""))</f>
        <v>0</v>
      </c>
      <c r="HI38" s="97">
        <f t="array" ref="HI38">MIN(IF(HI4:HI34&lt;&gt;0,HI4:HI34,""))</f>
        <v>0</v>
      </c>
      <c r="HJ38" s="97">
        <f t="array" ref="HJ38">MIN(IF(HJ4:HJ34&lt;&gt;0,HJ4:HJ34,""))</f>
        <v>0</v>
      </c>
      <c r="HK38" s="97">
        <f t="array" ref="HK38">MIN(IF(HK4:HK34&lt;&gt;0,HK4:HK34,""))</f>
        <v>0</v>
      </c>
      <c r="HL38" s="113">
        <f t="array" ref="HL38">MIN(IF(HL4:HL34&lt;&gt;0,HL4:HL34,""))</f>
        <v>0</v>
      </c>
      <c r="HM38" s="113">
        <f t="array" ref="HM38">MIN(IF(HM4:HM34&lt;&gt;0,HM4:HM34,""))</f>
        <v>0</v>
      </c>
      <c r="HN38" s="121">
        <f t="array" ref="HN38">MIN(IF(HN4:HN34&lt;&gt;0,HN4:HN34,""))</f>
        <v>0</v>
      </c>
      <c r="HO38" s="89">
        <f t="array" ref="HO38">MIN(IF(HO4:HO34&lt;&gt;0,HO4:HO34,""))</f>
        <v>12.9</v>
      </c>
      <c r="HP38" s="105">
        <f t="array" ref="HP38">MIN(IF(HP4:HP34&lt;&gt;0,HP4:HP34,""))</f>
        <v>6.71</v>
      </c>
      <c r="HQ38" s="97">
        <f t="array" ref="HQ38">MIN(IF(HQ4:HQ34&lt;&gt;0,HQ4:HQ34,""))</f>
        <v>0</v>
      </c>
      <c r="HR38" s="97">
        <f t="array" ref="HR38">MIN(IF(HR4:HR34&lt;&gt;0,HR4:HR34,""))</f>
        <v>0</v>
      </c>
      <c r="HS38" s="97">
        <f t="array" ref="HS38">MIN(IF(HS4:HS34&lt;&gt;0,HS4:HS34,""))</f>
        <v>0</v>
      </c>
      <c r="HT38" s="113">
        <f t="array" ref="HT38">MIN(IF(HT4:HT34&lt;&gt;0,HT4:HT34,""))</f>
        <v>0</v>
      </c>
      <c r="HU38" s="113">
        <f t="array" ref="HU38">MIN(IF(HU4:HU34&lt;&gt;0,HU4:HU34,""))</f>
        <v>0</v>
      </c>
      <c r="HV38" s="121">
        <f t="array" ref="HV38">MIN(IF(HV4:HV34&lt;&gt;0,HV4:HV34,""))</f>
        <v>0</v>
      </c>
      <c r="HW38" s="89">
        <f t="array" ref="HW38">MIN(IF(HW4:HW34&lt;&gt;0,HW4:HW34,""))</f>
        <v>0</v>
      </c>
      <c r="HX38" s="105">
        <f t="array" ref="HX38">MIN(IF(HX4:HX34&lt;&gt;0,HX4:HX34,""))</f>
        <v>0</v>
      </c>
      <c r="HY38" s="97">
        <f t="array" ref="HY38">MIN(IF(HY4:HY34&lt;&gt;0,HY4:HY34,""))</f>
        <v>0</v>
      </c>
      <c r="HZ38" s="97">
        <f t="array" ref="HZ38">MIN(IF(HZ4:HZ34&lt;&gt;0,HZ4:HZ34,""))</f>
        <v>0</v>
      </c>
      <c r="IA38" s="97">
        <f t="array" ref="IA38">MIN(IF(IA4:IA34&lt;&gt;0,IA4:IA34,""))</f>
        <v>0</v>
      </c>
      <c r="IB38" s="113">
        <f t="array" ref="IB38">MIN(IF(IB4:IB34&lt;&gt;0,IB4:IB34,""))</f>
        <v>0</v>
      </c>
      <c r="IC38" s="113">
        <f t="array" ref="IC38">MIN(IF(IC4:IC34&lt;&gt;0,IC4:IC34,""))</f>
        <v>0</v>
      </c>
      <c r="ID38" s="121">
        <f t="array" ref="ID38">MIN(IF(ID4:ID34&lt;&gt;0,ID4:ID34,""))</f>
        <v>0</v>
      </c>
      <c r="IE38" s="89">
        <f t="array" ref="IE38">MIN(IF(IE4:IE34&lt;&gt;0,IE4:IE34,""))</f>
        <v>13.2</v>
      </c>
      <c r="IF38" s="105">
        <f t="array" ref="IF38">MIN(IF(IF4:IF34&lt;&gt;0,IF4:IF34,""))</f>
        <v>6.68</v>
      </c>
      <c r="IG38" s="97">
        <f t="array" ref="IG38">MIN(IF(IG4:IG34&lt;&gt;0,IG4:IG34,""))</f>
        <v>0</v>
      </c>
      <c r="IH38" s="97">
        <f t="array" ref="IH38">MIN(IF(IH4:IH34&lt;&gt;0,IH4:IH34,""))</f>
        <v>0</v>
      </c>
      <c r="II38" s="97">
        <f t="array" ref="II38">MIN(IF(II4:II34&lt;&gt;0,II4:II34,""))</f>
        <v>0</v>
      </c>
      <c r="IJ38" s="113">
        <f t="array" ref="IJ38">MIN(IF(IJ4:IJ34&lt;&gt;0,IJ4:IJ34,""))</f>
        <v>0</v>
      </c>
      <c r="IK38" s="113">
        <f t="array" ref="IK38">MIN(IF(IK4:IK34&lt;&gt;0,IK4:IK34,""))</f>
        <v>0</v>
      </c>
      <c r="IL38" s="121">
        <f t="array" ref="IL38">MIN(IF(IL4:IL34&lt;&gt;0,IL4:IL34,""))</f>
        <v>0</v>
      </c>
      <c r="IM38" s="89">
        <f t="array" ref="IM38">MIN(IF(IM4:IM34&lt;&gt;0,IM4:IM34,""))</f>
        <v>12.8</v>
      </c>
      <c r="IN38" s="105">
        <f t="array" ref="IN38">MIN(IF(IN4:IN34&lt;&gt;0,IN4:IN34,""))</f>
        <v>6.65</v>
      </c>
      <c r="IO38" s="97">
        <f t="array" ref="IO38">MIN(IF(IO4:IO34&lt;&gt;0,IO4:IO34,""))</f>
        <v>0</v>
      </c>
      <c r="IP38" s="97">
        <f t="array" ref="IP38">MIN(IF(IP4:IP34&lt;&gt;0,IP4:IP34,""))</f>
        <v>0</v>
      </c>
      <c r="IQ38" s="97">
        <f t="array" ref="IQ38">MIN(IF(IQ4:IQ34&lt;&gt;0,IQ4:IQ34,""))</f>
        <v>0</v>
      </c>
      <c r="IR38" s="113">
        <f t="array" ref="IR38">MIN(IF(IR4:IR34&lt;&gt;0,IR4:IR34,""))</f>
        <v>0</v>
      </c>
      <c r="IS38" s="113">
        <f t="array" ref="IS38">MIN(IF(IS4:IS34&lt;&gt;0,IS4:IS34,""))</f>
        <v>0</v>
      </c>
      <c r="IT38" s="121">
        <f t="array" ref="IT38">MIN(IF(IT4:IT34&lt;&gt;0,IT4:IT34,""))</f>
        <v>0</v>
      </c>
      <c r="IU38" s="89">
        <f t="array" ref="IU38">MIN(IF(IU4:IU34&lt;&gt;0,IU4:IU34,""))</f>
        <v>13.2</v>
      </c>
      <c r="IV38" s="105">
        <f t="array" ref="IV38">MIN(IF(IV4:IV34&lt;&gt;0,IV4:IV34,""))</f>
        <v>6.72</v>
      </c>
      <c r="IW38" s="97">
        <f t="array" ref="IW38">MIN(IF(IW4:IW34&lt;&gt;0,IW4:IW34,""))</f>
        <v>0</v>
      </c>
      <c r="IX38" s="97">
        <f t="array" ref="IX38">MIN(IF(IX4:IX34&lt;&gt;0,IX4:IX34,""))</f>
        <v>0</v>
      </c>
      <c r="IY38" s="97">
        <f t="array" ref="IY38">MIN(IF(IY4:IY34&lt;&gt;0,IY4:IY34,""))</f>
        <v>0</v>
      </c>
      <c r="IZ38" s="113">
        <f t="array" ref="IZ38">MIN(IF(IZ4:IZ34&lt;&gt;0,IZ4:IZ34,""))</f>
        <v>0</v>
      </c>
      <c r="JA38" s="113">
        <f t="array" ref="JA38">MIN(IF(JA4:JA34&lt;&gt;0,JA4:JA34,""))</f>
        <v>0</v>
      </c>
      <c r="JB38" s="121">
        <f t="array" ref="JB38">MIN(IF(JB4:JB34&lt;&gt;0,JB4:JB34,""))</f>
        <v>0</v>
      </c>
      <c r="JC38" s="89">
        <f t="array" ref="JC38">MIN(IF(JC4:JC34&lt;&gt;0,JC4:JC34,""))</f>
        <v>13.2</v>
      </c>
      <c r="JD38" s="105">
        <f t="array" ref="JD38">MIN(IF(JD4:JD34&lt;&gt;0,JD4:JD34,""))</f>
        <v>6.72</v>
      </c>
      <c r="JE38" s="97">
        <f t="array" ref="JE38">MIN(IF(JE4:JE34&lt;&gt;0,JE4:JE34,""))</f>
        <v>0</v>
      </c>
      <c r="JF38" s="97">
        <f t="array" ref="JF38">MIN(IF(JF4:JF34&lt;&gt;0,JF4:JF34,""))</f>
        <v>0</v>
      </c>
      <c r="JG38" s="97">
        <f t="array" ref="JG38">MIN(IF(JG4:JG34&lt;&gt;0,JG4:JG34,""))</f>
        <v>0</v>
      </c>
      <c r="JH38" s="113">
        <f t="array" ref="JH38">MIN(IF(JH4:JH34&lt;&gt;0,JH4:JH34,""))</f>
        <v>0</v>
      </c>
      <c r="JI38" s="113">
        <f t="array" ref="JI38">MIN(IF(JI4:JI34&lt;&gt;0,JI4:JI34,""))</f>
        <v>0</v>
      </c>
      <c r="JJ38" s="121">
        <f t="array" ref="JJ38">MIN(IF(JJ4:JJ34&lt;&gt;0,JJ4:JJ34,""))</f>
        <v>0</v>
      </c>
    </row>
    <row r="39" spans="1:335" s="28" customFormat="1" ht="14.25" customHeight="1">
      <c r="A39" s="68"/>
      <c r="B39" s="68"/>
      <c r="C39" s="561"/>
      <c r="D39" s="82"/>
      <c r="E39" s="79"/>
      <c r="F39" s="90"/>
      <c r="G39" s="106"/>
      <c r="H39" s="90"/>
      <c r="I39" s="90"/>
      <c r="J39" s="90"/>
      <c r="K39" s="114"/>
      <c r="L39" s="114"/>
      <c r="M39" s="132"/>
      <c r="N39" s="276"/>
      <c r="O39" s="132"/>
      <c r="P39" s="122"/>
      <c r="Q39" s="42"/>
      <c r="R39" s="41"/>
      <c r="S39" s="43"/>
      <c r="T39" s="43"/>
      <c r="U39" s="29"/>
      <c r="V39" s="44"/>
      <c r="W39" s="44"/>
      <c r="X39" s="76"/>
      <c r="Y39" s="45"/>
      <c r="Z39" s="45"/>
      <c r="AA39" s="76"/>
      <c r="AB39" s="45"/>
      <c r="AC39" s="45"/>
      <c r="AD39" s="76"/>
      <c r="AE39" s="42"/>
      <c r="AF39" s="41"/>
      <c r="AG39" s="42"/>
      <c r="AH39" s="42"/>
      <c r="AI39" s="42"/>
      <c r="AJ39" s="46"/>
      <c r="AK39" s="46"/>
      <c r="AL39" s="78"/>
      <c r="AM39" s="42"/>
      <c r="AN39" s="41"/>
      <c r="AO39" s="42"/>
      <c r="AP39" s="42"/>
      <c r="AQ39" s="42"/>
      <c r="AR39" s="46"/>
      <c r="AS39" s="46"/>
      <c r="AT39" s="78"/>
      <c r="AU39" s="29"/>
      <c r="AV39" s="29"/>
      <c r="AW39" s="78"/>
      <c r="AX39" s="29"/>
      <c r="AY39" s="29"/>
      <c r="AZ39" s="78"/>
      <c r="BA39" s="42"/>
      <c r="BB39" s="41"/>
      <c r="BC39" s="42"/>
      <c r="BD39" s="42"/>
      <c r="BE39" s="42"/>
      <c r="BF39" s="46"/>
      <c r="BG39" s="46"/>
      <c r="BH39" s="78"/>
      <c r="BI39" s="42"/>
      <c r="BJ39" s="41"/>
      <c r="BK39" s="42"/>
      <c r="BL39" s="42"/>
      <c r="BM39" s="42"/>
      <c r="BN39" s="46"/>
      <c r="BO39" s="46"/>
      <c r="BP39" s="78"/>
      <c r="BQ39" s="29"/>
      <c r="BR39" s="29"/>
      <c r="BS39" s="78"/>
      <c r="BT39" s="29"/>
      <c r="BU39" s="29"/>
      <c r="BV39" s="78"/>
      <c r="BW39" s="42"/>
      <c r="BX39" s="41"/>
      <c r="BY39" s="42"/>
      <c r="BZ39" s="42"/>
      <c r="CA39" s="42"/>
      <c r="CB39" s="46"/>
      <c r="CC39" s="46"/>
      <c r="CD39" s="78"/>
      <c r="CE39" s="42"/>
      <c r="CF39" s="41"/>
      <c r="CG39" s="42"/>
      <c r="CH39" s="42"/>
      <c r="CI39" s="42"/>
      <c r="CJ39" s="46"/>
      <c r="CK39" s="46"/>
      <c r="CL39" s="78"/>
      <c r="CM39" s="29"/>
      <c r="CN39" s="29"/>
      <c r="CO39" s="78"/>
      <c r="CP39" s="29"/>
      <c r="CQ39" s="29"/>
      <c r="CR39" s="78"/>
      <c r="CS39" s="42"/>
      <c r="CT39" s="41"/>
      <c r="CU39" s="42"/>
      <c r="CV39" s="42"/>
      <c r="CW39" s="42"/>
      <c r="CX39" s="46"/>
      <c r="CY39" s="46"/>
      <c r="CZ39" s="78"/>
      <c r="DA39" s="29"/>
      <c r="DB39" s="29"/>
      <c r="DC39" s="78"/>
      <c r="DD39" s="29"/>
      <c r="DE39" s="29"/>
      <c r="DF39" s="29"/>
      <c r="DG39" s="29"/>
      <c r="DH39" s="29"/>
      <c r="DI39" s="29"/>
      <c r="DJ39" s="29"/>
      <c r="DK39" s="78"/>
      <c r="DL39" s="42"/>
      <c r="DM39" s="41"/>
      <c r="DN39" s="42"/>
      <c r="DO39" s="42"/>
      <c r="DP39" s="42"/>
      <c r="DQ39" s="42"/>
      <c r="DR39" s="74"/>
      <c r="DS39" s="78"/>
      <c r="DT39" s="42"/>
      <c r="DU39" s="41"/>
      <c r="DV39" s="42"/>
      <c r="DW39" s="42"/>
      <c r="DX39" s="42"/>
      <c r="DY39" s="42"/>
      <c r="DZ39" s="74"/>
      <c r="EA39" s="78"/>
      <c r="EB39" s="42"/>
      <c r="EC39" s="41"/>
      <c r="ED39" s="42"/>
      <c r="EE39" s="42"/>
      <c r="EF39" s="42"/>
      <c r="EG39" s="42"/>
      <c r="EH39" s="74"/>
      <c r="EI39" s="78"/>
      <c r="EJ39" s="29"/>
      <c r="EK39" s="29"/>
      <c r="EL39" s="29"/>
      <c r="EM39" s="29"/>
      <c r="EN39" s="29"/>
      <c r="EO39" s="29"/>
      <c r="EP39" s="78"/>
      <c r="EQ39" s="42"/>
      <c r="ER39" s="41"/>
      <c r="ES39" s="42"/>
      <c r="ET39" s="42"/>
      <c r="EU39" s="42"/>
      <c r="EV39" s="42"/>
      <c r="EW39" s="74"/>
      <c r="EX39" s="78"/>
      <c r="EY39" s="42"/>
      <c r="EZ39" s="41"/>
      <c r="FA39" s="42"/>
      <c r="FB39" s="42"/>
      <c r="FC39" s="42"/>
      <c r="FD39" s="46"/>
      <c r="FE39" s="46"/>
      <c r="FF39" s="78"/>
      <c r="FG39" s="42"/>
      <c r="FH39" s="41"/>
      <c r="FI39" s="42"/>
      <c r="FJ39" s="42"/>
      <c r="FK39" s="42"/>
      <c r="FL39" s="46"/>
      <c r="FM39" s="46"/>
      <c r="FN39" s="78"/>
      <c r="FO39" s="42"/>
      <c r="FP39" s="41"/>
      <c r="FQ39" s="42"/>
      <c r="FR39" s="42"/>
      <c r="FS39" s="42"/>
      <c r="FT39" s="46"/>
      <c r="FU39" s="46"/>
      <c r="FV39" s="78"/>
      <c r="FW39" s="42"/>
      <c r="FX39" s="42"/>
      <c r="FY39" s="42"/>
      <c r="FZ39" s="46"/>
      <c r="GA39" s="46"/>
      <c r="GB39" s="283"/>
      <c r="GC39" s="29"/>
      <c r="GD39" s="29"/>
      <c r="GE39" s="29"/>
      <c r="GF39" s="29"/>
      <c r="GG39" s="78"/>
      <c r="GH39" s="42"/>
      <c r="GI39" s="42"/>
      <c r="GJ39" s="42"/>
      <c r="GK39" s="46"/>
      <c r="GL39" s="74"/>
      <c r="GM39" s="29"/>
      <c r="GN39" s="29"/>
      <c r="GO39" s="29"/>
      <c r="GP39" s="78"/>
      <c r="GQ39" s="42"/>
      <c r="GR39" s="41"/>
      <c r="GS39" s="42"/>
      <c r="GT39" s="42"/>
      <c r="GU39" s="42"/>
      <c r="GV39" s="46"/>
      <c r="GW39" s="46"/>
      <c r="GX39" s="78"/>
      <c r="GY39" s="42"/>
      <c r="GZ39" s="41"/>
      <c r="HA39" s="42"/>
      <c r="HB39" s="42"/>
      <c r="HC39" s="42"/>
      <c r="HD39" s="46"/>
      <c r="HE39" s="46"/>
      <c r="HF39" s="78"/>
      <c r="HG39" s="42"/>
      <c r="HH39" s="41"/>
      <c r="HI39" s="42"/>
      <c r="HJ39" s="42"/>
      <c r="HK39" s="42"/>
      <c r="HL39" s="46"/>
      <c r="HM39" s="46"/>
      <c r="HN39" s="78"/>
      <c r="HO39" s="42"/>
      <c r="HP39" s="41"/>
      <c r="HQ39" s="42"/>
      <c r="HR39" s="42"/>
      <c r="HS39" s="42"/>
      <c r="HT39" s="46"/>
      <c r="HU39" s="46"/>
      <c r="HV39" s="78"/>
      <c r="HW39" s="42"/>
      <c r="HX39" s="41"/>
      <c r="HY39" s="42"/>
      <c r="HZ39" s="42"/>
      <c r="IA39" s="42"/>
      <c r="IB39" s="46"/>
      <c r="IC39" s="46"/>
      <c r="ID39" s="78"/>
      <c r="IE39" s="42"/>
      <c r="IF39" s="41"/>
      <c r="IG39" s="42"/>
      <c r="IH39" s="42"/>
      <c r="II39" s="42"/>
      <c r="IJ39" s="46"/>
      <c r="IK39" s="46"/>
      <c r="IL39" s="78"/>
      <c r="IM39" s="42"/>
      <c r="IN39" s="41"/>
      <c r="IO39" s="42"/>
      <c r="IP39" s="42"/>
      <c r="IQ39" s="42"/>
      <c r="IR39" s="46"/>
      <c r="IS39" s="46"/>
      <c r="IT39" s="78"/>
      <c r="IU39" s="42"/>
      <c r="IV39" s="41"/>
      <c r="IW39" s="42"/>
      <c r="IX39" s="42"/>
      <c r="IY39" s="42"/>
      <c r="IZ39" s="46"/>
      <c r="JA39" s="46"/>
      <c r="JB39" s="78"/>
      <c r="JC39" s="42"/>
      <c r="JD39" s="41"/>
      <c r="JE39" s="42"/>
      <c r="JF39" s="42"/>
      <c r="JG39" s="42"/>
      <c r="JH39" s="46"/>
      <c r="JI39" s="46"/>
      <c r="JJ39" s="78"/>
    </row>
    <row r="40" spans="1:335" s="28" customFormat="1" ht="18.75" customHeight="1">
      <c r="A40" s="68"/>
      <c r="B40" s="68"/>
      <c r="C40" s="561"/>
      <c r="D40" s="82"/>
      <c r="E40" s="79"/>
      <c r="F40" s="90"/>
      <c r="G40" s="106"/>
      <c r="H40" s="90"/>
      <c r="I40" s="90"/>
      <c r="J40" s="90"/>
      <c r="K40" s="114"/>
      <c r="L40" s="114"/>
      <c r="M40" s="132"/>
      <c r="N40" s="276"/>
      <c r="O40" s="132"/>
      <c r="P40" s="122"/>
      <c r="Q40" s="42"/>
      <c r="R40" s="41"/>
      <c r="S40" s="43"/>
      <c r="T40" s="43"/>
      <c r="U40" s="29"/>
      <c r="V40" s="44"/>
      <c r="W40" s="44"/>
      <c r="X40" s="76"/>
      <c r="Y40" s="45"/>
      <c r="Z40" s="45"/>
      <c r="AA40" s="76"/>
      <c r="AB40" s="45"/>
      <c r="AC40" s="45"/>
      <c r="AD40" s="76"/>
      <c r="AE40" s="42"/>
      <c r="AF40" s="41"/>
      <c r="AG40" s="42"/>
      <c r="AH40" s="42"/>
      <c r="AI40" s="42"/>
      <c r="AJ40" s="46"/>
      <c r="AK40" s="46"/>
      <c r="AL40" s="78"/>
      <c r="AM40" s="42"/>
      <c r="AN40" s="41"/>
      <c r="AO40" s="42"/>
      <c r="AP40" s="42"/>
      <c r="AQ40" s="42"/>
      <c r="AR40" s="46"/>
      <c r="AS40" s="46"/>
      <c r="AT40" s="78"/>
      <c r="AU40" s="29"/>
      <c r="AV40" s="29"/>
      <c r="AW40" s="78"/>
      <c r="AX40" s="29"/>
      <c r="AY40" s="29"/>
      <c r="AZ40" s="78"/>
      <c r="BA40" s="42"/>
      <c r="BB40" s="41"/>
      <c r="BC40" s="42"/>
      <c r="BD40" s="42"/>
      <c r="BE40" s="42"/>
      <c r="BF40" s="46"/>
      <c r="BG40" s="46"/>
      <c r="BH40" s="78"/>
      <c r="BI40" s="42"/>
      <c r="BJ40" s="41"/>
      <c r="BK40" s="42"/>
      <c r="BL40" s="42"/>
      <c r="BM40" s="42"/>
      <c r="BN40" s="46"/>
      <c r="BO40" s="46"/>
      <c r="BP40" s="78"/>
      <c r="BQ40" s="29"/>
      <c r="BR40" s="29"/>
      <c r="BS40" s="78"/>
      <c r="BT40" s="29"/>
      <c r="BU40" s="29"/>
      <c r="BV40" s="78"/>
      <c r="BW40" s="42"/>
      <c r="BX40" s="41"/>
      <c r="BY40" s="42"/>
      <c r="BZ40" s="42"/>
      <c r="CA40" s="42"/>
      <c r="CB40" s="46"/>
      <c r="CC40" s="46"/>
      <c r="CD40" s="78"/>
      <c r="CE40" s="42"/>
      <c r="CF40" s="41"/>
      <c r="CG40" s="42"/>
      <c r="CH40" s="42"/>
      <c r="CI40" s="42"/>
      <c r="CJ40" s="46"/>
      <c r="CK40" s="46"/>
      <c r="CL40" s="78"/>
      <c r="CM40" s="29"/>
      <c r="CN40" s="29"/>
      <c r="CO40" s="78"/>
      <c r="CP40" s="29"/>
      <c r="CQ40" s="29"/>
      <c r="CR40" s="78"/>
      <c r="CS40" s="42"/>
      <c r="CT40" s="41"/>
      <c r="CU40" s="42"/>
      <c r="CV40" s="42"/>
      <c r="CW40" s="42"/>
      <c r="CX40" s="46"/>
      <c r="CY40" s="46"/>
      <c r="CZ40" s="78"/>
      <c r="DA40" s="29"/>
      <c r="DB40" s="29"/>
      <c r="DC40" s="78"/>
      <c r="DD40" s="29"/>
      <c r="DE40" s="29"/>
      <c r="DF40" s="29"/>
      <c r="DG40" s="29"/>
      <c r="DH40" s="29"/>
      <c r="DI40" s="29"/>
      <c r="DJ40" s="29"/>
      <c r="DK40" s="78"/>
      <c r="DL40" s="42"/>
      <c r="DM40" s="41"/>
      <c r="DN40" s="42"/>
      <c r="DO40" s="42"/>
      <c r="DP40" s="42"/>
      <c r="DQ40" s="42"/>
      <c r="DR40" s="74"/>
      <c r="DS40" s="78"/>
      <c r="DT40" s="42"/>
      <c r="DU40" s="41"/>
      <c r="DV40" s="42"/>
      <c r="DW40" s="42"/>
      <c r="DX40" s="42"/>
      <c r="DY40" s="42"/>
      <c r="DZ40" s="74"/>
      <c r="EA40" s="78"/>
      <c r="EB40" s="42"/>
      <c r="EC40" s="41"/>
      <c r="ED40" s="42"/>
      <c r="EE40" s="42"/>
      <c r="EF40" s="42"/>
      <c r="EG40" s="42"/>
      <c r="EH40" s="74"/>
      <c r="EI40" s="78"/>
      <c r="EJ40" s="29"/>
      <c r="EK40" s="29"/>
      <c r="EL40" s="29"/>
      <c r="EM40" s="29"/>
      <c r="EN40" s="29"/>
      <c r="EO40" s="29"/>
      <c r="EP40" s="78"/>
      <c r="EQ40" s="42"/>
      <c r="ER40" s="41"/>
      <c r="ES40" s="42"/>
      <c r="ET40" s="42"/>
      <c r="EU40" s="42"/>
      <c r="EV40" s="42"/>
      <c r="EW40" s="74"/>
      <c r="EX40" s="78"/>
      <c r="EY40" s="42"/>
      <c r="EZ40" s="41"/>
      <c r="FA40" s="42"/>
      <c r="FB40" s="42"/>
      <c r="FC40" s="42"/>
      <c r="FD40" s="46"/>
      <c r="FE40" s="46"/>
      <c r="FF40" s="78"/>
      <c r="FG40" s="42"/>
      <c r="FH40" s="41"/>
      <c r="FI40" s="42"/>
      <c r="FJ40" s="42"/>
      <c r="FK40" s="42"/>
      <c r="FL40" s="46"/>
      <c r="FM40" s="46"/>
      <c r="FN40" s="78"/>
      <c r="FO40" s="42"/>
      <c r="FP40" s="41"/>
      <c r="FQ40" s="42"/>
      <c r="FR40" s="42"/>
      <c r="FS40" s="42"/>
      <c r="FT40" s="46"/>
      <c r="FU40" s="46"/>
      <c r="FV40" s="78"/>
      <c r="FW40" s="42"/>
      <c r="FX40" s="42"/>
      <c r="FY40" s="42"/>
      <c r="FZ40" s="46"/>
      <c r="GA40" s="46"/>
      <c r="GB40" s="283"/>
      <c r="GC40" s="29"/>
      <c r="GD40" s="29"/>
      <c r="GE40" s="29"/>
      <c r="GF40" s="29"/>
      <c r="GG40" s="78"/>
      <c r="GH40" s="42"/>
      <c r="GI40" s="42"/>
      <c r="GJ40" s="42"/>
      <c r="GK40" s="46"/>
      <c r="GL40" s="74"/>
      <c r="GM40" s="29"/>
      <c r="GN40" s="29"/>
      <c r="GO40" s="29"/>
      <c r="GP40" s="78"/>
      <c r="GQ40" s="42"/>
      <c r="GR40" s="41"/>
      <c r="GS40" s="42"/>
      <c r="GT40" s="42"/>
      <c r="GU40" s="42"/>
      <c r="GV40" s="46"/>
      <c r="GW40" s="46"/>
      <c r="GX40" s="78"/>
      <c r="GY40" s="42"/>
      <c r="GZ40" s="41"/>
      <c r="HA40" s="42"/>
      <c r="HB40" s="42"/>
      <c r="HC40" s="42"/>
      <c r="HD40" s="46"/>
      <c r="HE40" s="46"/>
      <c r="HF40" s="78"/>
      <c r="HG40" s="42"/>
      <c r="HH40" s="41"/>
      <c r="HI40" s="42"/>
      <c r="HJ40" s="42"/>
      <c r="HK40" s="42"/>
      <c r="HL40" s="46"/>
      <c r="HM40" s="46"/>
      <c r="HN40" s="78"/>
      <c r="HO40" s="42"/>
      <c r="HP40" s="41"/>
      <c r="HQ40" s="42"/>
      <c r="HR40" s="42"/>
      <c r="HS40" s="42"/>
      <c r="HT40" s="46"/>
      <c r="HU40" s="46"/>
      <c r="HV40" s="78"/>
      <c r="HW40" s="42"/>
      <c r="HX40" s="41"/>
      <c r="HY40" s="42"/>
      <c r="HZ40" s="42"/>
      <c r="IA40" s="42"/>
      <c r="IB40" s="46"/>
      <c r="IC40" s="46"/>
      <c r="ID40" s="78"/>
      <c r="IE40" s="42"/>
      <c r="IF40" s="41"/>
      <c r="IG40" s="42"/>
      <c r="IH40" s="42"/>
      <c r="II40" s="42"/>
      <c r="IJ40" s="46"/>
      <c r="IK40" s="46"/>
      <c r="IL40" s="78"/>
      <c r="IM40" s="42"/>
      <c r="IN40" s="41"/>
      <c r="IO40" s="42"/>
      <c r="IP40" s="42"/>
      <c r="IQ40" s="42"/>
      <c r="IR40" s="46"/>
      <c r="IS40" s="46"/>
      <c r="IT40" s="78"/>
      <c r="IU40" s="42"/>
      <c r="IV40" s="41"/>
      <c r="IW40" s="42"/>
      <c r="IX40" s="42"/>
      <c r="IY40" s="42"/>
      <c r="IZ40" s="46"/>
      <c r="JA40" s="46"/>
      <c r="JB40" s="78"/>
      <c r="JC40" s="42"/>
      <c r="JD40" s="41"/>
      <c r="JE40" s="42"/>
      <c r="JF40" s="42"/>
      <c r="JG40" s="42"/>
      <c r="JH40" s="46"/>
      <c r="JI40" s="46"/>
      <c r="JJ40" s="78"/>
    </row>
    <row r="41" spans="1:335" s="131" customFormat="1" ht="18" customHeight="1">
      <c r="A41" s="200">
        <v>44227</v>
      </c>
      <c r="B41" s="201" t="s">
        <v>322</v>
      </c>
      <c r="C41" s="555"/>
      <c r="D41" s="202">
        <v>6</v>
      </c>
      <c r="E41" s="245">
        <v>0</v>
      </c>
      <c r="F41" s="231">
        <v>10.5</v>
      </c>
      <c r="G41" s="204">
        <v>7.5449999999999999</v>
      </c>
      <c r="H41" s="203">
        <v>201.75</v>
      </c>
      <c r="I41" s="203">
        <v>144.07688153160001</v>
      </c>
      <c r="J41" s="203">
        <v>193.33333333333323</v>
      </c>
      <c r="K41" s="205">
        <v>46.432799999999993</v>
      </c>
      <c r="L41" s="205">
        <v>4.8201600000000004</v>
      </c>
      <c r="M41" s="270">
        <v>190000</v>
      </c>
      <c r="N41" s="272">
        <v>32.502959999999995</v>
      </c>
      <c r="O41" s="233">
        <v>2.3216399999999999</v>
      </c>
      <c r="P41" s="252">
        <v>4.3201600000000004</v>
      </c>
      <c r="Q41" s="231">
        <v>10.350000000000001</v>
      </c>
      <c r="R41" s="204">
        <v>7.4050000000000002</v>
      </c>
      <c r="S41" s="203">
        <v>169.49999999999997</v>
      </c>
      <c r="T41" s="203">
        <v>127.16871591781999</v>
      </c>
      <c r="U41" s="203">
        <v>146.66666666666686</v>
      </c>
      <c r="V41" s="205">
        <v>31.916399999999996</v>
      </c>
      <c r="W41" s="205">
        <v>3.7982399999999998</v>
      </c>
      <c r="X41" s="257">
        <v>150000</v>
      </c>
      <c r="Y41" s="239">
        <v>0</v>
      </c>
      <c r="Z41" s="206">
        <v>0</v>
      </c>
      <c r="AA41" s="126">
        <v>0</v>
      </c>
      <c r="AB41" s="239">
        <v>0</v>
      </c>
      <c r="AC41" s="206">
        <v>0</v>
      </c>
      <c r="AD41" s="126">
        <v>0</v>
      </c>
      <c r="AE41" s="231">
        <v>0</v>
      </c>
      <c r="AF41" s="204">
        <v>0</v>
      </c>
      <c r="AG41" s="203">
        <v>79.2</v>
      </c>
      <c r="AH41" s="203">
        <v>0</v>
      </c>
      <c r="AI41" s="203">
        <v>0</v>
      </c>
      <c r="AJ41" s="205">
        <v>0</v>
      </c>
      <c r="AK41" s="205">
        <v>0</v>
      </c>
      <c r="AL41" s="257">
        <v>0</v>
      </c>
      <c r="AM41" s="231">
        <v>0</v>
      </c>
      <c r="AN41" s="204">
        <v>0</v>
      </c>
      <c r="AO41" s="203">
        <v>4.7699999999999978</v>
      </c>
      <c r="AP41" s="203">
        <v>0</v>
      </c>
      <c r="AQ41" s="203">
        <v>0</v>
      </c>
      <c r="AR41" s="205">
        <v>0</v>
      </c>
      <c r="AS41" s="205">
        <v>0</v>
      </c>
      <c r="AT41" s="257">
        <v>0</v>
      </c>
      <c r="AU41" s="233">
        <v>0</v>
      </c>
      <c r="AV41" s="207">
        <v>0</v>
      </c>
      <c r="AW41" s="260">
        <v>-0.03</v>
      </c>
      <c r="AX41" s="239">
        <v>0</v>
      </c>
      <c r="AY41" s="206">
        <v>0</v>
      </c>
      <c r="AZ41" s="126">
        <v>0</v>
      </c>
      <c r="BA41" s="231">
        <v>0</v>
      </c>
      <c r="BB41" s="204">
        <v>0</v>
      </c>
      <c r="BC41" s="203">
        <v>193.125</v>
      </c>
      <c r="BD41" s="203">
        <v>0</v>
      </c>
      <c r="BE41" s="203">
        <v>0</v>
      </c>
      <c r="BF41" s="205">
        <v>0</v>
      </c>
      <c r="BG41" s="205">
        <v>0</v>
      </c>
      <c r="BH41" s="257">
        <v>0</v>
      </c>
      <c r="BI41" s="231">
        <v>0</v>
      </c>
      <c r="BJ41" s="204">
        <v>0</v>
      </c>
      <c r="BK41" s="203">
        <v>6.7199999999999989</v>
      </c>
      <c r="BL41" s="203">
        <v>0</v>
      </c>
      <c r="BM41" s="203">
        <v>0</v>
      </c>
      <c r="BN41" s="205">
        <v>0</v>
      </c>
      <c r="BO41" s="205">
        <v>0</v>
      </c>
      <c r="BP41" s="257">
        <v>0</v>
      </c>
      <c r="BQ41" s="233">
        <v>0</v>
      </c>
      <c r="BR41" s="207">
        <v>0</v>
      </c>
      <c r="BS41" s="260">
        <v>-7.0000000000000007E-2</v>
      </c>
      <c r="BT41" s="239">
        <v>0</v>
      </c>
      <c r="BU41" s="206">
        <v>0</v>
      </c>
      <c r="BV41" s="126">
        <v>0</v>
      </c>
      <c r="BW41" s="231">
        <v>0</v>
      </c>
      <c r="BX41" s="204">
        <v>0</v>
      </c>
      <c r="BY41" s="203">
        <v>4.455000000000001</v>
      </c>
      <c r="BZ41" s="203">
        <v>0</v>
      </c>
      <c r="CA41" s="203">
        <v>0</v>
      </c>
      <c r="CB41" s="205">
        <v>0</v>
      </c>
      <c r="CC41" s="205">
        <v>0</v>
      </c>
      <c r="CD41" s="257">
        <v>0</v>
      </c>
      <c r="CE41" s="231">
        <v>0</v>
      </c>
      <c r="CF41" s="204">
        <v>0</v>
      </c>
      <c r="CG41" s="203">
        <v>1.8599999999999994</v>
      </c>
      <c r="CH41" s="203">
        <v>0</v>
      </c>
      <c r="CI41" s="203">
        <v>0</v>
      </c>
      <c r="CJ41" s="205">
        <v>0</v>
      </c>
      <c r="CK41" s="205">
        <v>0</v>
      </c>
      <c r="CL41" s="257">
        <v>0</v>
      </c>
      <c r="CM41" s="233">
        <v>0</v>
      </c>
      <c r="CN41" s="207">
        <v>0</v>
      </c>
      <c r="CO41" s="260">
        <v>-0.01</v>
      </c>
      <c r="CP41" s="239">
        <v>0</v>
      </c>
      <c r="CQ41" s="206">
        <v>0</v>
      </c>
      <c r="CR41" s="126">
        <v>0</v>
      </c>
      <c r="CS41" s="231">
        <v>10.45</v>
      </c>
      <c r="CT41" s="204">
        <v>6.8599999999999994</v>
      </c>
      <c r="CU41" s="203">
        <v>1.33</v>
      </c>
      <c r="CV41" s="203">
        <v>5.3024145664019997</v>
      </c>
      <c r="CW41" s="203">
        <v>2.9</v>
      </c>
      <c r="CX41" s="205">
        <v>6.7649999999999997</v>
      </c>
      <c r="CY41" s="205">
        <v>0.10299999999999999</v>
      </c>
      <c r="CZ41" s="257">
        <v>4.5</v>
      </c>
      <c r="DA41" s="233">
        <v>1.353</v>
      </c>
      <c r="DB41" s="207">
        <v>5.4119999999999999</v>
      </c>
      <c r="DC41" s="260">
        <v>9.2999999999999999E-2</v>
      </c>
      <c r="DD41" s="242">
        <v>0.14092776923076922</v>
      </c>
      <c r="DE41" s="209">
        <v>0</v>
      </c>
      <c r="DF41" s="208">
        <v>0</v>
      </c>
      <c r="DG41" s="207">
        <v>0</v>
      </c>
      <c r="DH41" s="207">
        <v>13.487760505791019</v>
      </c>
      <c r="DI41" s="207">
        <v>0</v>
      </c>
      <c r="DJ41" s="207">
        <v>72.941621485310804</v>
      </c>
      <c r="DK41" s="261" t="s">
        <v>612</v>
      </c>
      <c r="DL41" s="243">
        <v>0</v>
      </c>
      <c r="DM41" s="210">
        <v>0</v>
      </c>
      <c r="DN41" s="210">
        <v>0</v>
      </c>
      <c r="DO41" s="210">
        <v>0</v>
      </c>
      <c r="DP41" s="13" t="e">
        <v>#DIV/0!</v>
      </c>
      <c r="DQ41" s="206">
        <v>0</v>
      </c>
      <c r="DR41" s="206">
        <v>0</v>
      </c>
      <c r="DS41" s="126">
        <v>0</v>
      </c>
      <c r="DT41" s="243">
        <v>0</v>
      </c>
      <c r="DU41" s="211">
        <v>0</v>
      </c>
      <c r="DV41" s="210">
        <v>0</v>
      </c>
      <c r="DW41" s="210">
        <v>0</v>
      </c>
      <c r="DX41" s="13" t="e">
        <v>#DIV/0!</v>
      </c>
      <c r="DY41" s="206">
        <v>0</v>
      </c>
      <c r="DZ41" s="206">
        <v>0</v>
      </c>
      <c r="EA41" s="93">
        <v>0</v>
      </c>
      <c r="EB41" s="210">
        <v>0</v>
      </c>
      <c r="EC41" s="211">
        <v>0</v>
      </c>
      <c r="ED41" s="210">
        <v>0</v>
      </c>
      <c r="EE41" s="210">
        <v>0</v>
      </c>
      <c r="EF41" s="13" t="e">
        <v>#DIV/0!</v>
      </c>
      <c r="EG41" s="206">
        <v>0</v>
      </c>
      <c r="EH41" s="206">
        <v>0</v>
      </c>
      <c r="EI41" s="93">
        <v>0</v>
      </c>
      <c r="EJ41" s="174">
        <v>0.10176126893939394</v>
      </c>
      <c r="EK41" s="173" t="e">
        <v>#DIV/0!</v>
      </c>
      <c r="EL41" s="174" t="e">
        <v>#DIV/0!</v>
      </c>
      <c r="EM41" s="175" t="e">
        <v>#DIV/0!</v>
      </c>
      <c r="EN41" s="175">
        <v>45.547781079267708</v>
      </c>
      <c r="EO41" s="175">
        <v>0</v>
      </c>
      <c r="EP41" s="261" t="s">
        <v>530</v>
      </c>
      <c r="EQ41" s="243">
        <v>0</v>
      </c>
      <c r="ER41" s="211">
        <v>0</v>
      </c>
      <c r="ES41" s="210">
        <v>0</v>
      </c>
      <c r="ET41" s="210">
        <v>0</v>
      </c>
      <c r="EU41" s="13" t="e">
        <v>#DIV/0!</v>
      </c>
      <c r="EV41" s="206">
        <v>0</v>
      </c>
      <c r="EW41" s="206">
        <v>0</v>
      </c>
      <c r="EX41" s="126">
        <v>0</v>
      </c>
      <c r="EY41" s="231">
        <v>0</v>
      </c>
      <c r="EZ41" s="204">
        <v>0</v>
      </c>
      <c r="FA41" s="203">
        <v>0</v>
      </c>
      <c r="FB41" s="203">
        <v>0</v>
      </c>
      <c r="FC41" s="203">
        <v>0</v>
      </c>
      <c r="FD41" s="205">
        <v>0</v>
      </c>
      <c r="FE41" s="205">
        <v>0</v>
      </c>
      <c r="FF41" s="257">
        <v>0</v>
      </c>
      <c r="FG41" s="231">
        <v>0</v>
      </c>
      <c r="FH41" s="204">
        <v>0</v>
      </c>
      <c r="FI41" s="203">
        <v>0</v>
      </c>
      <c r="FJ41" s="203">
        <v>0</v>
      </c>
      <c r="FK41" s="203">
        <v>0</v>
      </c>
      <c r="FL41" s="205">
        <v>0</v>
      </c>
      <c r="FM41" s="205">
        <v>0</v>
      </c>
      <c r="FN41" s="257">
        <v>0</v>
      </c>
      <c r="FO41" s="231">
        <v>0</v>
      </c>
      <c r="FP41" s="204">
        <v>0</v>
      </c>
      <c r="FQ41" s="203">
        <v>0</v>
      </c>
      <c r="FR41" s="203">
        <v>0</v>
      </c>
      <c r="FS41" s="203">
        <v>0</v>
      </c>
      <c r="FT41" s="205">
        <v>0</v>
      </c>
      <c r="FU41" s="205">
        <v>0</v>
      </c>
      <c r="FV41" s="257">
        <v>0</v>
      </c>
      <c r="FW41" s="231">
        <v>0</v>
      </c>
      <c r="FX41" s="203">
        <v>0</v>
      </c>
      <c r="FY41" s="203">
        <v>0</v>
      </c>
      <c r="FZ41" s="205">
        <v>0</v>
      </c>
      <c r="GA41" s="287">
        <v>0</v>
      </c>
      <c r="GB41" s="293">
        <v>0</v>
      </c>
      <c r="GC41" s="239">
        <v>0</v>
      </c>
      <c r="GD41" s="93">
        <v>0</v>
      </c>
      <c r="GE41" s="206">
        <v>0</v>
      </c>
      <c r="GF41" s="206">
        <v>0</v>
      </c>
      <c r="GG41" s="126">
        <v>0</v>
      </c>
      <c r="GH41" s="231">
        <v>0</v>
      </c>
      <c r="GI41" s="203">
        <v>0</v>
      </c>
      <c r="GJ41" s="203">
        <v>0</v>
      </c>
      <c r="GK41" s="205">
        <v>0</v>
      </c>
      <c r="GL41" s="263">
        <v>0</v>
      </c>
      <c r="GM41" s="239">
        <v>0</v>
      </c>
      <c r="GN41" s="206">
        <v>0</v>
      </c>
      <c r="GO41" s="93">
        <v>0</v>
      </c>
      <c r="GP41" s="252">
        <v>0</v>
      </c>
      <c r="GQ41" s="231">
        <v>0</v>
      </c>
      <c r="GR41" s="204">
        <v>0</v>
      </c>
      <c r="GS41" s="203">
        <v>0</v>
      </c>
      <c r="GT41" s="203">
        <v>0</v>
      </c>
      <c r="GU41" s="203">
        <v>0</v>
      </c>
      <c r="GV41" s="205">
        <v>0</v>
      </c>
      <c r="GW41" s="205">
        <v>0</v>
      </c>
      <c r="GX41" s="257">
        <v>0</v>
      </c>
      <c r="GY41" s="231">
        <v>0</v>
      </c>
      <c r="GZ41" s="204">
        <v>0</v>
      </c>
      <c r="HA41" s="203">
        <v>0</v>
      </c>
      <c r="HB41" s="203">
        <v>0</v>
      </c>
      <c r="HC41" s="203">
        <v>0</v>
      </c>
      <c r="HD41" s="205">
        <v>0</v>
      </c>
      <c r="HE41" s="205">
        <v>0</v>
      </c>
      <c r="HF41" s="257">
        <v>0</v>
      </c>
      <c r="HG41" s="231">
        <v>0</v>
      </c>
      <c r="HH41" s="204">
        <v>0</v>
      </c>
      <c r="HI41" s="203">
        <v>0</v>
      </c>
      <c r="HJ41" s="203">
        <v>0</v>
      </c>
      <c r="HK41" s="203">
        <v>0</v>
      </c>
      <c r="HL41" s="205">
        <v>0</v>
      </c>
      <c r="HM41" s="205">
        <v>0</v>
      </c>
      <c r="HN41" s="257">
        <v>0</v>
      </c>
      <c r="HO41" s="231">
        <v>0</v>
      </c>
      <c r="HP41" s="204">
        <v>0</v>
      </c>
      <c r="HQ41" s="203">
        <v>0</v>
      </c>
      <c r="HR41" s="203">
        <v>0</v>
      </c>
      <c r="HS41" s="203">
        <v>0</v>
      </c>
      <c r="HT41" s="205">
        <v>0</v>
      </c>
      <c r="HU41" s="205">
        <v>0</v>
      </c>
      <c r="HV41" s="257">
        <v>0</v>
      </c>
      <c r="HW41" s="231">
        <v>0</v>
      </c>
      <c r="HX41" s="204">
        <v>0</v>
      </c>
      <c r="HY41" s="203">
        <v>0</v>
      </c>
      <c r="HZ41" s="203">
        <v>0</v>
      </c>
      <c r="IA41" s="203">
        <v>0</v>
      </c>
      <c r="IB41" s="205">
        <v>0</v>
      </c>
      <c r="IC41" s="205">
        <v>0</v>
      </c>
      <c r="ID41" s="257">
        <v>0</v>
      </c>
      <c r="IE41" s="231">
        <v>0</v>
      </c>
      <c r="IF41" s="204">
        <v>0</v>
      </c>
      <c r="IG41" s="203">
        <v>0</v>
      </c>
      <c r="IH41" s="203">
        <v>0</v>
      </c>
      <c r="II41" s="203">
        <v>0</v>
      </c>
      <c r="IJ41" s="205">
        <v>0</v>
      </c>
      <c r="IK41" s="205">
        <v>0</v>
      </c>
      <c r="IL41" s="257">
        <v>0</v>
      </c>
      <c r="IM41" s="231">
        <v>0</v>
      </c>
      <c r="IN41" s="204">
        <v>0</v>
      </c>
      <c r="IO41" s="203">
        <v>0</v>
      </c>
      <c r="IP41" s="203">
        <v>0</v>
      </c>
      <c r="IQ41" s="203">
        <v>0</v>
      </c>
      <c r="IR41" s="205">
        <v>0</v>
      </c>
      <c r="IS41" s="205">
        <v>0</v>
      </c>
      <c r="IT41" s="257">
        <v>0</v>
      </c>
      <c r="IU41" s="231">
        <v>0</v>
      </c>
      <c r="IV41" s="204">
        <v>0</v>
      </c>
      <c r="IW41" s="203">
        <v>0</v>
      </c>
      <c r="IX41" s="203">
        <v>0</v>
      </c>
      <c r="IY41" s="203">
        <v>0</v>
      </c>
      <c r="IZ41" s="205">
        <v>0</v>
      </c>
      <c r="JA41" s="205">
        <v>0</v>
      </c>
      <c r="JB41" s="257">
        <v>0</v>
      </c>
      <c r="JC41" s="231">
        <v>0</v>
      </c>
      <c r="JD41" s="204">
        <v>0</v>
      </c>
      <c r="JE41" s="203">
        <v>0</v>
      </c>
      <c r="JF41" s="203">
        <v>0</v>
      </c>
      <c r="JG41" s="203">
        <v>0</v>
      </c>
      <c r="JH41" s="205">
        <v>0</v>
      </c>
      <c r="JI41" s="205">
        <v>0</v>
      </c>
      <c r="JJ41" s="257">
        <v>0</v>
      </c>
      <c r="JK41" s="595"/>
      <c r="JL41" s="131">
        <v>0</v>
      </c>
      <c r="JM41" s="644">
        <v>0</v>
      </c>
      <c r="JN41" s="131">
        <v>99.375000000000014</v>
      </c>
      <c r="JO41" s="131">
        <v>0</v>
      </c>
      <c r="JP41" s="131">
        <v>0</v>
      </c>
      <c r="JQ41" s="131">
        <v>0</v>
      </c>
      <c r="JR41" s="131">
        <v>0</v>
      </c>
      <c r="JS41" s="131">
        <v>0</v>
      </c>
      <c r="JT41" s="645">
        <v>0</v>
      </c>
      <c r="JU41" s="645">
        <v>0</v>
      </c>
      <c r="JV41" s="644">
        <v>-0.5</v>
      </c>
      <c r="JW41" s="131">
        <v>0</v>
      </c>
      <c r="JX41" s="644">
        <v>0</v>
      </c>
      <c r="JY41" s="131">
        <v>1.3999999999999986</v>
      </c>
      <c r="JZ41" s="131">
        <v>0</v>
      </c>
      <c r="KA41" s="131">
        <v>0</v>
      </c>
      <c r="KB41" s="131">
        <v>0</v>
      </c>
      <c r="KC41" s="131">
        <v>0</v>
      </c>
      <c r="KD41" s="131">
        <v>0</v>
      </c>
      <c r="KE41" s="645">
        <v>0</v>
      </c>
      <c r="KF41" s="645">
        <v>0</v>
      </c>
      <c r="KG41" s="644">
        <v>-0.01</v>
      </c>
      <c r="KH41" s="645">
        <v>0</v>
      </c>
      <c r="KI41" s="645">
        <v>0</v>
      </c>
      <c r="KJ41" s="131">
        <v>0.98000000000000043</v>
      </c>
      <c r="KK41" s="131">
        <v>0</v>
      </c>
      <c r="KL41" s="131">
        <v>0</v>
      </c>
      <c r="KM41" s="131">
        <v>0</v>
      </c>
      <c r="KN41" s="131">
        <v>0</v>
      </c>
      <c r="KO41" s="131">
        <v>0</v>
      </c>
      <c r="KP41" s="645">
        <v>0</v>
      </c>
      <c r="KQ41" s="645">
        <v>0</v>
      </c>
      <c r="KR41" s="644">
        <v>-0.01</v>
      </c>
      <c r="KS41" s="131">
        <v>0</v>
      </c>
      <c r="KT41" s="131">
        <v>0</v>
      </c>
      <c r="KU41" s="93">
        <v>0</v>
      </c>
      <c r="KV41" s="131">
        <v>0</v>
      </c>
      <c r="KW41" s="131">
        <v>0</v>
      </c>
      <c r="KX41" s="131">
        <v>0</v>
      </c>
      <c r="KY41" s="131">
        <v>0</v>
      </c>
      <c r="KZ41" s="131">
        <v>0</v>
      </c>
      <c r="LA41" s="131">
        <v>0</v>
      </c>
      <c r="LB41" s="131">
        <v>0</v>
      </c>
      <c r="LC41" s="131">
        <v>0</v>
      </c>
      <c r="LD41" s="131">
        <v>0</v>
      </c>
      <c r="LE41" s="131">
        <v>0</v>
      </c>
      <c r="LF41" s="667">
        <v>0</v>
      </c>
      <c r="LG41" s="666">
        <v>0</v>
      </c>
      <c r="LH41" s="131">
        <v>0</v>
      </c>
      <c r="LI41" s="644">
        <v>0</v>
      </c>
      <c r="LJ41" s="131">
        <v>0</v>
      </c>
      <c r="LM41" s="666">
        <v>0</v>
      </c>
      <c r="LN41" s="131">
        <v>0</v>
      </c>
      <c r="LO41" s="93">
        <v>0</v>
      </c>
      <c r="LP41" s="131">
        <v>0</v>
      </c>
      <c r="LQ41" s="209">
        <v>0</v>
      </c>
      <c r="LR41" s="131" t="e">
        <v>#DIV/0!</v>
      </c>
      <c r="LS41" s="131" t="e">
        <v>#DIV/0!</v>
      </c>
      <c r="LT41" s="645">
        <v>20.462994167206737</v>
      </c>
      <c r="LU41" s="645" t="s">
        <v>252</v>
      </c>
      <c r="LV41" s="644">
        <v>1.7103046014257939</v>
      </c>
      <c r="LW41" s="131" t="s">
        <v>613</v>
      </c>
    </row>
    <row r="42" spans="1:335" s="40" customFormat="1" ht="17.25" customHeight="1">
      <c r="A42" s="68"/>
      <c r="B42" s="68"/>
      <c r="C42" s="561"/>
      <c r="D42" s="82"/>
      <c r="E42" s="79"/>
      <c r="F42" s="90"/>
      <c r="G42" s="107"/>
      <c r="H42" s="98"/>
      <c r="I42" s="99"/>
      <c r="J42" s="99"/>
      <c r="K42" s="115"/>
      <c r="L42" s="115"/>
      <c r="M42" s="133"/>
      <c r="N42" s="277"/>
      <c r="O42" s="133"/>
      <c r="P42" s="123"/>
      <c r="Q42" s="31"/>
      <c r="R42" s="30"/>
      <c r="S42" s="32"/>
      <c r="T42" s="32"/>
      <c r="U42" s="33"/>
      <c r="V42" s="34"/>
      <c r="W42" s="35"/>
      <c r="X42" s="77"/>
      <c r="Y42" s="36"/>
      <c r="Z42" s="36"/>
      <c r="AA42" s="77"/>
      <c r="AB42" s="36"/>
      <c r="AC42" s="36"/>
      <c r="AD42" s="77"/>
      <c r="AE42" s="31"/>
      <c r="AF42" s="39"/>
      <c r="AG42" s="31"/>
      <c r="AH42" s="37"/>
      <c r="AI42" s="31"/>
      <c r="AJ42" s="38"/>
      <c r="AK42" s="38"/>
      <c r="AL42" s="77"/>
      <c r="AM42" s="31"/>
      <c r="AN42" s="39"/>
      <c r="AO42" s="31"/>
      <c r="AP42" s="37"/>
      <c r="AQ42" s="31"/>
      <c r="AR42" s="38"/>
      <c r="AS42" s="38"/>
      <c r="AT42" s="77"/>
      <c r="AU42" s="36"/>
      <c r="AV42" s="36"/>
      <c r="AW42" s="77"/>
      <c r="AX42" s="36"/>
      <c r="AY42" s="36"/>
      <c r="AZ42" s="77"/>
      <c r="BA42" s="31"/>
      <c r="BB42" s="39"/>
      <c r="BC42" s="31"/>
      <c r="BD42" s="37"/>
      <c r="BE42" s="31"/>
      <c r="BF42" s="38"/>
      <c r="BG42" s="38"/>
      <c r="BH42" s="77"/>
      <c r="BI42" s="31"/>
      <c r="BJ42" s="39"/>
      <c r="BK42" s="31"/>
      <c r="BL42" s="37"/>
      <c r="BM42" s="31"/>
      <c r="BN42" s="38"/>
      <c r="BO42" s="38"/>
      <c r="BP42" s="77"/>
      <c r="BQ42" s="36"/>
      <c r="BR42" s="36"/>
      <c r="BS42" s="77"/>
      <c r="BT42" s="36"/>
      <c r="BU42" s="36"/>
      <c r="BV42" s="77"/>
      <c r="BW42" s="31"/>
      <c r="BX42" s="39"/>
      <c r="BY42" s="31"/>
      <c r="BZ42" s="37"/>
      <c r="CA42" s="31"/>
      <c r="CB42" s="38"/>
      <c r="CC42" s="38"/>
      <c r="CD42" s="77"/>
      <c r="CE42" s="31"/>
      <c r="CF42" s="39"/>
      <c r="CG42" s="31"/>
      <c r="CH42" s="37"/>
      <c r="CI42" s="31"/>
      <c r="CJ42" s="38"/>
      <c r="CK42" s="38"/>
      <c r="CL42" s="77"/>
      <c r="CM42" s="36"/>
      <c r="CN42" s="36"/>
      <c r="CO42" s="77"/>
      <c r="CP42" s="36"/>
      <c r="CQ42" s="36"/>
      <c r="CR42" s="77"/>
      <c r="CS42" s="31"/>
      <c r="CT42" s="39"/>
      <c r="CU42" s="31"/>
      <c r="CV42" s="37"/>
      <c r="CW42" s="31"/>
      <c r="CX42" s="38"/>
      <c r="CY42" s="38"/>
      <c r="CZ42" s="77"/>
      <c r="DA42" s="36"/>
      <c r="DB42" s="36"/>
      <c r="DC42" s="77"/>
      <c r="DD42" s="36"/>
      <c r="DE42" s="36"/>
      <c r="DF42" s="36"/>
      <c r="DG42" s="36"/>
      <c r="DH42" s="36"/>
      <c r="DI42" s="36"/>
      <c r="DJ42" s="36"/>
      <c r="DK42" s="77"/>
      <c r="DL42" s="31"/>
      <c r="DM42" s="39"/>
      <c r="DN42" s="31"/>
      <c r="DO42" s="37"/>
      <c r="DP42" s="37"/>
      <c r="DQ42" s="31"/>
      <c r="DR42" s="75"/>
      <c r="DS42" s="77"/>
      <c r="DT42" s="31"/>
      <c r="DU42" s="39"/>
      <c r="DV42" s="31"/>
      <c r="DW42" s="37"/>
      <c r="DX42" s="37"/>
      <c r="DY42" s="31"/>
      <c r="DZ42" s="75"/>
      <c r="EA42" s="77"/>
      <c r="EB42" s="31"/>
      <c r="EC42" s="39"/>
      <c r="ED42" s="31"/>
      <c r="EE42" s="37"/>
      <c r="EF42" s="37"/>
      <c r="EG42" s="31"/>
      <c r="EH42" s="75"/>
      <c r="EI42" s="77"/>
      <c r="EJ42" s="36"/>
      <c r="EK42" s="36"/>
      <c r="EL42" s="36"/>
      <c r="EM42" s="36"/>
      <c r="EN42" s="36"/>
      <c r="EO42" s="36"/>
      <c r="EP42" s="77"/>
      <c r="EQ42" s="31"/>
      <c r="ER42" s="39"/>
      <c r="ES42" s="31"/>
      <c r="ET42" s="37"/>
      <c r="EU42" s="37"/>
      <c r="EV42" s="31"/>
      <c r="EW42" s="75"/>
      <c r="EX42" s="77"/>
      <c r="EY42" s="31"/>
      <c r="EZ42" s="39"/>
      <c r="FA42" s="31"/>
      <c r="FB42" s="37"/>
      <c r="FC42" s="31"/>
      <c r="FD42" s="38"/>
      <c r="FE42" s="38"/>
      <c r="FF42" s="77"/>
      <c r="FG42" s="31"/>
      <c r="FH42" s="39"/>
      <c r="FI42" s="31"/>
      <c r="FJ42" s="37"/>
      <c r="FK42" s="31"/>
      <c r="FL42" s="38"/>
      <c r="FM42" s="38"/>
      <c r="FN42" s="77"/>
      <c r="FO42" s="31"/>
      <c r="FP42" s="39"/>
      <c r="FQ42" s="31"/>
      <c r="FR42" s="37"/>
      <c r="FS42" s="31"/>
      <c r="FT42" s="38"/>
      <c r="FU42" s="38"/>
      <c r="FV42" s="77"/>
      <c r="FW42" s="31"/>
      <c r="FX42" s="37"/>
      <c r="FY42" s="31"/>
      <c r="FZ42" s="38"/>
      <c r="GA42" s="38"/>
      <c r="GB42" s="284"/>
      <c r="GC42" s="36"/>
      <c r="GD42" s="36"/>
      <c r="GE42" s="36"/>
      <c r="GF42" s="36"/>
      <c r="GG42" s="77"/>
      <c r="GH42" s="31"/>
      <c r="GI42" s="37"/>
      <c r="GJ42" s="31"/>
      <c r="GK42" s="38"/>
      <c r="GL42" s="75"/>
      <c r="GM42" s="36"/>
      <c r="GN42" s="36"/>
      <c r="GO42" s="36"/>
      <c r="GP42" s="77"/>
      <c r="GQ42" s="31"/>
      <c r="GR42" s="39"/>
      <c r="GS42" s="31"/>
      <c r="GT42" s="37"/>
      <c r="GU42" s="31"/>
      <c r="GV42" s="38"/>
      <c r="GW42" s="38"/>
      <c r="GX42" s="77"/>
      <c r="GY42" s="31"/>
      <c r="GZ42" s="39"/>
      <c r="HA42" s="31"/>
      <c r="HB42" s="37"/>
      <c r="HC42" s="31"/>
      <c r="HD42" s="38"/>
      <c r="HE42" s="38"/>
      <c r="HF42" s="77"/>
    </row>
    <row r="43" spans="1:335" s="28" customFormat="1" ht="14.25" customHeight="1">
      <c r="A43" s="68"/>
      <c r="B43" s="68"/>
      <c r="C43" s="561"/>
      <c r="D43" s="82"/>
      <c r="E43" s="79"/>
      <c r="F43" s="90"/>
      <c r="G43" s="106"/>
      <c r="H43" s="90"/>
      <c r="I43" s="90"/>
      <c r="J43" s="90"/>
      <c r="K43" s="114"/>
      <c r="L43" s="114"/>
      <c r="M43" s="132"/>
      <c r="N43" s="276"/>
      <c r="O43" s="132"/>
      <c r="P43" s="122"/>
      <c r="Q43" s="42"/>
      <c r="R43" s="41"/>
      <c r="S43" s="43"/>
      <c r="T43" s="43"/>
      <c r="U43" s="29"/>
      <c r="V43" s="44"/>
      <c r="W43" s="44"/>
      <c r="X43" s="76"/>
      <c r="Y43" s="45"/>
      <c r="Z43" s="45"/>
      <c r="AA43" s="76"/>
      <c r="AB43" s="45"/>
      <c r="AC43" s="45"/>
      <c r="AD43" s="76"/>
      <c r="AE43" s="42"/>
      <c r="AF43" s="41"/>
      <c r="AG43" s="42"/>
      <c r="AH43" s="42"/>
      <c r="AI43" s="42"/>
      <c r="AJ43" s="46"/>
      <c r="AK43" s="46"/>
      <c r="AL43" s="78"/>
      <c r="AM43" s="42"/>
      <c r="AN43" s="41"/>
      <c r="AO43" s="42"/>
      <c r="AP43" s="42"/>
      <c r="AQ43" s="42"/>
      <c r="AR43" s="46"/>
      <c r="AS43" s="46"/>
      <c r="AT43" s="78"/>
      <c r="AU43" s="29"/>
      <c r="AV43" s="29"/>
      <c r="AW43" s="78"/>
      <c r="AX43" s="29"/>
      <c r="AY43" s="29"/>
      <c r="AZ43" s="78"/>
      <c r="BA43" s="42"/>
      <c r="BB43" s="41"/>
      <c r="BC43" s="42"/>
      <c r="BD43" s="42"/>
      <c r="BE43" s="42"/>
      <c r="BF43" s="46"/>
      <c r="BG43" s="46"/>
      <c r="BH43" s="78"/>
      <c r="BI43" s="42"/>
      <c r="BJ43" s="41"/>
      <c r="BK43" s="42"/>
      <c r="BL43" s="42"/>
      <c r="BM43" s="42"/>
      <c r="BN43" s="46"/>
      <c r="BO43" s="46"/>
      <c r="BP43" s="78"/>
      <c r="BQ43" s="29"/>
      <c r="BR43" s="29"/>
      <c r="BS43" s="78"/>
      <c r="BT43" s="29"/>
      <c r="BU43" s="29"/>
      <c r="BV43" s="78"/>
      <c r="BW43" s="42"/>
      <c r="BX43" s="41"/>
      <c r="BY43" s="42"/>
      <c r="BZ43" s="42"/>
      <c r="CA43" s="42"/>
      <c r="CB43" s="46"/>
      <c r="CC43" s="46"/>
      <c r="CD43" s="78"/>
      <c r="CE43" s="42"/>
      <c r="CF43" s="41"/>
      <c r="CG43" s="42"/>
      <c r="CH43" s="42"/>
      <c r="CI43" s="42"/>
      <c r="CJ43" s="46"/>
      <c r="CK43" s="46"/>
      <c r="CL43" s="78"/>
      <c r="CM43" s="29"/>
      <c r="CN43" s="29"/>
      <c r="CO43" s="78"/>
      <c r="CP43" s="29"/>
      <c r="CQ43" s="29"/>
      <c r="CR43" s="78"/>
      <c r="CS43" s="42"/>
      <c r="CT43" s="41"/>
      <c r="CU43" s="42"/>
      <c r="CV43" s="42"/>
      <c r="CW43" s="42"/>
      <c r="CX43" s="46"/>
      <c r="CY43" s="46"/>
      <c r="CZ43" s="78"/>
      <c r="DA43" s="29"/>
      <c r="DB43" s="29"/>
      <c r="DC43" s="78"/>
      <c r="DD43" s="29"/>
      <c r="DE43" s="29"/>
      <c r="DF43" s="29"/>
      <c r="DG43" s="29"/>
      <c r="DH43" s="29"/>
      <c r="DI43" s="29"/>
      <c r="DJ43" s="29"/>
      <c r="DK43" s="78"/>
      <c r="DL43" s="42"/>
      <c r="DM43" s="41"/>
      <c r="DN43" s="42"/>
      <c r="DO43" s="42"/>
      <c r="DP43" s="42"/>
      <c r="DQ43" s="42"/>
      <c r="DR43" s="74"/>
      <c r="DS43" s="78"/>
      <c r="DT43" s="42"/>
      <c r="DU43" s="41"/>
      <c r="DV43" s="42"/>
      <c r="DW43" s="42"/>
      <c r="DX43" s="42"/>
      <c r="DY43" s="42"/>
      <c r="DZ43" s="74"/>
      <c r="EA43" s="78"/>
      <c r="EB43" s="42"/>
      <c r="EC43" s="41"/>
      <c r="ED43" s="42"/>
      <c r="EE43" s="42"/>
      <c r="EF43" s="42"/>
      <c r="EG43" s="42"/>
      <c r="EH43" s="74"/>
      <c r="EI43" s="78"/>
      <c r="EJ43" s="29"/>
      <c r="EK43" s="29"/>
      <c r="EL43" s="29"/>
      <c r="EM43" s="29"/>
      <c r="EN43" s="29"/>
      <c r="EO43" s="29"/>
      <c r="EP43" s="78"/>
      <c r="EQ43" s="42"/>
      <c r="ER43" s="41"/>
      <c r="ES43" s="42"/>
      <c r="ET43" s="42"/>
      <c r="EU43" s="42"/>
      <c r="EV43" s="42"/>
      <c r="EW43" s="74"/>
      <c r="EX43" s="78"/>
      <c r="EY43" s="42"/>
      <c r="EZ43" s="41"/>
      <c r="FA43" s="42"/>
      <c r="FB43" s="42"/>
      <c r="FC43" s="42"/>
      <c r="FD43" s="46"/>
      <c r="FE43" s="46"/>
      <c r="FF43" s="78"/>
      <c r="FG43" s="42"/>
      <c r="FH43" s="41"/>
      <c r="FI43" s="42"/>
      <c r="FJ43" s="42"/>
      <c r="FK43" s="42"/>
      <c r="FL43" s="46"/>
      <c r="FM43" s="46"/>
      <c r="FN43" s="78"/>
      <c r="FO43" s="42"/>
      <c r="FP43" s="41"/>
      <c r="FQ43" s="42"/>
      <c r="FR43" s="42"/>
      <c r="FS43" s="42"/>
      <c r="FT43" s="46"/>
      <c r="FU43" s="46"/>
      <c r="FV43" s="78"/>
      <c r="FW43" s="42"/>
      <c r="FX43" s="42"/>
      <c r="FY43" s="42"/>
      <c r="FZ43" s="46"/>
      <c r="GA43" s="46"/>
      <c r="GB43" s="283"/>
      <c r="GC43" s="29"/>
      <c r="GD43" s="29"/>
      <c r="GE43" s="29"/>
      <c r="GF43" s="29"/>
      <c r="GG43" s="78"/>
      <c r="GH43" s="42"/>
      <c r="GI43" s="42"/>
      <c r="GJ43" s="42"/>
      <c r="GK43" s="46"/>
      <c r="GL43" s="74"/>
      <c r="GM43" s="29"/>
      <c r="GN43" s="29"/>
      <c r="GO43" s="29"/>
      <c r="GP43" s="78"/>
      <c r="GQ43" s="42"/>
      <c r="GR43" s="41"/>
      <c r="GS43" s="42"/>
      <c r="GT43" s="42"/>
      <c r="GU43" s="42"/>
      <c r="GV43" s="46"/>
      <c r="GW43" s="46"/>
      <c r="GX43" s="78"/>
      <c r="GY43" s="42"/>
      <c r="GZ43" s="41"/>
      <c r="HA43" s="42"/>
      <c r="HB43" s="42"/>
      <c r="HC43" s="42"/>
      <c r="HD43" s="46"/>
      <c r="HE43" s="46"/>
      <c r="HF43" s="78"/>
    </row>
    <row r="44" spans="1:335" s="28" customFormat="1" ht="14.25" customHeight="1">
      <c r="A44" s="69"/>
      <c r="B44" s="69"/>
      <c r="C44" s="561"/>
      <c r="D44" s="82"/>
      <c r="E44" s="80"/>
      <c r="F44" s="90"/>
      <c r="G44" s="106"/>
      <c r="H44" s="90"/>
      <c r="I44" s="90"/>
      <c r="J44" s="90"/>
      <c r="K44" s="114"/>
      <c r="L44" s="114"/>
      <c r="M44" s="132"/>
      <c r="N44" s="276"/>
      <c r="O44" s="132"/>
      <c r="P44" s="122"/>
      <c r="Q44" s="42"/>
      <c r="R44" s="41"/>
      <c r="S44" s="43"/>
      <c r="T44" s="43"/>
      <c r="U44" s="29"/>
      <c r="V44" s="44"/>
      <c r="W44" s="44"/>
      <c r="X44" s="76"/>
      <c r="Y44" s="45"/>
      <c r="Z44" s="45"/>
      <c r="AA44" s="76"/>
      <c r="AB44" s="45"/>
      <c r="AC44" s="45"/>
      <c r="AD44" s="76"/>
      <c r="AE44" s="42"/>
      <c r="AF44" s="41"/>
      <c r="AG44" s="42"/>
      <c r="AH44" s="42"/>
      <c r="AI44" s="42"/>
      <c r="AJ44" s="46"/>
      <c r="AK44" s="46"/>
      <c r="AL44" s="78"/>
      <c r="AM44" s="42"/>
      <c r="AN44" s="41"/>
      <c r="AO44" s="42"/>
      <c r="AP44" s="42"/>
      <c r="AQ44" s="42"/>
      <c r="AR44" s="46"/>
      <c r="AS44" s="46"/>
      <c r="AT44" s="78"/>
      <c r="AU44" s="29"/>
      <c r="AV44" s="29"/>
      <c r="AW44" s="78"/>
      <c r="AX44" s="29"/>
      <c r="AY44" s="29"/>
      <c r="AZ44" s="78"/>
      <c r="BA44" s="42"/>
      <c r="BB44" s="41"/>
      <c r="BC44" s="42"/>
      <c r="BD44" s="42"/>
      <c r="BE44" s="42"/>
      <c r="BF44" s="46"/>
      <c r="BG44" s="46"/>
      <c r="BH44" s="78"/>
      <c r="BI44" s="42"/>
      <c r="BJ44" s="41"/>
      <c r="BK44" s="42"/>
      <c r="BL44" s="42"/>
      <c r="BM44" s="42"/>
      <c r="BN44" s="46"/>
      <c r="BO44" s="46"/>
      <c r="BP44" s="78"/>
      <c r="BQ44" s="29"/>
      <c r="BR44" s="29"/>
      <c r="BS44" s="78"/>
      <c r="BT44" s="29"/>
      <c r="BU44" s="29"/>
      <c r="BV44" s="78"/>
      <c r="BW44" s="42"/>
      <c r="BX44" s="41"/>
      <c r="BY44" s="42"/>
      <c r="BZ44" s="42"/>
      <c r="CA44" s="42"/>
      <c r="CB44" s="46"/>
      <c r="CC44" s="46"/>
      <c r="CD44" s="78"/>
      <c r="CE44" s="42"/>
      <c r="CF44" s="41"/>
      <c r="CG44" s="42"/>
      <c r="CH44" s="42"/>
      <c r="CI44" s="42"/>
      <c r="CJ44" s="46"/>
      <c r="CK44" s="46"/>
      <c r="CL44" s="78"/>
      <c r="CM44" s="29"/>
      <c r="CN44" s="29"/>
      <c r="CO44" s="78"/>
      <c r="CP44" s="29"/>
      <c r="CQ44" s="29"/>
      <c r="CR44" s="78"/>
      <c r="CS44" s="42"/>
      <c r="CT44" s="41"/>
      <c r="CU44" s="42"/>
      <c r="CV44" s="42"/>
      <c r="CW44" s="42"/>
      <c r="CX44" s="46"/>
      <c r="CY44" s="46"/>
      <c r="CZ44" s="78"/>
      <c r="DA44" s="29"/>
      <c r="DB44" s="29"/>
      <c r="DC44" s="78"/>
      <c r="DD44" s="29"/>
      <c r="DE44" s="29"/>
      <c r="DF44" s="29"/>
      <c r="DG44" s="29"/>
      <c r="DH44" s="29"/>
      <c r="DI44" s="29"/>
      <c r="DJ44" s="29"/>
      <c r="DK44" s="78"/>
      <c r="DL44" s="42"/>
      <c r="DM44" s="41"/>
      <c r="DN44" s="42"/>
      <c r="DO44" s="42"/>
      <c r="DP44" s="42"/>
      <c r="DQ44" s="42"/>
      <c r="DR44" s="74"/>
      <c r="DS44" s="78"/>
      <c r="DT44" s="42"/>
      <c r="DU44" s="41"/>
      <c r="DV44" s="42"/>
      <c r="DW44" s="42"/>
      <c r="DX44" s="42"/>
      <c r="DY44" s="42"/>
      <c r="DZ44" s="74"/>
      <c r="EA44" s="78"/>
      <c r="EB44" s="42"/>
      <c r="EC44" s="41"/>
      <c r="ED44" s="42"/>
      <c r="EE44" s="42"/>
      <c r="EF44" s="42"/>
      <c r="EG44" s="42"/>
      <c r="EH44" s="74"/>
      <c r="EI44" s="78"/>
      <c r="EJ44" s="29"/>
      <c r="EK44" s="29"/>
      <c r="EL44" s="29"/>
      <c r="EM44" s="29"/>
      <c r="EN44" s="29"/>
      <c r="EO44" s="29"/>
      <c r="EP44" s="78"/>
      <c r="EQ44" s="42"/>
      <c r="ER44" s="41"/>
      <c r="ES44" s="42"/>
      <c r="ET44" s="42"/>
      <c r="EU44" s="42"/>
      <c r="EV44" s="42"/>
      <c r="EW44" s="74"/>
      <c r="EX44" s="78"/>
      <c r="EY44" s="42"/>
      <c r="EZ44" s="41"/>
      <c r="FA44" s="42"/>
      <c r="FB44" s="42"/>
      <c r="FC44" s="42"/>
      <c r="FD44" s="46"/>
      <c r="FE44" s="46"/>
      <c r="FF44" s="78"/>
      <c r="FG44" s="42"/>
      <c r="FH44" s="41"/>
      <c r="FI44" s="42"/>
      <c r="FJ44" s="42"/>
      <c r="FK44" s="42"/>
      <c r="FL44" s="46"/>
      <c r="FM44" s="46"/>
      <c r="FN44" s="78"/>
      <c r="FO44" s="42"/>
      <c r="FP44" s="41"/>
      <c r="FQ44" s="42"/>
      <c r="FR44" s="42"/>
      <c r="FS44" s="42"/>
      <c r="FT44" s="46"/>
      <c r="FU44" s="46"/>
      <c r="FV44" s="78"/>
      <c r="FW44" s="42"/>
      <c r="FX44" s="42"/>
      <c r="FY44" s="42"/>
      <c r="FZ44" s="46"/>
      <c r="GA44" s="46"/>
      <c r="GB44" s="283"/>
      <c r="GC44" s="29"/>
      <c r="GD44" s="29"/>
      <c r="GE44" s="29"/>
      <c r="GF44" s="29"/>
      <c r="GG44" s="78"/>
      <c r="GH44" s="42"/>
      <c r="GI44" s="42"/>
      <c r="GJ44" s="42"/>
      <c r="GK44" s="46"/>
      <c r="GL44" s="74"/>
      <c r="GM44" s="29"/>
      <c r="GN44" s="29"/>
      <c r="GO44" s="29"/>
      <c r="GP44" s="78"/>
      <c r="GQ44" s="42"/>
      <c r="GR44" s="41"/>
      <c r="GS44" s="42"/>
      <c r="GT44" s="42"/>
      <c r="GU44" s="42"/>
      <c r="GV44" s="46"/>
      <c r="GW44" s="46"/>
      <c r="GX44" s="78"/>
      <c r="GY44" s="42"/>
      <c r="GZ44" s="41"/>
      <c r="HA44" s="42"/>
      <c r="HB44" s="42"/>
      <c r="HC44" s="42"/>
      <c r="HD44" s="46"/>
      <c r="HE44" s="46"/>
      <c r="HF44" s="78"/>
    </row>
    <row r="45" spans="1:335" s="28" customFormat="1" ht="14.25" customHeight="1">
      <c r="A45" s="68"/>
      <c r="B45" s="68"/>
      <c r="C45" s="561"/>
      <c r="D45" s="82"/>
      <c r="E45" s="79"/>
      <c r="F45" s="90"/>
      <c r="G45" s="106"/>
      <c r="H45" s="90"/>
      <c r="I45" s="90"/>
      <c r="J45" s="90"/>
      <c r="K45" s="114"/>
      <c r="L45" s="114"/>
      <c r="M45" s="132"/>
      <c r="N45" s="276"/>
      <c r="O45" s="132"/>
      <c r="P45" s="122"/>
      <c r="Q45" s="42"/>
      <c r="R45" s="41"/>
      <c r="S45" s="43"/>
      <c r="T45" s="43"/>
      <c r="U45" s="29"/>
      <c r="V45" s="44"/>
      <c r="W45" s="44"/>
      <c r="X45" s="76"/>
      <c r="Y45" s="45"/>
      <c r="Z45" s="45"/>
      <c r="AA45" s="76"/>
      <c r="AB45" s="45"/>
      <c r="AC45" s="45"/>
      <c r="AD45" s="76"/>
      <c r="AE45" s="42"/>
      <c r="AF45" s="41"/>
      <c r="AG45" s="42"/>
      <c r="AH45" s="42"/>
      <c r="AI45" s="42"/>
      <c r="AJ45" s="46"/>
      <c r="AK45" s="46"/>
      <c r="AL45" s="78"/>
      <c r="AM45" s="42"/>
      <c r="AN45" s="41"/>
      <c r="AO45" s="42"/>
      <c r="AP45" s="42"/>
      <c r="AQ45" s="42"/>
      <c r="AR45" s="46"/>
      <c r="AS45" s="46"/>
      <c r="AT45" s="78"/>
      <c r="AU45" s="29"/>
      <c r="AV45" s="29"/>
      <c r="AW45" s="78"/>
      <c r="AX45" s="29"/>
      <c r="AY45" s="29"/>
      <c r="AZ45" s="78"/>
      <c r="BA45" s="42"/>
      <c r="BB45" s="41"/>
      <c r="BC45" s="42"/>
      <c r="BD45" s="42"/>
      <c r="BE45" s="42"/>
      <c r="BF45" s="46"/>
      <c r="BG45" s="46"/>
      <c r="BH45" s="78"/>
      <c r="BI45" s="42"/>
      <c r="BJ45" s="41"/>
      <c r="BK45" s="42"/>
      <c r="BL45" s="42"/>
      <c r="BM45" s="42"/>
      <c r="BN45" s="46"/>
      <c r="BO45" s="46"/>
      <c r="BP45" s="78"/>
      <c r="BQ45" s="29"/>
      <c r="BR45" s="29"/>
      <c r="BS45" s="78"/>
      <c r="BT45" s="29"/>
      <c r="BU45" s="29"/>
      <c r="BV45" s="78"/>
      <c r="BW45" s="42"/>
      <c r="BX45" s="41"/>
      <c r="BY45" s="42"/>
      <c r="BZ45" s="42"/>
      <c r="CA45" s="42"/>
      <c r="CB45" s="46"/>
      <c r="CC45" s="46"/>
      <c r="CD45" s="78"/>
      <c r="CE45" s="42"/>
      <c r="CF45" s="41"/>
      <c r="CG45" s="42"/>
      <c r="CH45" s="42"/>
      <c r="CI45" s="42"/>
      <c r="CJ45" s="46"/>
      <c r="CK45" s="46"/>
      <c r="CL45" s="78"/>
      <c r="CM45" s="29"/>
      <c r="CN45" s="29"/>
      <c r="CO45" s="78"/>
      <c r="CP45" s="29"/>
      <c r="CQ45" s="29"/>
      <c r="CR45" s="78"/>
      <c r="CS45" s="42"/>
      <c r="CT45" s="41"/>
      <c r="CU45" s="42"/>
      <c r="CV45" s="42"/>
      <c r="CW45" s="42"/>
      <c r="CX45" s="46"/>
      <c r="CY45" s="46"/>
      <c r="CZ45" s="78"/>
      <c r="DA45" s="29"/>
      <c r="DB45" s="29"/>
      <c r="DC45" s="78"/>
      <c r="DD45" s="29"/>
      <c r="DE45" s="29"/>
      <c r="DF45" s="29"/>
      <c r="DG45" s="29"/>
      <c r="DH45" s="29"/>
      <c r="DI45" s="29"/>
      <c r="DJ45" s="29"/>
      <c r="DK45" s="78"/>
      <c r="DL45" s="42"/>
      <c r="DM45" s="41"/>
      <c r="DN45" s="42"/>
      <c r="DO45" s="42"/>
      <c r="DP45" s="42"/>
      <c r="DQ45" s="42"/>
      <c r="DR45" s="74"/>
      <c r="DS45" s="78"/>
      <c r="DT45" s="42"/>
      <c r="DU45" s="41"/>
      <c r="DV45" s="42"/>
      <c r="DW45" s="42"/>
      <c r="DX45" s="42"/>
      <c r="DY45" s="42"/>
      <c r="DZ45" s="74"/>
      <c r="EA45" s="78"/>
      <c r="EB45" s="42"/>
      <c r="EC45" s="41"/>
      <c r="ED45" s="42"/>
      <c r="EE45" s="42"/>
      <c r="EF45" s="42"/>
      <c r="EG45" s="42"/>
      <c r="EH45" s="74"/>
      <c r="EI45" s="78"/>
      <c r="EJ45" s="29"/>
      <c r="EK45" s="29"/>
      <c r="EL45" s="29"/>
      <c r="EM45" s="29"/>
      <c r="EN45" s="29"/>
      <c r="EO45" s="29"/>
      <c r="EP45" s="78"/>
      <c r="EQ45" s="42"/>
      <c r="ER45" s="41"/>
      <c r="ES45" s="42"/>
      <c r="ET45" s="42"/>
      <c r="EU45" s="42"/>
      <c r="EV45" s="42"/>
      <c r="EW45" s="74"/>
      <c r="EX45" s="78"/>
      <c r="EY45" s="42"/>
      <c r="EZ45" s="41"/>
      <c r="FA45" s="42"/>
      <c r="FB45" s="42"/>
      <c r="FC45" s="42"/>
      <c r="FD45" s="46"/>
      <c r="FE45" s="46"/>
      <c r="FF45" s="78"/>
      <c r="FG45" s="42"/>
      <c r="FH45" s="41"/>
      <c r="FI45" s="42"/>
      <c r="FJ45" s="42"/>
      <c r="FK45" s="42"/>
      <c r="FL45" s="46"/>
      <c r="FM45" s="46"/>
      <c r="FN45" s="78"/>
      <c r="FO45" s="42"/>
      <c r="FP45" s="41"/>
      <c r="FQ45" s="42"/>
      <c r="FR45" s="42"/>
      <c r="FS45" s="42"/>
      <c r="FT45" s="46"/>
      <c r="FU45" s="46"/>
      <c r="FV45" s="78"/>
      <c r="FW45" s="42"/>
      <c r="FX45" s="42"/>
      <c r="FY45" s="42"/>
      <c r="FZ45" s="46"/>
      <c r="GA45" s="46"/>
      <c r="GB45" s="283"/>
      <c r="GC45" s="29"/>
      <c r="GD45" s="29"/>
      <c r="GE45" s="29"/>
      <c r="GF45" s="29"/>
      <c r="GG45" s="78"/>
      <c r="GH45" s="42"/>
      <c r="GI45" s="42"/>
      <c r="GJ45" s="42"/>
      <c r="GK45" s="46"/>
      <c r="GL45" s="74"/>
      <c r="GM45" s="29"/>
      <c r="GN45" s="29"/>
      <c r="GO45" s="29"/>
      <c r="GP45" s="78"/>
      <c r="GQ45" s="42"/>
      <c r="GR45" s="41"/>
      <c r="GS45" s="42"/>
      <c r="GT45" s="42"/>
      <c r="GU45" s="42"/>
      <c r="GV45" s="46"/>
      <c r="GW45" s="46"/>
      <c r="GX45" s="78"/>
      <c r="GY45" s="42"/>
      <c r="GZ45" s="41"/>
      <c r="HA45" s="42"/>
      <c r="HB45" s="42"/>
      <c r="HC45" s="42"/>
      <c r="HD45" s="46"/>
      <c r="HE45" s="46"/>
      <c r="HF45" s="78"/>
    </row>
    <row r="46" spans="1:335" s="28" customFormat="1" ht="14.25" customHeight="1">
      <c r="A46" s="68"/>
      <c r="B46" s="68"/>
      <c r="C46" s="561"/>
      <c r="D46" s="82"/>
      <c r="E46" s="79"/>
      <c r="F46" s="90"/>
      <c r="G46" s="106"/>
      <c r="H46" s="90"/>
      <c r="I46" s="90"/>
      <c r="J46" s="90"/>
      <c r="K46" s="114"/>
      <c r="L46" s="114"/>
      <c r="M46" s="132"/>
      <c r="N46" s="276"/>
      <c r="O46" s="132"/>
      <c r="P46" s="122"/>
      <c r="Q46" s="42"/>
      <c r="R46" s="41"/>
      <c r="S46" s="43"/>
      <c r="T46" s="43"/>
      <c r="U46" s="29"/>
      <c r="V46" s="44"/>
      <c r="W46" s="44"/>
      <c r="X46" s="76"/>
      <c r="Y46" s="45"/>
      <c r="Z46" s="45"/>
      <c r="AA46" s="76"/>
      <c r="AB46" s="45"/>
      <c r="AC46" s="45"/>
      <c r="AD46" s="76"/>
      <c r="AE46" s="42"/>
      <c r="AF46" s="41"/>
      <c r="AG46" s="42"/>
      <c r="AH46" s="42"/>
      <c r="AI46" s="42"/>
      <c r="AJ46" s="46"/>
      <c r="AK46" s="46"/>
      <c r="AL46" s="78"/>
      <c r="AM46" s="42"/>
      <c r="AN46" s="41"/>
      <c r="AO46" s="42"/>
      <c r="AP46" s="42"/>
      <c r="AQ46" s="42"/>
      <c r="AR46" s="46"/>
      <c r="AS46" s="46"/>
      <c r="AT46" s="78"/>
      <c r="AU46" s="29"/>
      <c r="AV46" s="29"/>
      <c r="AW46" s="78"/>
      <c r="AX46" s="29"/>
      <c r="AY46" s="29"/>
      <c r="AZ46" s="78"/>
      <c r="BA46" s="42"/>
      <c r="BB46" s="41"/>
      <c r="BC46" s="42"/>
      <c r="BD46" s="42"/>
      <c r="BE46" s="42"/>
      <c r="BF46" s="46"/>
      <c r="BG46" s="46"/>
      <c r="BH46" s="78"/>
      <c r="BI46" s="42"/>
      <c r="BJ46" s="41"/>
      <c r="BK46" s="42"/>
      <c r="BL46" s="42"/>
      <c r="BM46" s="42"/>
      <c r="BN46" s="46"/>
      <c r="BO46" s="46"/>
      <c r="BP46" s="78"/>
      <c r="BQ46" s="29"/>
      <c r="BR46" s="29"/>
      <c r="BS46" s="78"/>
      <c r="BT46" s="29"/>
      <c r="BU46" s="29"/>
      <c r="BV46" s="78"/>
      <c r="BW46" s="42"/>
      <c r="BX46" s="41"/>
      <c r="BY46" s="42"/>
      <c r="BZ46" s="42"/>
      <c r="CA46" s="42"/>
      <c r="CB46" s="46"/>
      <c r="CC46" s="46"/>
      <c r="CD46" s="78"/>
      <c r="CE46" s="42"/>
      <c r="CF46" s="41"/>
      <c r="CG46" s="42"/>
      <c r="CH46" s="42"/>
      <c r="CI46" s="42"/>
      <c r="CJ46" s="46"/>
      <c r="CK46" s="46"/>
      <c r="CL46" s="78"/>
      <c r="CM46" s="29"/>
      <c r="CN46" s="29"/>
      <c r="CO46" s="78"/>
      <c r="CP46" s="29"/>
      <c r="CQ46" s="29"/>
      <c r="CR46" s="78"/>
      <c r="CS46" s="42"/>
      <c r="CT46" s="41"/>
      <c r="CU46" s="42"/>
      <c r="CV46" s="42"/>
      <c r="CW46" s="42"/>
      <c r="CX46" s="46"/>
      <c r="CY46" s="46"/>
      <c r="CZ46" s="78"/>
      <c r="DA46" s="29"/>
      <c r="DB46" s="29"/>
      <c r="DC46" s="78"/>
      <c r="DD46" s="29"/>
      <c r="DE46" s="29"/>
      <c r="DF46" s="29"/>
      <c r="DG46" s="29"/>
      <c r="DH46" s="29"/>
      <c r="DI46" s="29"/>
      <c r="DJ46" s="29"/>
      <c r="DK46" s="78"/>
      <c r="DL46" s="42"/>
      <c r="DM46" s="41"/>
      <c r="DN46" s="42"/>
      <c r="DO46" s="42"/>
      <c r="DP46" s="42"/>
      <c r="DQ46" s="42"/>
      <c r="DR46" s="74"/>
      <c r="DS46" s="78"/>
      <c r="DT46" s="42"/>
      <c r="DU46" s="41"/>
      <c r="DV46" s="42"/>
      <c r="DW46" s="42"/>
      <c r="DX46" s="42"/>
      <c r="DY46" s="42"/>
      <c r="DZ46" s="74"/>
      <c r="EA46" s="78"/>
      <c r="EB46" s="42"/>
      <c r="EC46" s="41"/>
      <c r="ED46" s="42"/>
      <c r="EE46" s="42"/>
      <c r="EF46" s="42"/>
      <c r="EG46" s="42"/>
      <c r="EH46" s="74"/>
      <c r="EI46" s="78"/>
      <c r="EJ46" s="29"/>
      <c r="EK46" s="29"/>
      <c r="EL46" s="29"/>
      <c r="EM46" s="29"/>
      <c r="EN46" s="29"/>
      <c r="EO46" s="29"/>
      <c r="EP46" s="78"/>
      <c r="EQ46" s="42"/>
      <c r="ER46" s="41"/>
      <c r="ES46" s="42"/>
      <c r="ET46" s="42"/>
      <c r="EU46" s="42"/>
      <c r="EV46" s="42"/>
      <c r="EW46" s="74"/>
      <c r="EX46" s="78"/>
      <c r="EY46" s="42"/>
      <c r="EZ46" s="41"/>
      <c r="FA46" s="42"/>
      <c r="FB46" s="42"/>
      <c r="FC46" s="42"/>
      <c r="FD46" s="46"/>
      <c r="FE46" s="46"/>
      <c r="FF46" s="78"/>
      <c r="FG46" s="42"/>
      <c r="FH46" s="41"/>
      <c r="FI46" s="42"/>
      <c r="FJ46" s="42"/>
      <c r="FK46" s="42"/>
      <c r="FL46" s="46"/>
      <c r="FM46" s="46"/>
      <c r="FN46" s="78"/>
      <c r="FO46" s="42"/>
      <c r="FP46" s="41"/>
      <c r="FQ46" s="42"/>
      <c r="FR46" s="42"/>
      <c r="FS46" s="42"/>
      <c r="FT46" s="46"/>
      <c r="FU46" s="46"/>
      <c r="FV46" s="78"/>
      <c r="FW46" s="42"/>
      <c r="FX46" s="42"/>
      <c r="FY46" s="42"/>
      <c r="FZ46" s="46"/>
      <c r="GA46" s="46"/>
      <c r="GB46" s="283"/>
      <c r="GC46" s="29"/>
      <c r="GD46" s="29"/>
      <c r="GE46" s="29"/>
      <c r="GF46" s="29"/>
      <c r="GG46" s="78"/>
      <c r="GH46" s="42"/>
      <c r="GI46" s="42"/>
      <c r="GJ46" s="42"/>
      <c r="GK46" s="46"/>
      <c r="GL46" s="74"/>
      <c r="GM46" s="29"/>
      <c r="GN46" s="29"/>
      <c r="GO46" s="29"/>
      <c r="GP46" s="78"/>
      <c r="GQ46" s="42"/>
      <c r="GR46" s="41"/>
      <c r="GS46" s="42"/>
      <c r="GT46" s="42"/>
      <c r="GU46" s="42"/>
      <c r="GV46" s="46"/>
      <c r="GW46" s="46"/>
      <c r="GX46" s="78"/>
      <c r="GY46" s="42"/>
      <c r="GZ46" s="41"/>
      <c r="HA46" s="42"/>
      <c r="HB46" s="42"/>
      <c r="HC46" s="42"/>
      <c r="HD46" s="46"/>
      <c r="HE46" s="46"/>
      <c r="HF46" s="78"/>
    </row>
    <row r="47" spans="1:335" s="28" customFormat="1" ht="14.25" customHeight="1">
      <c r="A47" s="68"/>
      <c r="B47" s="68"/>
      <c r="C47" s="561"/>
      <c r="D47" s="82"/>
      <c r="E47" s="79"/>
      <c r="F47" s="90"/>
      <c r="G47" s="106"/>
      <c r="H47" s="90"/>
      <c r="I47" s="90"/>
      <c r="J47" s="90"/>
      <c r="K47" s="114"/>
      <c r="L47" s="114"/>
      <c r="M47" s="132"/>
      <c r="N47" s="276"/>
      <c r="O47" s="132"/>
      <c r="P47" s="122"/>
      <c r="Q47" s="42"/>
      <c r="R47" s="41"/>
      <c r="S47" s="43"/>
      <c r="T47" s="43"/>
      <c r="U47" s="29"/>
      <c r="V47" s="44"/>
      <c r="W47" s="44"/>
      <c r="X47" s="76"/>
      <c r="Y47" s="45"/>
      <c r="Z47" s="45"/>
      <c r="AA47" s="76"/>
      <c r="AB47" s="45"/>
      <c r="AC47" s="45"/>
      <c r="AD47" s="76"/>
      <c r="AE47" s="42"/>
      <c r="AF47" s="41"/>
      <c r="AG47" s="42"/>
      <c r="AH47" s="42"/>
      <c r="AI47" s="42"/>
      <c r="AJ47" s="46"/>
      <c r="AK47" s="46"/>
      <c r="AL47" s="78"/>
      <c r="AM47" s="42"/>
      <c r="AN47" s="41"/>
      <c r="AO47" s="42"/>
      <c r="AP47" s="42"/>
      <c r="AQ47" s="42"/>
      <c r="AR47" s="46"/>
      <c r="AS47" s="46"/>
      <c r="AT47" s="78"/>
      <c r="AU47" s="29"/>
      <c r="AV47" s="29"/>
      <c r="AW47" s="78"/>
      <c r="AX47" s="29"/>
      <c r="AY47" s="29"/>
      <c r="AZ47" s="78"/>
      <c r="BA47" s="42"/>
      <c r="BB47" s="41"/>
      <c r="BC47" s="42"/>
      <c r="BD47" s="42"/>
      <c r="BE47" s="42"/>
      <c r="BF47" s="46"/>
      <c r="BG47" s="46"/>
      <c r="BH47" s="78"/>
      <c r="BI47" s="42"/>
      <c r="BJ47" s="41"/>
      <c r="BK47" s="42"/>
      <c r="BL47" s="42"/>
      <c r="BM47" s="42"/>
      <c r="BN47" s="46"/>
      <c r="BO47" s="46"/>
      <c r="BP47" s="78"/>
      <c r="BQ47" s="29"/>
      <c r="BR47" s="29"/>
      <c r="BS47" s="78"/>
      <c r="BT47" s="29"/>
      <c r="BU47" s="29"/>
      <c r="BV47" s="78"/>
      <c r="BW47" s="42"/>
      <c r="BX47" s="41"/>
      <c r="BY47" s="42"/>
      <c r="BZ47" s="42"/>
      <c r="CA47" s="42"/>
      <c r="CB47" s="46"/>
      <c r="CC47" s="46"/>
      <c r="CD47" s="78"/>
      <c r="CE47" s="42"/>
      <c r="CF47" s="41"/>
      <c r="CG47" s="42"/>
      <c r="CH47" s="42"/>
      <c r="CI47" s="42"/>
      <c r="CJ47" s="46"/>
      <c r="CK47" s="46"/>
      <c r="CL47" s="78"/>
      <c r="CM47" s="29"/>
      <c r="CN47" s="29"/>
      <c r="CO47" s="78"/>
      <c r="CP47" s="29"/>
      <c r="CQ47" s="29"/>
      <c r="CR47" s="78"/>
      <c r="CS47" s="42"/>
      <c r="CT47" s="41"/>
      <c r="CU47" s="42"/>
      <c r="CV47" s="42"/>
      <c r="CW47" s="42"/>
      <c r="CX47" s="46"/>
      <c r="CY47" s="46"/>
      <c r="CZ47" s="78"/>
      <c r="DA47" s="29"/>
      <c r="DB47" s="29"/>
      <c r="DC47" s="78"/>
      <c r="DD47" s="29"/>
      <c r="DE47" s="29"/>
      <c r="DF47" s="29"/>
      <c r="DG47" s="29"/>
      <c r="DH47" s="29"/>
      <c r="DI47" s="29"/>
      <c r="DJ47" s="29"/>
      <c r="DK47" s="78"/>
      <c r="DL47" s="42"/>
      <c r="DM47" s="41"/>
      <c r="DN47" s="42"/>
      <c r="DO47" s="42"/>
      <c r="DP47" s="42"/>
      <c r="DQ47" s="42"/>
      <c r="DR47" s="74"/>
      <c r="DS47" s="78"/>
      <c r="DT47" s="42"/>
      <c r="DU47" s="41"/>
      <c r="DV47" s="42"/>
      <c r="DW47" s="42"/>
      <c r="DX47" s="42"/>
      <c r="DY47" s="42"/>
      <c r="DZ47" s="74"/>
      <c r="EA47" s="78"/>
      <c r="EB47" s="42"/>
      <c r="EC47" s="41"/>
      <c r="ED47" s="42"/>
      <c r="EE47" s="42"/>
      <c r="EF47" s="42"/>
      <c r="EG47" s="42"/>
      <c r="EH47" s="74"/>
      <c r="EI47" s="78"/>
      <c r="EJ47" s="29"/>
      <c r="EK47" s="29"/>
      <c r="EL47" s="29"/>
      <c r="EM47" s="29"/>
      <c r="EN47" s="29"/>
      <c r="EO47" s="29"/>
      <c r="EP47" s="78"/>
      <c r="EQ47" s="42"/>
      <c r="ER47" s="41"/>
      <c r="ES47" s="42"/>
      <c r="ET47" s="42"/>
      <c r="EU47" s="42"/>
      <c r="EV47" s="42"/>
      <c r="EW47" s="74"/>
      <c r="EX47" s="78"/>
      <c r="EY47" s="42"/>
      <c r="EZ47" s="41"/>
      <c r="FA47" s="42"/>
      <c r="FB47" s="42"/>
      <c r="FC47" s="42"/>
      <c r="FD47" s="46"/>
      <c r="FE47" s="46"/>
      <c r="FF47" s="78"/>
      <c r="FG47" s="42"/>
      <c r="FH47" s="41"/>
      <c r="FI47" s="42"/>
      <c r="FJ47" s="42"/>
      <c r="FK47" s="42"/>
      <c r="FL47" s="46"/>
      <c r="FM47" s="46"/>
      <c r="FN47" s="78"/>
      <c r="FO47" s="42"/>
      <c r="FP47" s="41"/>
      <c r="FQ47" s="42"/>
      <c r="FR47" s="42"/>
      <c r="FS47" s="42"/>
      <c r="FT47" s="46"/>
      <c r="FU47" s="46"/>
      <c r="FV47" s="78"/>
      <c r="FW47" s="42"/>
      <c r="FX47" s="42"/>
      <c r="FY47" s="42"/>
      <c r="FZ47" s="46"/>
      <c r="GA47" s="46"/>
      <c r="GB47" s="283"/>
      <c r="GC47" s="29"/>
      <c r="GD47" s="29"/>
      <c r="GE47" s="29"/>
      <c r="GF47" s="29"/>
      <c r="GG47" s="78"/>
      <c r="GH47" s="42"/>
      <c r="GI47" s="42"/>
      <c r="GJ47" s="42"/>
      <c r="GK47" s="46"/>
      <c r="GL47" s="74"/>
      <c r="GM47" s="29"/>
      <c r="GN47" s="29"/>
      <c r="GO47" s="29"/>
      <c r="GP47" s="78"/>
      <c r="GQ47" s="42"/>
      <c r="GR47" s="41"/>
      <c r="GS47" s="42"/>
      <c r="GT47" s="42"/>
      <c r="GU47" s="42"/>
      <c r="GV47" s="46"/>
      <c r="GW47" s="46"/>
      <c r="GX47" s="78"/>
      <c r="GY47" s="42"/>
      <c r="GZ47" s="41"/>
      <c r="HA47" s="42"/>
      <c r="HB47" s="42"/>
      <c r="HC47" s="42"/>
      <c r="HD47" s="46"/>
      <c r="HE47" s="46"/>
      <c r="HF47" s="78"/>
    </row>
    <row r="48" spans="1:335" s="28" customFormat="1" ht="14.25" customHeight="1">
      <c r="A48" s="68"/>
      <c r="B48" s="68"/>
      <c r="C48" s="561"/>
      <c r="D48" s="82"/>
      <c r="E48" s="79"/>
      <c r="F48" s="90"/>
      <c r="G48" s="106"/>
      <c r="H48" s="90"/>
      <c r="I48" s="90"/>
      <c r="J48" s="90"/>
      <c r="K48" s="114"/>
      <c r="L48" s="114"/>
      <c r="M48" s="132"/>
      <c r="N48" s="276"/>
      <c r="O48" s="132"/>
      <c r="P48" s="122"/>
      <c r="Q48" s="42"/>
      <c r="R48" s="41"/>
      <c r="S48" s="43"/>
      <c r="T48" s="43"/>
      <c r="U48" s="29"/>
      <c r="V48" s="44"/>
      <c r="W48" s="44"/>
      <c r="X48" s="76"/>
      <c r="Y48" s="45"/>
      <c r="Z48" s="45"/>
      <c r="AA48" s="76"/>
      <c r="AB48" s="45"/>
      <c r="AC48" s="45"/>
      <c r="AD48" s="76"/>
      <c r="AE48" s="42"/>
      <c r="AF48" s="41"/>
      <c r="AG48" s="42"/>
      <c r="AH48" s="42"/>
      <c r="AI48" s="42"/>
      <c r="AJ48" s="46"/>
      <c r="AK48" s="46"/>
      <c r="AL48" s="78"/>
      <c r="AM48" s="42"/>
      <c r="AN48" s="41"/>
      <c r="AO48" s="42"/>
      <c r="AP48" s="42"/>
      <c r="AQ48" s="42"/>
      <c r="AR48" s="46"/>
      <c r="AS48" s="46"/>
      <c r="AT48" s="78"/>
      <c r="AU48" s="29"/>
      <c r="AV48" s="29"/>
      <c r="AW48" s="78"/>
      <c r="AX48" s="29"/>
      <c r="AY48" s="29"/>
      <c r="AZ48" s="78"/>
      <c r="BA48" s="42"/>
      <c r="BB48" s="41"/>
      <c r="BC48" s="42"/>
      <c r="BD48" s="42"/>
      <c r="BE48" s="42"/>
      <c r="BF48" s="46"/>
      <c r="BG48" s="46"/>
      <c r="BH48" s="78"/>
      <c r="BI48" s="42"/>
      <c r="BJ48" s="41"/>
      <c r="BK48" s="42"/>
      <c r="BL48" s="42"/>
      <c r="BM48" s="42"/>
      <c r="BN48" s="46"/>
      <c r="BO48" s="46"/>
      <c r="BP48" s="78"/>
      <c r="BQ48" s="29"/>
      <c r="BR48" s="29"/>
      <c r="BS48" s="78"/>
      <c r="BT48" s="29"/>
      <c r="BU48" s="29"/>
      <c r="BV48" s="78"/>
      <c r="BW48" s="42"/>
      <c r="BX48" s="41"/>
      <c r="BY48" s="42"/>
      <c r="BZ48" s="42"/>
      <c r="CA48" s="42"/>
      <c r="CB48" s="46"/>
      <c r="CC48" s="46"/>
      <c r="CD48" s="78"/>
      <c r="CE48" s="42"/>
      <c r="CF48" s="41"/>
      <c r="CG48" s="42"/>
      <c r="CH48" s="42"/>
      <c r="CI48" s="42"/>
      <c r="CJ48" s="46"/>
      <c r="CK48" s="46"/>
      <c r="CL48" s="78"/>
      <c r="CM48" s="29"/>
      <c r="CN48" s="29"/>
      <c r="CO48" s="78"/>
      <c r="CP48" s="29"/>
      <c r="CQ48" s="29"/>
      <c r="CR48" s="78"/>
      <c r="CS48" s="42"/>
      <c r="CT48" s="41"/>
      <c r="CU48" s="42"/>
      <c r="CV48" s="42"/>
      <c r="CW48" s="42"/>
      <c r="CX48" s="46"/>
      <c r="CY48" s="46"/>
      <c r="CZ48" s="78"/>
      <c r="DA48" s="29"/>
      <c r="DB48" s="29"/>
      <c r="DC48" s="78"/>
      <c r="DD48" s="29"/>
      <c r="DE48" s="29"/>
      <c r="DF48" s="29"/>
      <c r="DG48" s="29"/>
      <c r="DH48" s="29"/>
      <c r="DI48" s="29"/>
      <c r="DJ48" s="29"/>
      <c r="DK48" s="78"/>
      <c r="DL48" s="42"/>
      <c r="DM48" s="41"/>
      <c r="DN48" s="42"/>
      <c r="DO48" s="42"/>
      <c r="DP48" s="42"/>
      <c r="DQ48" s="42"/>
      <c r="DR48" s="74"/>
      <c r="DS48" s="78"/>
      <c r="DT48" s="42"/>
      <c r="DU48" s="41"/>
      <c r="DV48" s="42"/>
      <c r="DW48" s="42"/>
      <c r="DX48" s="42"/>
      <c r="DY48" s="42"/>
      <c r="DZ48" s="74"/>
      <c r="EA48" s="78"/>
      <c r="EB48" s="42"/>
      <c r="EC48" s="41"/>
      <c r="ED48" s="42"/>
      <c r="EE48" s="42"/>
      <c r="EF48" s="42"/>
      <c r="EG48" s="42"/>
      <c r="EH48" s="74"/>
      <c r="EI48" s="78"/>
      <c r="EJ48" s="29"/>
      <c r="EK48" s="29"/>
      <c r="EL48" s="29"/>
      <c r="EM48" s="29"/>
      <c r="EN48" s="29"/>
      <c r="EO48" s="29"/>
      <c r="EP48" s="78"/>
      <c r="EQ48" s="42"/>
      <c r="ER48" s="41"/>
      <c r="ES48" s="42"/>
      <c r="ET48" s="42"/>
      <c r="EU48" s="42"/>
      <c r="EV48" s="42"/>
      <c r="EW48" s="74"/>
      <c r="EX48" s="78"/>
      <c r="EY48" s="42"/>
      <c r="EZ48" s="41"/>
      <c r="FA48" s="42"/>
      <c r="FB48" s="42"/>
      <c r="FC48" s="42"/>
      <c r="FD48" s="46"/>
      <c r="FE48" s="46"/>
      <c r="FF48" s="78"/>
      <c r="FG48" s="42"/>
      <c r="FH48" s="41"/>
      <c r="FI48" s="42"/>
      <c r="FJ48" s="42"/>
      <c r="FK48" s="42"/>
      <c r="FL48" s="46"/>
      <c r="FM48" s="46"/>
      <c r="FN48" s="78"/>
      <c r="FO48" s="42"/>
      <c r="FP48" s="41"/>
      <c r="FQ48" s="42"/>
      <c r="FR48" s="42"/>
      <c r="FS48" s="42"/>
      <c r="FT48" s="46"/>
      <c r="FU48" s="46"/>
      <c r="FV48" s="78"/>
      <c r="FW48" s="42"/>
      <c r="FX48" s="42"/>
      <c r="FY48" s="42"/>
      <c r="FZ48" s="46"/>
      <c r="GA48" s="46"/>
      <c r="GB48" s="283"/>
      <c r="GC48" s="29"/>
      <c r="GD48" s="29"/>
      <c r="GE48" s="29"/>
      <c r="GF48" s="29"/>
      <c r="GG48" s="78"/>
      <c r="GH48" s="42"/>
      <c r="GI48" s="42"/>
      <c r="GJ48" s="42"/>
      <c r="GK48" s="46"/>
      <c r="GL48" s="74"/>
      <c r="GM48" s="29"/>
      <c r="GN48" s="29"/>
      <c r="GO48" s="29"/>
      <c r="GP48" s="78"/>
      <c r="GQ48" s="42"/>
      <c r="GR48" s="41"/>
      <c r="GS48" s="42"/>
      <c r="GT48" s="42"/>
      <c r="GU48" s="42"/>
      <c r="GV48" s="46"/>
      <c r="GW48" s="46"/>
      <c r="GX48" s="78"/>
      <c r="GY48" s="42"/>
      <c r="GZ48" s="41"/>
      <c r="HA48" s="42"/>
      <c r="HB48" s="42"/>
      <c r="HC48" s="42"/>
      <c r="HD48" s="46"/>
      <c r="HE48" s="46"/>
      <c r="HF48" s="78"/>
    </row>
    <row r="49" spans="1:214" s="28" customFormat="1" ht="14.25" customHeight="1">
      <c r="A49" s="68"/>
      <c r="B49" s="68"/>
      <c r="C49" s="561"/>
      <c r="D49" s="82"/>
      <c r="E49" s="79"/>
      <c r="F49" s="90"/>
      <c r="G49" s="106"/>
      <c r="H49" s="90"/>
      <c r="I49" s="90"/>
      <c r="J49" s="90"/>
      <c r="K49" s="114"/>
      <c r="L49" s="114"/>
      <c r="M49" s="132"/>
      <c r="N49" s="276"/>
      <c r="O49" s="132"/>
      <c r="P49" s="122"/>
      <c r="Q49" s="42"/>
      <c r="R49" s="41"/>
      <c r="S49" s="43"/>
      <c r="T49" s="43"/>
      <c r="U49" s="29"/>
      <c r="V49" s="44"/>
      <c r="W49" s="44"/>
      <c r="X49" s="76"/>
      <c r="Y49" s="45"/>
      <c r="Z49" s="45"/>
      <c r="AA49" s="76"/>
      <c r="AB49" s="45"/>
      <c r="AC49" s="45"/>
      <c r="AD49" s="76"/>
      <c r="AE49" s="42"/>
      <c r="AF49" s="41"/>
      <c r="AG49" s="42"/>
      <c r="AH49" s="42"/>
      <c r="AI49" s="42"/>
      <c r="AJ49" s="46"/>
      <c r="AK49" s="46"/>
      <c r="AL49" s="78"/>
      <c r="AM49" s="42"/>
      <c r="AN49" s="41"/>
      <c r="AO49" s="42"/>
      <c r="AP49" s="42"/>
      <c r="AQ49" s="42"/>
      <c r="AR49" s="46"/>
      <c r="AS49" s="46"/>
      <c r="AT49" s="78"/>
      <c r="AU49" s="29"/>
      <c r="AV49" s="29"/>
      <c r="AW49" s="78"/>
      <c r="AX49" s="29"/>
      <c r="AY49" s="29"/>
      <c r="AZ49" s="78"/>
      <c r="BA49" s="42"/>
      <c r="BB49" s="41"/>
      <c r="BC49" s="42"/>
      <c r="BD49" s="42"/>
      <c r="BE49" s="42"/>
      <c r="BF49" s="46"/>
      <c r="BG49" s="46"/>
      <c r="BH49" s="78"/>
      <c r="BI49" s="42"/>
      <c r="BJ49" s="41"/>
      <c r="BK49" s="42"/>
      <c r="BL49" s="42"/>
      <c r="BM49" s="42"/>
      <c r="BN49" s="46"/>
      <c r="BO49" s="46"/>
      <c r="BP49" s="78"/>
      <c r="BQ49" s="29"/>
      <c r="BR49" s="29"/>
      <c r="BS49" s="78"/>
      <c r="BT49" s="29"/>
      <c r="BU49" s="29"/>
      <c r="BV49" s="78"/>
      <c r="BW49" s="42"/>
      <c r="BX49" s="41"/>
      <c r="BY49" s="42"/>
      <c r="BZ49" s="42"/>
      <c r="CA49" s="42"/>
      <c r="CB49" s="46"/>
      <c r="CC49" s="46"/>
      <c r="CD49" s="78"/>
      <c r="CE49" s="42"/>
      <c r="CF49" s="41"/>
      <c r="CG49" s="42"/>
      <c r="CH49" s="42"/>
      <c r="CI49" s="42"/>
      <c r="CJ49" s="46"/>
      <c r="CK49" s="46"/>
      <c r="CL49" s="78"/>
      <c r="CM49" s="29"/>
      <c r="CN49" s="29"/>
      <c r="CO49" s="78"/>
      <c r="CP49" s="29"/>
      <c r="CQ49" s="29"/>
      <c r="CR49" s="78"/>
      <c r="CS49" s="42"/>
      <c r="CT49" s="41"/>
      <c r="CU49" s="42"/>
      <c r="CV49" s="42"/>
      <c r="CW49" s="42"/>
      <c r="CX49" s="46"/>
      <c r="CY49" s="46"/>
      <c r="CZ49" s="78"/>
      <c r="DA49" s="29"/>
      <c r="DB49" s="29"/>
      <c r="DC49" s="78"/>
      <c r="DD49" s="29"/>
      <c r="DE49" s="29"/>
      <c r="DF49" s="29"/>
      <c r="DG49" s="29"/>
      <c r="DH49" s="29"/>
      <c r="DI49" s="29"/>
      <c r="DJ49" s="29"/>
      <c r="DK49" s="78"/>
      <c r="DL49" s="42"/>
      <c r="DM49" s="41"/>
      <c r="DN49" s="42"/>
      <c r="DO49" s="42"/>
      <c r="DP49" s="42"/>
      <c r="DQ49" s="42"/>
      <c r="DR49" s="74"/>
      <c r="DS49" s="78"/>
      <c r="DT49" s="42"/>
      <c r="DU49" s="41"/>
      <c r="DV49" s="42"/>
      <c r="DW49" s="42"/>
      <c r="DX49" s="42"/>
      <c r="DY49" s="42"/>
      <c r="DZ49" s="74"/>
      <c r="EA49" s="78"/>
      <c r="EB49" s="42"/>
      <c r="EC49" s="41"/>
      <c r="ED49" s="42"/>
      <c r="EE49" s="42"/>
      <c r="EF49" s="42"/>
      <c r="EG49" s="42"/>
      <c r="EH49" s="74"/>
      <c r="EI49" s="78"/>
      <c r="EJ49" s="29"/>
      <c r="EK49" s="29"/>
      <c r="EL49" s="29"/>
      <c r="EM49" s="29"/>
      <c r="EN49" s="29"/>
      <c r="EO49" s="29"/>
      <c r="EP49" s="78"/>
      <c r="EQ49" s="42"/>
      <c r="ER49" s="41"/>
      <c r="ES49" s="42"/>
      <c r="ET49" s="42"/>
      <c r="EU49" s="42"/>
      <c r="EV49" s="42"/>
      <c r="EW49" s="74"/>
      <c r="EX49" s="78"/>
      <c r="EY49" s="42"/>
      <c r="EZ49" s="41"/>
      <c r="FA49" s="42"/>
      <c r="FB49" s="42"/>
      <c r="FC49" s="42"/>
      <c r="FD49" s="46"/>
      <c r="FE49" s="46"/>
      <c r="FF49" s="78"/>
      <c r="FG49" s="42"/>
      <c r="FH49" s="41"/>
      <c r="FI49" s="42"/>
      <c r="FJ49" s="42"/>
      <c r="FK49" s="42"/>
      <c r="FL49" s="46"/>
      <c r="FM49" s="46"/>
      <c r="FN49" s="78"/>
      <c r="FO49" s="42"/>
      <c r="FP49" s="41"/>
      <c r="FQ49" s="42"/>
      <c r="FR49" s="42"/>
      <c r="FS49" s="42"/>
      <c r="FT49" s="46"/>
      <c r="FU49" s="46"/>
      <c r="FV49" s="78"/>
      <c r="FW49" s="42"/>
      <c r="FX49" s="42"/>
      <c r="FY49" s="42"/>
      <c r="FZ49" s="46"/>
      <c r="GA49" s="46"/>
      <c r="GB49" s="283"/>
      <c r="GC49" s="29"/>
      <c r="GD49" s="29"/>
      <c r="GE49" s="29"/>
      <c r="GF49" s="29"/>
      <c r="GG49" s="78"/>
      <c r="GH49" s="42"/>
      <c r="GI49" s="42"/>
      <c r="GJ49" s="42"/>
      <c r="GK49" s="46"/>
      <c r="GL49" s="74"/>
      <c r="GM49" s="29"/>
      <c r="GN49" s="29"/>
      <c r="GO49" s="29"/>
      <c r="GP49" s="78"/>
      <c r="GQ49" s="42"/>
      <c r="GR49" s="41"/>
      <c r="GS49" s="42"/>
      <c r="GT49" s="42"/>
      <c r="GU49" s="42"/>
      <c r="GV49" s="46"/>
      <c r="GW49" s="46"/>
      <c r="GX49" s="78"/>
      <c r="GY49" s="42"/>
      <c r="GZ49" s="41"/>
      <c r="HA49" s="42"/>
      <c r="HB49" s="42"/>
      <c r="HC49" s="42"/>
      <c r="HD49" s="46"/>
      <c r="HE49" s="46"/>
      <c r="HF49" s="78"/>
    </row>
    <row r="50" spans="1:214" s="28" customFormat="1" ht="14.25" customHeight="1">
      <c r="A50" s="68"/>
      <c r="B50" s="68"/>
      <c r="C50" s="561"/>
      <c r="D50" s="82"/>
      <c r="E50" s="79"/>
      <c r="F50" s="90"/>
      <c r="G50" s="106"/>
      <c r="H50" s="90"/>
      <c r="I50" s="90"/>
      <c r="J50" s="90"/>
      <c r="K50" s="114"/>
      <c r="L50" s="114"/>
      <c r="M50" s="132"/>
      <c r="N50" s="276"/>
      <c r="O50" s="132"/>
      <c r="P50" s="122"/>
      <c r="Q50" s="42"/>
      <c r="R50" s="41"/>
      <c r="S50" s="43"/>
      <c r="T50" s="43"/>
      <c r="U50" s="29"/>
      <c r="V50" s="44"/>
      <c r="W50" s="44"/>
      <c r="X50" s="76"/>
      <c r="Y50" s="45"/>
      <c r="Z50" s="45"/>
      <c r="AA50" s="76"/>
      <c r="AB50" s="45"/>
      <c r="AC50" s="45"/>
      <c r="AD50" s="76"/>
      <c r="AE50" s="42"/>
      <c r="AF50" s="41"/>
      <c r="AG50" s="42"/>
      <c r="AH50" s="42"/>
      <c r="AI50" s="42"/>
      <c r="AJ50" s="46"/>
      <c r="AK50" s="46"/>
      <c r="AL50" s="78"/>
      <c r="AM50" s="42"/>
      <c r="AN50" s="41"/>
      <c r="AO50" s="42"/>
      <c r="AP50" s="42"/>
      <c r="AQ50" s="42"/>
      <c r="AR50" s="46"/>
      <c r="AS50" s="46"/>
      <c r="AT50" s="78"/>
      <c r="AU50" s="29"/>
      <c r="AV50" s="29"/>
      <c r="AW50" s="78"/>
      <c r="AX50" s="29"/>
      <c r="AY50" s="29"/>
      <c r="AZ50" s="78"/>
      <c r="BA50" s="42"/>
      <c r="BB50" s="41"/>
      <c r="BC50" s="42"/>
      <c r="BD50" s="42"/>
      <c r="BE50" s="42"/>
      <c r="BF50" s="46"/>
      <c r="BG50" s="46"/>
      <c r="BH50" s="78"/>
      <c r="BI50" s="42"/>
      <c r="BJ50" s="41"/>
      <c r="BK50" s="42"/>
      <c r="BL50" s="42"/>
      <c r="BM50" s="42"/>
      <c r="BN50" s="46"/>
      <c r="BO50" s="46"/>
      <c r="BP50" s="78"/>
      <c r="BQ50" s="29"/>
      <c r="BR50" s="29"/>
      <c r="BS50" s="78"/>
      <c r="BT50" s="29"/>
      <c r="BU50" s="29"/>
      <c r="BV50" s="78"/>
      <c r="BW50" s="42"/>
      <c r="BX50" s="41"/>
      <c r="BY50" s="42"/>
      <c r="BZ50" s="42"/>
      <c r="CA50" s="42"/>
      <c r="CB50" s="46"/>
      <c r="CC50" s="46"/>
      <c r="CD50" s="78"/>
      <c r="CE50" s="42"/>
      <c r="CF50" s="41"/>
      <c r="CG50" s="42"/>
      <c r="CH50" s="42"/>
      <c r="CI50" s="42"/>
      <c r="CJ50" s="46"/>
      <c r="CK50" s="46"/>
      <c r="CL50" s="78"/>
      <c r="CM50" s="29"/>
      <c r="CN50" s="29"/>
      <c r="CO50" s="78"/>
      <c r="CP50" s="29"/>
      <c r="CQ50" s="29"/>
      <c r="CR50" s="78"/>
      <c r="CS50" s="42"/>
      <c r="CT50" s="41"/>
      <c r="CU50" s="42"/>
      <c r="CV50" s="42"/>
      <c r="CW50" s="42"/>
      <c r="CX50" s="46"/>
      <c r="CY50" s="46"/>
      <c r="CZ50" s="78"/>
      <c r="DA50" s="29"/>
      <c r="DB50" s="29"/>
      <c r="DC50" s="78"/>
      <c r="DD50" s="29"/>
      <c r="DE50" s="29"/>
      <c r="DF50" s="29"/>
      <c r="DG50" s="29"/>
      <c r="DH50" s="29"/>
      <c r="DI50" s="29"/>
      <c r="DJ50" s="29"/>
      <c r="DK50" s="78"/>
      <c r="DL50" s="42"/>
      <c r="DM50" s="41"/>
      <c r="DN50" s="42"/>
      <c r="DO50" s="42"/>
      <c r="DP50" s="42"/>
      <c r="DQ50" s="42"/>
      <c r="DR50" s="74"/>
      <c r="DS50" s="78"/>
      <c r="DT50" s="42"/>
      <c r="DU50" s="41"/>
      <c r="DV50" s="42"/>
      <c r="DW50" s="42"/>
      <c r="DX50" s="42"/>
      <c r="DY50" s="42"/>
      <c r="DZ50" s="74"/>
      <c r="EA50" s="78"/>
      <c r="EB50" s="42"/>
      <c r="EC50" s="41"/>
      <c r="ED50" s="42"/>
      <c r="EE50" s="42"/>
      <c r="EF50" s="42"/>
      <c r="EG50" s="42"/>
      <c r="EH50" s="74"/>
      <c r="EI50" s="78"/>
      <c r="EJ50" s="29"/>
      <c r="EK50" s="29"/>
      <c r="EL50" s="29"/>
      <c r="EM50" s="29"/>
      <c r="EN50" s="29"/>
      <c r="EO50" s="29"/>
      <c r="EP50" s="78"/>
      <c r="EQ50" s="42"/>
      <c r="ER50" s="41"/>
      <c r="ES50" s="42"/>
      <c r="ET50" s="42"/>
      <c r="EU50" s="42"/>
      <c r="EV50" s="42"/>
      <c r="EW50" s="74"/>
      <c r="EX50" s="78"/>
      <c r="EY50" s="42"/>
      <c r="EZ50" s="41"/>
      <c r="FA50" s="42"/>
      <c r="FB50" s="42"/>
      <c r="FC50" s="42"/>
      <c r="FD50" s="46"/>
      <c r="FE50" s="46"/>
      <c r="FF50" s="78"/>
      <c r="FG50" s="42"/>
      <c r="FH50" s="41"/>
      <c r="FI50" s="42"/>
      <c r="FJ50" s="42"/>
      <c r="FK50" s="42"/>
      <c r="FL50" s="46"/>
      <c r="FM50" s="46"/>
      <c r="FN50" s="78"/>
      <c r="FO50" s="42"/>
      <c r="FP50" s="41"/>
      <c r="FQ50" s="42"/>
      <c r="FR50" s="42"/>
      <c r="FS50" s="42"/>
      <c r="FT50" s="46"/>
      <c r="FU50" s="46"/>
      <c r="FV50" s="78"/>
      <c r="FW50" s="42"/>
      <c r="FX50" s="42"/>
      <c r="FY50" s="42"/>
      <c r="FZ50" s="46"/>
      <c r="GA50" s="46"/>
      <c r="GB50" s="283"/>
      <c r="GC50" s="29"/>
      <c r="GD50" s="29"/>
      <c r="GE50" s="29"/>
      <c r="GF50" s="29"/>
      <c r="GG50" s="78"/>
      <c r="GH50" s="42"/>
      <c r="GI50" s="42"/>
      <c r="GJ50" s="42"/>
      <c r="GK50" s="46"/>
      <c r="GL50" s="74"/>
      <c r="GM50" s="29"/>
      <c r="GN50" s="29"/>
      <c r="GO50" s="29"/>
      <c r="GP50" s="78"/>
      <c r="GQ50" s="42"/>
      <c r="GR50" s="41"/>
      <c r="GS50" s="42"/>
      <c r="GT50" s="42"/>
      <c r="GU50" s="42"/>
      <c r="GV50" s="46"/>
      <c r="GW50" s="46"/>
      <c r="GX50" s="78"/>
      <c r="GY50" s="42"/>
      <c r="GZ50" s="41"/>
      <c r="HA50" s="42"/>
      <c r="HB50" s="42"/>
      <c r="HC50" s="42"/>
      <c r="HD50" s="46"/>
      <c r="HE50" s="46"/>
      <c r="HF50" s="78"/>
    </row>
    <row r="51" spans="1:214" s="28" customFormat="1" ht="14.25" customHeight="1">
      <c r="A51" s="68"/>
      <c r="B51" s="68"/>
      <c r="C51" s="561"/>
      <c r="D51" s="82"/>
      <c r="E51" s="79"/>
      <c r="F51" s="90"/>
      <c r="G51" s="106"/>
      <c r="H51" s="90"/>
      <c r="I51" s="90"/>
      <c r="J51" s="90"/>
      <c r="K51" s="114"/>
      <c r="L51" s="114"/>
      <c r="M51" s="132"/>
      <c r="N51" s="276"/>
      <c r="O51" s="132"/>
      <c r="P51" s="122"/>
      <c r="Q51" s="42"/>
      <c r="R51" s="41"/>
      <c r="S51" s="43"/>
      <c r="T51" s="43"/>
      <c r="U51" s="29"/>
      <c r="V51" s="44"/>
      <c r="W51" s="44"/>
      <c r="X51" s="76"/>
      <c r="Y51" s="45"/>
      <c r="Z51" s="45"/>
      <c r="AA51" s="76"/>
      <c r="AB51" s="45"/>
      <c r="AC51" s="45"/>
      <c r="AD51" s="76"/>
      <c r="AE51" s="42"/>
      <c r="AF51" s="41"/>
      <c r="AG51" s="42"/>
      <c r="AH51" s="42"/>
      <c r="AI51" s="42"/>
      <c r="AJ51" s="46"/>
      <c r="AK51" s="46"/>
      <c r="AL51" s="78"/>
      <c r="AM51" s="42"/>
      <c r="AN51" s="41"/>
      <c r="AO51" s="42"/>
      <c r="AP51" s="42"/>
      <c r="AQ51" s="42"/>
      <c r="AR51" s="46"/>
      <c r="AS51" s="46"/>
      <c r="AT51" s="78"/>
      <c r="AU51" s="29"/>
      <c r="AV51" s="29"/>
      <c r="AW51" s="78"/>
      <c r="AX51" s="29"/>
      <c r="AY51" s="29"/>
      <c r="AZ51" s="78"/>
      <c r="BA51" s="42"/>
      <c r="BB51" s="41"/>
      <c r="BC51" s="42"/>
      <c r="BD51" s="42"/>
      <c r="BE51" s="42"/>
      <c r="BF51" s="46"/>
      <c r="BG51" s="46"/>
      <c r="BH51" s="78"/>
      <c r="BI51" s="42"/>
      <c r="BJ51" s="41"/>
      <c r="BK51" s="42"/>
      <c r="BL51" s="42"/>
      <c r="BM51" s="42"/>
      <c r="BN51" s="46"/>
      <c r="BO51" s="46"/>
      <c r="BP51" s="78"/>
      <c r="BQ51" s="29"/>
      <c r="BR51" s="29"/>
      <c r="BS51" s="78"/>
      <c r="BT51" s="29"/>
      <c r="BU51" s="29"/>
      <c r="BV51" s="78"/>
      <c r="BW51" s="42"/>
      <c r="BX51" s="41"/>
      <c r="BY51" s="42"/>
      <c r="BZ51" s="42"/>
      <c r="CA51" s="42"/>
      <c r="CB51" s="46"/>
      <c r="CC51" s="46"/>
      <c r="CD51" s="78"/>
      <c r="CE51" s="42"/>
      <c r="CF51" s="41"/>
      <c r="CG51" s="42"/>
      <c r="CH51" s="42"/>
      <c r="CI51" s="42"/>
      <c r="CJ51" s="46"/>
      <c r="CK51" s="46"/>
      <c r="CL51" s="78"/>
      <c r="CM51" s="29"/>
      <c r="CN51" s="29"/>
      <c r="CO51" s="78"/>
      <c r="CP51" s="29"/>
      <c r="CQ51" s="29"/>
      <c r="CR51" s="78"/>
      <c r="CS51" s="42"/>
      <c r="CT51" s="41"/>
      <c r="CU51" s="42"/>
      <c r="CV51" s="42"/>
      <c r="CW51" s="42"/>
      <c r="CX51" s="46"/>
      <c r="CY51" s="46"/>
      <c r="CZ51" s="78"/>
      <c r="DA51" s="29"/>
      <c r="DB51" s="29"/>
      <c r="DC51" s="78"/>
      <c r="DD51" s="29"/>
      <c r="DE51" s="29"/>
      <c r="DF51" s="29"/>
      <c r="DG51" s="29"/>
      <c r="DH51" s="29"/>
      <c r="DI51" s="29"/>
      <c r="DJ51" s="29"/>
      <c r="DK51" s="78"/>
      <c r="DL51" s="42"/>
      <c r="DM51" s="41"/>
      <c r="DN51" s="42"/>
      <c r="DO51" s="42"/>
      <c r="DP51" s="42"/>
      <c r="DQ51" s="42"/>
      <c r="DR51" s="74"/>
      <c r="DS51" s="78"/>
      <c r="DT51" s="42"/>
      <c r="DU51" s="41"/>
      <c r="DV51" s="42"/>
      <c r="DW51" s="42"/>
      <c r="DX51" s="42"/>
      <c r="DY51" s="42"/>
      <c r="DZ51" s="74"/>
      <c r="EA51" s="78"/>
      <c r="EB51" s="42"/>
      <c r="EC51" s="41"/>
      <c r="ED51" s="42"/>
      <c r="EE51" s="42"/>
      <c r="EF51" s="42"/>
      <c r="EG51" s="42"/>
      <c r="EH51" s="74"/>
      <c r="EI51" s="78"/>
      <c r="EJ51" s="29"/>
      <c r="EK51" s="29"/>
      <c r="EL51" s="29"/>
      <c r="EM51" s="29"/>
      <c r="EN51" s="29"/>
      <c r="EO51" s="29"/>
      <c r="EP51" s="78"/>
      <c r="EQ51" s="42"/>
      <c r="ER51" s="41"/>
      <c r="ES51" s="42"/>
      <c r="ET51" s="42"/>
      <c r="EU51" s="42"/>
      <c r="EV51" s="42"/>
      <c r="EW51" s="74"/>
      <c r="EX51" s="78"/>
      <c r="EY51" s="42"/>
      <c r="EZ51" s="41"/>
      <c r="FA51" s="42"/>
      <c r="FB51" s="42"/>
      <c r="FC51" s="42"/>
      <c r="FD51" s="46"/>
      <c r="FE51" s="46"/>
      <c r="FF51" s="78"/>
      <c r="FG51" s="42"/>
      <c r="FH51" s="41"/>
      <c r="FI51" s="42"/>
      <c r="FJ51" s="42"/>
      <c r="FK51" s="42"/>
      <c r="FL51" s="46"/>
      <c r="FM51" s="46"/>
      <c r="FN51" s="78"/>
      <c r="FO51" s="42"/>
      <c r="FP51" s="41"/>
      <c r="FQ51" s="42"/>
      <c r="FR51" s="42"/>
      <c r="FS51" s="42"/>
      <c r="FT51" s="46"/>
      <c r="FU51" s="46"/>
      <c r="FV51" s="78"/>
      <c r="FW51" s="42"/>
      <c r="FX51" s="42"/>
      <c r="FY51" s="42"/>
      <c r="FZ51" s="46"/>
      <c r="GA51" s="46"/>
      <c r="GB51" s="283"/>
      <c r="GC51" s="29"/>
      <c r="GD51" s="29"/>
      <c r="GE51" s="29"/>
      <c r="GF51" s="29"/>
      <c r="GG51" s="78"/>
      <c r="GH51" s="42"/>
      <c r="GI51" s="42"/>
      <c r="GJ51" s="42"/>
      <c r="GK51" s="46"/>
      <c r="GL51" s="74"/>
      <c r="GM51" s="29"/>
      <c r="GN51" s="29"/>
      <c r="GO51" s="29"/>
      <c r="GP51" s="78"/>
      <c r="GQ51" s="42"/>
      <c r="GR51" s="41"/>
      <c r="GS51" s="42"/>
      <c r="GT51" s="42"/>
      <c r="GU51" s="42"/>
      <c r="GV51" s="46"/>
      <c r="GW51" s="46"/>
      <c r="GX51" s="78"/>
      <c r="GY51" s="42"/>
      <c r="GZ51" s="41"/>
      <c r="HA51" s="42"/>
      <c r="HB51" s="42"/>
      <c r="HC51" s="42"/>
      <c r="HD51" s="46"/>
      <c r="HE51" s="46"/>
      <c r="HF51" s="78"/>
    </row>
    <row r="52" spans="1:214" s="28" customFormat="1" ht="14.25" customHeight="1">
      <c r="A52" s="68"/>
      <c r="B52" s="68"/>
      <c r="C52" s="561"/>
      <c r="D52" s="82"/>
      <c r="E52" s="79"/>
      <c r="F52" s="90"/>
      <c r="G52" s="106"/>
      <c r="H52" s="90"/>
      <c r="I52" s="90"/>
      <c r="J52" s="90"/>
      <c r="K52" s="114"/>
      <c r="L52" s="114"/>
      <c r="M52" s="132"/>
      <c r="N52" s="276"/>
      <c r="O52" s="132"/>
      <c r="P52" s="122"/>
      <c r="Q52" s="42"/>
      <c r="R52" s="41"/>
      <c r="S52" s="43"/>
      <c r="T52" s="43"/>
      <c r="U52" s="29"/>
      <c r="V52" s="44"/>
      <c r="W52" s="44"/>
      <c r="X52" s="76"/>
      <c r="Y52" s="45"/>
      <c r="Z52" s="45"/>
      <c r="AA52" s="76"/>
      <c r="AB52" s="45"/>
      <c r="AC52" s="45"/>
      <c r="AD52" s="76"/>
      <c r="AE52" s="42"/>
      <c r="AF52" s="41"/>
      <c r="AG52" s="42"/>
      <c r="AH52" s="42"/>
      <c r="AI52" s="42"/>
      <c r="AJ52" s="46"/>
      <c r="AK52" s="46"/>
      <c r="AL52" s="78"/>
      <c r="AM52" s="42"/>
      <c r="AN52" s="41"/>
      <c r="AO52" s="42"/>
      <c r="AP52" s="42"/>
      <c r="AQ52" s="42"/>
      <c r="AR52" s="46"/>
      <c r="AS52" s="46"/>
      <c r="AT52" s="78"/>
      <c r="AU52" s="29"/>
      <c r="AV52" s="29"/>
      <c r="AW52" s="78"/>
      <c r="AX52" s="29"/>
      <c r="AY52" s="29"/>
      <c r="AZ52" s="78"/>
      <c r="BA52" s="42"/>
      <c r="BB52" s="41"/>
      <c r="BC52" s="42"/>
      <c r="BD52" s="42"/>
      <c r="BE52" s="42"/>
      <c r="BF52" s="46"/>
      <c r="BG52" s="46"/>
      <c r="BH52" s="78"/>
      <c r="BI52" s="42"/>
      <c r="BJ52" s="41"/>
      <c r="BK52" s="42"/>
      <c r="BL52" s="42"/>
      <c r="BM52" s="42"/>
      <c r="BN52" s="46"/>
      <c r="BO52" s="46"/>
      <c r="BP52" s="78"/>
      <c r="BQ52" s="29"/>
      <c r="BR52" s="29"/>
      <c r="BS52" s="78"/>
      <c r="BT52" s="29"/>
      <c r="BU52" s="29"/>
      <c r="BV52" s="78"/>
      <c r="BW52" s="42"/>
      <c r="BX52" s="41"/>
      <c r="BY52" s="42"/>
      <c r="BZ52" s="42"/>
      <c r="CA52" s="42"/>
      <c r="CB52" s="46"/>
      <c r="CC52" s="46"/>
      <c r="CD52" s="78"/>
      <c r="CE52" s="42"/>
      <c r="CF52" s="41"/>
      <c r="CG52" s="42"/>
      <c r="CH52" s="42"/>
      <c r="CI52" s="42"/>
      <c r="CJ52" s="46"/>
      <c r="CK52" s="46"/>
      <c r="CL52" s="78"/>
      <c r="CM52" s="29"/>
      <c r="CN52" s="29"/>
      <c r="CO52" s="78"/>
      <c r="CP52" s="29"/>
      <c r="CQ52" s="29"/>
      <c r="CR52" s="78"/>
      <c r="CS52" s="42"/>
      <c r="CT52" s="41"/>
      <c r="CU52" s="42"/>
      <c r="CV52" s="42"/>
      <c r="CW52" s="42"/>
      <c r="CX52" s="46"/>
      <c r="CY52" s="46"/>
      <c r="CZ52" s="78"/>
      <c r="DA52" s="29"/>
      <c r="DB52" s="29"/>
      <c r="DC52" s="78"/>
      <c r="DD52" s="29"/>
      <c r="DE52" s="29"/>
      <c r="DF52" s="29"/>
      <c r="DG52" s="29"/>
      <c r="DH52" s="29"/>
      <c r="DI52" s="29"/>
      <c r="DJ52" s="29"/>
      <c r="DK52" s="78"/>
      <c r="DL52" s="42"/>
      <c r="DM52" s="41"/>
      <c r="DN52" s="42"/>
      <c r="DO52" s="42"/>
      <c r="DP52" s="42"/>
      <c r="DQ52" s="42"/>
      <c r="DR52" s="74"/>
      <c r="DS52" s="78"/>
      <c r="DT52" s="42"/>
      <c r="DU52" s="41"/>
      <c r="DV52" s="42"/>
      <c r="DW52" s="42"/>
      <c r="DX52" s="42"/>
      <c r="DY52" s="42"/>
      <c r="DZ52" s="74"/>
      <c r="EA52" s="78"/>
      <c r="EB52" s="42"/>
      <c r="EC52" s="41"/>
      <c r="ED52" s="42"/>
      <c r="EE52" s="42"/>
      <c r="EF52" s="42"/>
      <c r="EG52" s="42"/>
      <c r="EH52" s="74"/>
      <c r="EI52" s="78"/>
      <c r="EJ52" s="29"/>
      <c r="EK52" s="29"/>
      <c r="EL52" s="29"/>
      <c r="EM52" s="29"/>
      <c r="EN52" s="29"/>
      <c r="EO52" s="29"/>
      <c r="EP52" s="78"/>
      <c r="EQ52" s="42"/>
      <c r="ER52" s="41"/>
      <c r="ES52" s="42"/>
      <c r="ET52" s="42"/>
      <c r="EU52" s="42"/>
      <c r="EV52" s="42"/>
      <c r="EW52" s="74"/>
      <c r="EX52" s="78"/>
      <c r="EY52" s="42"/>
      <c r="EZ52" s="41"/>
      <c r="FA52" s="42"/>
      <c r="FB52" s="42"/>
      <c r="FC52" s="42"/>
      <c r="FD52" s="46"/>
      <c r="FE52" s="46"/>
      <c r="FF52" s="78"/>
      <c r="FG52" s="42"/>
      <c r="FH52" s="41"/>
      <c r="FI52" s="42"/>
      <c r="FJ52" s="42"/>
      <c r="FK52" s="42"/>
      <c r="FL52" s="46"/>
      <c r="FM52" s="46"/>
      <c r="FN52" s="78"/>
      <c r="FO52" s="42"/>
      <c r="FP52" s="41"/>
      <c r="FQ52" s="42"/>
      <c r="FR52" s="42"/>
      <c r="FS52" s="42"/>
      <c r="FT52" s="46"/>
      <c r="FU52" s="46"/>
      <c r="FV52" s="78"/>
      <c r="FW52" s="42"/>
      <c r="FX52" s="42"/>
      <c r="FY52" s="42"/>
      <c r="FZ52" s="46"/>
      <c r="GA52" s="46"/>
      <c r="GB52" s="283"/>
      <c r="GC52" s="29"/>
      <c r="GD52" s="29"/>
      <c r="GE52" s="29"/>
      <c r="GF52" s="29"/>
      <c r="GG52" s="78"/>
      <c r="GH52" s="42"/>
      <c r="GI52" s="42"/>
      <c r="GJ52" s="42"/>
      <c r="GK52" s="46"/>
      <c r="GL52" s="74"/>
      <c r="GM52" s="29"/>
      <c r="GN52" s="29"/>
      <c r="GO52" s="29"/>
      <c r="GP52" s="78"/>
      <c r="GQ52" s="42"/>
      <c r="GR52" s="41"/>
      <c r="GS52" s="42"/>
      <c r="GT52" s="42"/>
      <c r="GU52" s="42"/>
      <c r="GV52" s="46"/>
      <c r="GW52" s="46"/>
      <c r="GX52" s="78"/>
      <c r="GY52" s="42"/>
      <c r="GZ52" s="41"/>
      <c r="HA52" s="42"/>
      <c r="HB52" s="42"/>
      <c r="HC52" s="42"/>
      <c r="HD52" s="46"/>
      <c r="HE52" s="46"/>
      <c r="HF52" s="78"/>
    </row>
    <row r="53" spans="1:214" s="28" customFormat="1" ht="14.25" customHeight="1">
      <c r="A53" s="68"/>
      <c r="B53" s="68"/>
      <c r="C53" s="561"/>
      <c r="D53" s="82"/>
      <c r="E53" s="79"/>
      <c r="F53" s="90"/>
      <c r="G53" s="106"/>
      <c r="H53" s="90"/>
      <c r="I53" s="90"/>
      <c r="J53" s="90"/>
      <c r="K53" s="114"/>
      <c r="L53" s="114"/>
      <c r="M53" s="132"/>
      <c r="N53" s="276"/>
      <c r="O53" s="132"/>
      <c r="P53" s="122"/>
      <c r="Q53" s="42"/>
      <c r="R53" s="41"/>
      <c r="S53" s="43"/>
      <c r="T53" s="43"/>
      <c r="U53" s="29"/>
      <c r="V53" s="44"/>
      <c r="W53" s="44"/>
      <c r="X53" s="76"/>
      <c r="Y53" s="45"/>
      <c r="Z53" s="45"/>
      <c r="AA53" s="76"/>
      <c r="AB53" s="45"/>
      <c r="AC53" s="45"/>
      <c r="AD53" s="76"/>
      <c r="AE53" s="42"/>
      <c r="AF53" s="41"/>
      <c r="AG53" s="42"/>
      <c r="AH53" s="42"/>
      <c r="AI53" s="42"/>
      <c r="AJ53" s="46"/>
      <c r="AK53" s="46"/>
      <c r="AL53" s="78"/>
      <c r="AM53" s="42"/>
      <c r="AN53" s="41"/>
      <c r="AO53" s="42"/>
      <c r="AP53" s="42"/>
      <c r="AQ53" s="42"/>
      <c r="AR53" s="46"/>
      <c r="AS53" s="46"/>
      <c r="AT53" s="78"/>
      <c r="AU53" s="29"/>
      <c r="AV53" s="29"/>
      <c r="AW53" s="78"/>
      <c r="AX53" s="29"/>
      <c r="AY53" s="29"/>
      <c r="AZ53" s="78"/>
      <c r="BA53" s="42"/>
      <c r="BB53" s="41"/>
      <c r="BC53" s="42"/>
      <c r="BD53" s="42"/>
      <c r="BE53" s="42"/>
      <c r="BF53" s="46"/>
      <c r="BG53" s="46"/>
      <c r="BH53" s="78"/>
      <c r="BI53" s="42"/>
      <c r="BJ53" s="41"/>
      <c r="BK53" s="42"/>
      <c r="BL53" s="42"/>
      <c r="BM53" s="42"/>
      <c r="BN53" s="46"/>
      <c r="BO53" s="46"/>
      <c r="BP53" s="78"/>
      <c r="BQ53" s="29"/>
      <c r="BR53" s="29"/>
      <c r="BS53" s="78"/>
      <c r="BT53" s="29"/>
      <c r="BU53" s="29"/>
      <c r="BV53" s="78"/>
      <c r="BW53" s="42"/>
      <c r="BX53" s="41"/>
      <c r="BY53" s="42"/>
      <c r="BZ53" s="42"/>
      <c r="CA53" s="42"/>
      <c r="CB53" s="46"/>
      <c r="CC53" s="46"/>
      <c r="CD53" s="78"/>
      <c r="CE53" s="42"/>
      <c r="CF53" s="41"/>
      <c r="CG53" s="42"/>
      <c r="CH53" s="42"/>
      <c r="CI53" s="42"/>
      <c r="CJ53" s="46"/>
      <c r="CK53" s="46"/>
      <c r="CL53" s="78"/>
      <c r="CM53" s="29"/>
      <c r="CN53" s="29"/>
      <c r="CO53" s="78"/>
      <c r="CP53" s="29"/>
      <c r="CQ53" s="29"/>
      <c r="CR53" s="78"/>
      <c r="CS53" s="42"/>
      <c r="CT53" s="41"/>
      <c r="CU53" s="42"/>
      <c r="CV53" s="42"/>
      <c r="CW53" s="42"/>
      <c r="CX53" s="46"/>
      <c r="CY53" s="46"/>
      <c r="CZ53" s="78"/>
      <c r="DA53" s="29"/>
      <c r="DB53" s="29"/>
      <c r="DC53" s="78"/>
      <c r="DD53" s="29"/>
      <c r="DE53" s="29"/>
      <c r="DF53" s="29"/>
      <c r="DG53" s="29"/>
      <c r="DH53" s="29"/>
      <c r="DI53" s="29"/>
      <c r="DJ53" s="29"/>
      <c r="DK53" s="78"/>
      <c r="DL53" s="42"/>
      <c r="DM53" s="41"/>
      <c r="DN53" s="42"/>
      <c r="DO53" s="42"/>
      <c r="DP53" s="42"/>
      <c r="DQ53" s="42"/>
      <c r="DR53" s="74"/>
      <c r="DS53" s="78"/>
      <c r="DT53" s="42"/>
      <c r="DU53" s="41"/>
      <c r="DV53" s="42"/>
      <c r="DW53" s="42"/>
      <c r="DX53" s="42"/>
      <c r="DY53" s="42"/>
      <c r="DZ53" s="74"/>
      <c r="EA53" s="78"/>
      <c r="EB53" s="42"/>
      <c r="EC53" s="41"/>
      <c r="ED53" s="42"/>
      <c r="EE53" s="42"/>
      <c r="EF53" s="42"/>
      <c r="EG53" s="42"/>
      <c r="EH53" s="74"/>
      <c r="EI53" s="78"/>
      <c r="EJ53" s="29"/>
      <c r="EK53" s="29"/>
      <c r="EL53" s="29"/>
      <c r="EM53" s="29"/>
      <c r="EN53" s="29"/>
      <c r="EO53" s="29"/>
      <c r="EP53" s="78"/>
      <c r="EQ53" s="42"/>
      <c r="ER53" s="41"/>
      <c r="ES53" s="42"/>
      <c r="ET53" s="42"/>
      <c r="EU53" s="42"/>
      <c r="EV53" s="42"/>
      <c r="EW53" s="74"/>
      <c r="EX53" s="78"/>
      <c r="EY53" s="42"/>
      <c r="EZ53" s="41"/>
      <c r="FA53" s="42"/>
      <c r="FB53" s="42"/>
      <c r="FC53" s="42"/>
      <c r="FD53" s="46"/>
      <c r="FE53" s="46"/>
      <c r="FF53" s="78"/>
      <c r="FG53" s="42"/>
      <c r="FH53" s="41"/>
      <c r="FI53" s="42"/>
      <c r="FJ53" s="42"/>
      <c r="FK53" s="42"/>
      <c r="FL53" s="46"/>
      <c r="FM53" s="46"/>
      <c r="FN53" s="78"/>
      <c r="FO53" s="42"/>
      <c r="FP53" s="41"/>
      <c r="FQ53" s="42"/>
      <c r="FR53" s="42"/>
      <c r="FS53" s="42"/>
      <c r="FT53" s="46"/>
      <c r="FU53" s="46"/>
      <c r="FV53" s="78"/>
      <c r="FW53" s="42"/>
      <c r="FX53" s="42"/>
      <c r="FY53" s="42"/>
      <c r="FZ53" s="46"/>
      <c r="GA53" s="46"/>
      <c r="GB53" s="283"/>
      <c r="GC53" s="29"/>
      <c r="GD53" s="29"/>
      <c r="GE53" s="29"/>
      <c r="GF53" s="29"/>
      <c r="GG53" s="78"/>
      <c r="GH53" s="42"/>
      <c r="GI53" s="42"/>
      <c r="GJ53" s="42"/>
      <c r="GK53" s="46"/>
      <c r="GL53" s="74"/>
      <c r="GM53" s="29"/>
      <c r="GN53" s="29"/>
      <c r="GO53" s="29"/>
      <c r="GP53" s="78"/>
      <c r="GQ53" s="42"/>
      <c r="GR53" s="41"/>
      <c r="GS53" s="42"/>
      <c r="GT53" s="42"/>
      <c r="GU53" s="42"/>
      <c r="GV53" s="46"/>
      <c r="GW53" s="46"/>
      <c r="GX53" s="78"/>
      <c r="GY53" s="42"/>
      <c r="GZ53" s="41"/>
      <c r="HA53" s="42"/>
      <c r="HB53" s="42"/>
      <c r="HC53" s="42"/>
      <c r="HD53" s="46"/>
      <c r="HE53" s="46"/>
      <c r="HF53" s="78"/>
    </row>
    <row r="54" spans="1:214" s="28" customFormat="1" ht="14.25" customHeight="1">
      <c r="A54" s="68"/>
      <c r="B54" s="68"/>
      <c r="C54" s="561"/>
      <c r="D54" s="82"/>
      <c r="E54" s="79"/>
      <c r="F54" s="90"/>
      <c r="G54" s="106"/>
      <c r="H54" s="90"/>
      <c r="I54" s="90"/>
      <c r="J54" s="90"/>
      <c r="K54" s="114"/>
      <c r="L54" s="114"/>
      <c r="M54" s="132"/>
      <c r="N54" s="276"/>
      <c r="O54" s="132"/>
      <c r="P54" s="122"/>
      <c r="Q54" s="42"/>
      <c r="R54" s="41"/>
      <c r="S54" s="43"/>
      <c r="T54" s="43"/>
      <c r="U54" s="29"/>
      <c r="V54" s="44"/>
      <c r="W54" s="44"/>
      <c r="X54" s="76"/>
      <c r="Y54" s="45"/>
      <c r="Z54" s="45"/>
      <c r="AA54" s="76"/>
      <c r="AB54" s="45"/>
      <c r="AC54" s="45"/>
      <c r="AD54" s="76"/>
      <c r="AE54" s="42"/>
      <c r="AF54" s="41"/>
      <c r="AG54" s="42"/>
      <c r="AH54" s="42"/>
      <c r="AI54" s="42"/>
      <c r="AJ54" s="46"/>
      <c r="AK54" s="46"/>
      <c r="AL54" s="78"/>
      <c r="AM54" s="42"/>
      <c r="AN54" s="41"/>
      <c r="AO54" s="42"/>
      <c r="AP54" s="42"/>
      <c r="AQ54" s="42"/>
      <c r="AR54" s="46"/>
      <c r="AS54" s="46"/>
      <c r="AT54" s="78"/>
      <c r="AU54" s="29"/>
      <c r="AV54" s="29"/>
      <c r="AW54" s="78"/>
      <c r="AX54" s="29"/>
      <c r="AY54" s="29"/>
      <c r="AZ54" s="78"/>
      <c r="BA54" s="42"/>
      <c r="BB54" s="41"/>
      <c r="BC54" s="42"/>
      <c r="BD54" s="42"/>
      <c r="BE54" s="42"/>
      <c r="BF54" s="46"/>
      <c r="BG54" s="46"/>
      <c r="BH54" s="78"/>
      <c r="BI54" s="42"/>
      <c r="BJ54" s="41"/>
      <c r="BK54" s="42"/>
      <c r="BL54" s="42"/>
      <c r="BM54" s="42"/>
      <c r="BN54" s="46"/>
      <c r="BO54" s="46"/>
      <c r="BP54" s="78"/>
      <c r="BQ54" s="29"/>
      <c r="BR54" s="29"/>
      <c r="BS54" s="78"/>
      <c r="BT54" s="29"/>
      <c r="BU54" s="29"/>
      <c r="BV54" s="78"/>
      <c r="BW54" s="42"/>
      <c r="BX54" s="41"/>
      <c r="BY54" s="42"/>
      <c r="BZ54" s="42"/>
      <c r="CA54" s="42"/>
      <c r="CB54" s="46"/>
      <c r="CC54" s="46"/>
      <c r="CD54" s="78"/>
      <c r="CE54" s="42"/>
      <c r="CF54" s="41"/>
      <c r="CG54" s="42"/>
      <c r="CH54" s="42"/>
      <c r="CI54" s="42"/>
      <c r="CJ54" s="46"/>
      <c r="CK54" s="46"/>
      <c r="CL54" s="78"/>
      <c r="CM54" s="29"/>
      <c r="CN54" s="29"/>
      <c r="CO54" s="78"/>
      <c r="CP54" s="29"/>
      <c r="CQ54" s="29"/>
      <c r="CR54" s="78"/>
      <c r="CS54" s="42"/>
      <c r="CT54" s="41"/>
      <c r="CU54" s="42"/>
      <c r="CV54" s="42"/>
      <c r="CW54" s="42"/>
      <c r="CX54" s="46"/>
      <c r="CY54" s="46"/>
      <c r="CZ54" s="78"/>
      <c r="DA54" s="29"/>
      <c r="DB54" s="29"/>
      <c r="DC54" s="78"/>
      <c r="DD54" s="29"/>
      <c r="DE54" s="29"/>
      <c r="DF54" s="29"/>
      <c r="DG54" s="29"/>
      <c r="DH54" s="29"/>
      <c r="DI54" s="29"/>
      <c r="DJ54" s="29"/>
      <c r="DK54" s="78"/>
      <c r="DL54" s="42"/>
      <c r="DM54" s="41"/>
      <c r="DN54" s="42"/>
      <c r="DO54" s="42"/>
      <c r="DP54" s="42"/>
      <c r="DQ54" s="42"/>
      <c r="DR54" s="74"/>
      <c r="DS54" s="78"/>
      <c r="DT54" s="42"/>
      <c r="DU54" s="41"/>
      <c r="DV54" s="42"/>
      <c r="DW54" s="42"/>
      <c r="DX54" s="42"/>
      <c r="DY54" s="42"/>
      <c r="DZ54" s="74"/>
      <c r="EA54" s="78"/>
      <c r="EB54" s="42"/>
      <c r="EC54" s="41"/>
      <c r="ED54" s="42"/>
      <c r="EE54" s="42"/>
      <c r="EF54" s="42"/>
      <c r="EG54" s="42"/>
      <c r="EH54" s="74"/>
      <c r="EI54" s="78"/>
      <c r="EJ54" s="29"/>
      <c r="EK54" s="29"/>
      <c r="EL54" s="29"/>
      <c r="EM54" s="29"/>
      <c r="EN54" s="29"/>
      <c r="EO54" s="29"/>
      <c r="EP54" s="78"/>
      <c r="EQ54" s="42"/>
      <c r="ER54" s="41"/>
      <c r="ES54" s="42"/>
      <c r="ET54" s="42"/>
      <c r="EU54" s="42"/>
      <c r="EV54" s="42"/>
      <c r="EW54" s="74"/>
      <c r="EX54" s="78"/>
      <c r="EY54" s="42"/>
      <c r="EZ54" s="41"/>
      <c r="FA54" s="42"/>
      <c r="FB54" s="42"/>
      <c r="FC54" s="42"/>
      <c r="FD54" s="46"/>
      <c r="FE54" s="46"/>
      <c r="FF54" s="78"/>
      <c r="FG54" s="42"/>
      <c r="FH54" s="41"/>
      <c r="FI54" s="42"/>
      <c r="FJ54" s="42"/>
      <c r="FK54" s="42"/>
      <c r="FL54" s="46"/>
      <c r="FM54" s="46"/>
      <c r="FN54" s="78"/>
      <c r="FO54" s="42"/>
      <c r="FP54" s="41"/>
      <c r="FQ54" s="42"/>
      <c r="FR54" s="42"/>
      <c r="FS54" s="42"/>
      <c r="FT54" s="46"/>
      <c r="FU54" s="46"/>
      <c r="FV54" s="78"/>
      <c r="FW54" s="42"/>
      <c r="FX54" s="42"/>
      <c r="FY54" s="42"/>
      <c r="FZ54" s="46"/>
      <c r="GA54" s="46"/>
      <c r="GB54" s="283"/>
      <c r="GC54" s="29"/>
      <c r="GD54" s="29"/>
      <c r="GE54" s="29"/>
      <c r="GF54" s="29"/>
      <c r="GG54" s="78"/>
      <c r="GH54" s="42"/>
      <c r="GI54" s="42"/>
      <c r="GJ54" s="42"/>
      <c r="GK54" s="46"/>
      <c r="GL54" s="74"/>
      <c r="GM54" s="29"/>
      <c r="GN54" s="29"/>
      <c r="GO54" s="29"/>
      <c r="GP54" s="78"/>
      <c r="GQ54" s="42"/>
      <c r="GR54" s="41"/>
      <c r="GS54" s="42"/>
      <c r="GT54" s="42"/>
      <c r="GU54" s="42"/>
      <c r="GV54" s="46"/>
      <c r="GW54" s="46"/>
      <c r="GX54" s="78"/>
      <c r="GY54" s="42"/>
      <c r="GZ54" s="41"/>
      <c r="HA54" s="42"/>
      <c r="HB54" s="42"/>
      <c r="HC54" s="42"/>
      <c r="HD54" s="46"/>
      <c r="HE54" s="46"/>
      <c r="HF54" s="78"/>
    </row>
    <row r="55" spans="1:214" s="28" customFormat="1" ht="14.25" customHeight="1">
      <c r="A55" s="68"/>
      <c r="B55" s="68"/>
      <c r="C55" s="561"/>
      <c r="D55" s="82"/>
      <c r="E55" s="79"/>
      <c r="F55" s="90"/>
      <c r="G55" s="106"/>
      <c r="H55" s="90"/>
      <c r="I55" s="90"/>
      <c r="J55" s="90"/>
      <c r="K55" s="114"/>
      <c r="L55" s="114"/>
      <c r="M55" s="132"/>
      <c r="N55" s="276"/>
      <c r="O55" s="132"/>
      <c r="P55" s="122"/>
      <c r="Q55" s="42"/>
      <c r="R55" s="41"/>
      <c r="S55" s="43"/>
      <c r="T55" s="43"/>
      <c r="U55" s="29"/>
      <c r="V55" s="44"/>
      <c r="W55" s="44"/>
      <c r="X55" s="76"/>
      <c r="Y55" s="45"/>
      <c r="Z55" s="45"/>
      <c r="AA55" s="76"/>
      <c r="AB55" s="45"/>
      <c r="AC55" s="45"/>
      <c r="AD55" s="76"/>
      <c r="AE55" s="42"/>
      <c r="AF55" s="41"/>
      <c r="AG55" s="42"/>
      <c r="AH55" s="42"/>
      <c r="AI55" s="42"/>
      <c r="AJ55" s="46"/>
      <c r="AK55" s="46"/>
      <c r="AL55" s="78"/>
      <c r="AM55" s="42"/>
      <c r="AN55" s="41"/>
      <c r="AO55" s="42"/>
      <c r="AP55" s="42"/>
      <c r="AQ55" s="42"/>
      <c r="AR55" s="46"/>
      <c r="AS55" s="46"/>
      <c r="AT55" s="78"/>
      <c r="AU55" s="29"/>
      <c r="AV55" s="29"/>
      <c r="AW55" s="78"/>
      <c r="AX55" s="29"/>
      <c r="AY55" s="29"/>
      <c r="AZ55" s="78"/>
      <c r="BA55" s="42"/>
      <c r="BB55" s="41"/>
      <c r="BC55" s="42"/>
      <c r="BD55" s="42"/>
      <c r="BE55" s="42"/>
      <c r="BF55" s="46"/>
      <c r="BG55" s="46"/>
      <c r="BH55" s="78"/>
      <c r="BI55" s="42"/>
      <c r="BJ55" s="41"/>
      <c r="BK55" s="42"/>
      <c r="BL55" s="42"/>
      <c r="BM55" s="42"/>
      <c r="BN55" s="46"/>
      <c r="BO55" s="46"/>
      <c r="BP55" s="78"/>
      <c r="BQ55" s="29"/>
      <c r="BR55" s="29"/>
      <c r="BS55" s="78"/>
      <c r="BT55" s="29"/>
      <c r="BU55" s="29"/>
      <c r="BV55" s="78"/>
      <c r="BW55" s="42"/>
      <c r="BX55" s="41"/>
      <c r="BY55" s="42"/>
      <c r="BZ55" s="42"/>
      <c r="CA55" s="42"/>
      <c r="CB55" s="46"/>
      <c r="CC55" s="46"/>
      <c r="CD55" s="78"/>
      <c r="CE55" s="42"/>
      <c r="CF55" s="41"/>
      <c r="CG55" s="42"/>
      <c r="CH55" s="42"/>
      <c r="CI55" s="42"/>
      <c r="CJ55" s="46"/>
      <c r="CK55" s="46"/>
      <c r="CL55" s="78"/>
      <c r="CM55" s="29"/>
      <c r="CN55" s="29"/>
      <c r="CO55" s="78"/>
      <c r="CP55" s="29"/>
      <c r="CQ55" s="29"/>
      <c r="CR55" s="78"/>
      <c r="CS55" s="42"/>
      <c r="CT55" s="41"/>
      <c r="CU55" s="42"/>
      <c r="CV55" s="42"/>
      <c r="CW55" s="42"/>
      <c r="CX55" s="46"/>
      <c r="CY55" s="46"/>
      <c r="CZ55" s="78"/>
      <c r="DA55" s="29"/>
      <c r="DB55" s="29"/>
      <c r="DC55" s="78"/>
      <c r="DD55" s="29"/>
      <c r="DE55" s="29"/>
      <c r="DF55" s="29"/>
      <c r="DG55" s="29"/>
      <c r="DH55" s="29"/>
      <c r="DI55" s="29"/>
      <c r="DJ55" s="29"/>
      <c r="DK55" s="78"/>
      <c r="DL55" s="42"/>
      <c r="DM55" s="41"/>
      <c r="DN55" s="42"/>
      <c r="DO55" s="42"/>
      <c r="DP55" s="42"/>
      <c r="DQ55" s="42"/>
      <c r="DR55" s="74"/>
      <c r="DS55" s="78"/>
      <c r="DT55" s="42"/>
      <c r="DU55" s="41"/>
      <c r="DV55" s="42"/>
      <c r="DW55" s="42"/>
      <c r="DX55" s="42"/>
      <c r="DY55" s="42"/>
      <c r="DZ55" s="74"/>
      <c r="EA55" s="78"/>
      <c r="EB55" s="42"/>
      <c r="EC55" s="41"/>
      <c r="ED55" s="42"/>
      <c r="EE55" s="42"/>
      <c r="EF55" s="42"/>
      <c r="EG55" s="42"/>
      <c r="EH55" s="74"/>
      <c r="EI55" s="78"/>
      <c r="EJ55" s="29"/>
      <c r="EK55" s="29"/>
      <c r="EL55" s="29"/>
      <c r="EM55" s="29"/>
      <c r="EN55" s="29"/>
      <c r="EO55" s="29"/>
      <c r="EP55" s="78"/>
      <c r="EQ55" s="42"/>
      <c r="ER55" s="41"/>
      <c r="ES55" s="42"/>
      <c r="ET55" s="42"/>
      <c r="EU55" s="42"/>
      <c r="EV55" s="42"/>
      <c r="EW55" s="74"/>
      <c r="EX55" s="78"/>
      <c r="EY55" s="42"/>
      <c r="EZ55" s="41"/>
      <c r="FA55" s="42"/>
      <c r="FB55" s="42"/>
      <c r="FC55" s="42"/>
      <c r="FD55" s="46"/>
      <c r="FE55" s="46"/>
      <c r="FF55" s="78"/>
      <c r="FG55" s="42"/>
      <c r="FH55" s="41"/>
      <c r="FI55" s="42"/>
      <c r="FJ55" s="42"/>
      <c r="FK55" s="42"/>
      <c r="FL55" s="46"/>
      <c r="FM55" s="46"/>
      <c r="FN55" s="78"/>
      <c r="FO55" s="42"/>
      <c r="FP55" s="41"/>
      <c r="FQ55" s="42"/>
      <c r="FR55" s="42"/>
      <c r="FS55" s="42"/>
      <c r="FT55" s="46"/>
      <c r="FU55" s="46"/>
      <c r="FV55" s="78"/>
      <c r="FW55" s="42"/>
      <c r="FX55" s="42"/>
      <c r="FY55" s="42"/>
      <c r="FZ55" s="46"/>
      <c r="GA55" s="46"/>
      <c r="GB55" s="283"/>
      <c r="GC55" s="29"/>
      <c r="GD55" s="29"/>
      <c r="GE55" s="29"/>
      <c r="GF55" s="29"/>
      <c r="GG55" s="78"/>
      <c r="GH55" s="42"/>
      <c r="GI55" s="42"/>
      <c r="GJ55" s="42"/>
      <c r="GK55" s="46"/>
      <c r="GL55" s="74"/>
      <c r="GM55" s="29"/>
      <c r="GN55" s="29"/>
      <c r="GO55" s="29"/>
      <c r="GP55" s="78"/>
      <c r="GQ55" s="42"/>
      <c r="GR55" s="41"/>
      <c r="GS55" s="42"/>
      <c r="GT55" s="42"/>
      <c r="GU55" s="42"/>
      <c r="GV55" s="46"/>
      <c r="GW55" s="46"/>
      <c r="GX55" s="78"/>
      <c r="GY55" s="42"/>
      <c r="GZ55" s="41"/>
      <c r="HA55" s="42"/>
      <c r="HB55" s="42"/>
      <c r="HC55" s="42"/>
      <c r="HD55" s="46"/>
      <c r="HE55" s="46"/>
      <c r="HF55" s="78"/>
    </row>
    <row r="56" spans="1:214" s="28" customFormat="1" ht="14.25" customHeight="1">
      <c r="A56" s="68"/>
      <c r="B56" s="68"/>
      <c r="C56" s="561"/>
      <c r="D56" s="82"/>
      <c r="E56" s="79"/>
      <c r="F56" s="90"/>
      <c r="G56" s="106"/>
      <c r="H56" s="90"/>
      <c r="I56" s="90"/>
      <c r="J56" s="90"/>
      <c r="K56" s="114"/>
      <c r="L56" s="114"/>
      <c r="M56" s="132"/>
      <c r="N56" s="276"/>
      <c r="O56" s="132"/>
      <c r="P56" s="122"/>
      <c r="Q56" s="42"/>
      <c r="R56" s="41"/>
      <c r="S56" s="43"/>
      <c r="T56" s="43"/>
      <c r="U56" s="29"/>
      <c r="V56" s="44"/>
      <c r="W56" s="44"/>
      <c r="X56" s="76"/>
      <c r="Y56" s="45"/>
      <c r="Z56" s="45"/>
      <c r="AA56" s="76"/>
      <c r="AB56" s="45"/>
      <c r="AC56" s="45"/>
      <c r="AD56" s="76"/>
      <c r="AE56" s="42"/>
      <c r="AF56" s="41"/>
      <c r="AG56" s="42"/>
      <c r="AH56" s="42"/>
      <c r="AI56" s="42"/>
      <c r="AJ56" s="46"/>
      <c r="AK56" s="46"/>
      <c r="AL56" s="78"/>
      <c r="AM56" s="42"/>
      <c r="AN56" s="41"/>
      <c r="AO56" s="42"/>
      <c r="AP56" s="42"/>
      <c r="AQ56" s="42"/>
      <c r="AR56" s="46"/>
      <c r="AS56" s="46"/>
      <c r="AT56" s="78"/>
      <c r="AU56" s="29"/>
      <c r="AV56" s="29"/>
      <c r="AW56" s="78"/>
      <c r="AX56" s="29"/>
      <c r="AY56" s="29"/>
      <c r="AZ56" s="78"/>
      <c r="BA56" s="42"/>
      <c r="BB56" s="41"/>
      <c r="BC56" s="42"/>
      <c r="BD56" s="42"/>
      <c r="BE56" s="42"/>
      <c r="BF56" s="46"/>
      <c r="BG56" s="46"/>
      <c r="BH56" s="78"/>
      <c r="BI56" s="42"/>
      <c r="BJ56" s="41"/>
      <c r="BK56" s="42"/>
      <c r="BL56" s="42"/>
      <c r="BM56" s="42"/>
      <c r="BN56" s="46"/>
      <c r="BO56" s="46"/>
      <c r="BP56" s="78"/>
      <c r="BQ56" s="29"/>
      <c r="BR56" s="29"/>
      <c r="BS56" s="78"/>
      <c r="BT56" s="29"/>
      <c r="BU56" s="29"/>
      <c r="BV56" s="78"/>
      <c r="BW56" s="42"/>
      <c r="BX56" s="41"/>
      <c r="BY56" s="42"/>
      <c r="BZ56" s="42"/>
      <c r="CA56" s="42"/>
      <c r="CB56" s="46"/>
      <c r="CC56" s="46"/>
      <c r="CD56" s="78"/>
      <c r="CE56" s="42"/>
      <c r="CF56" s="41"/>
      <c r="CG56" s="42"/>
      <c r="CH56" s="42"/>
      <c r="CI56" s="42"/>
      <c r="CJ56" s="46"/>
      <c r="CK56" s="46"/>
      <c r="CL56" s="78"/>
      <c r="CM56" s="29"/>
      <c r="CN56" s="29"/>
      <c r="CO56" s="78"/>
      <c r="CP56" s="29"/>
      <c r="CQ56" s="29"/>
      <c r="CR56" s="78"/>
      <c r="CS56" s="42"/>
      <c r="CT56" s="41"/>
      <c r="CU56" s="42"/>
      <c r="CV56" s="42"/>
      <c r="CW56" s="42"/>
      <c r="CX56" s="46"/>
      <c r="CY56" s="46"/>
      <c r="CZ56" s="78"/>
      <c r="DA56" s="29"/>
      <c r="DB56" s="29"/>
      <c r="DC56" s="78"/>
      <c r="DD56" s="29"/>
      <c r="DE56" s="29"/>
      <c r="DF56" s="29"/>
      <c r="DG56" s="29"/>
      <c r="DH56" s="29"/>
      <c r="DI56" s="29"/>
      <c r="DJ56" s="29"/>
      <c r="DK56" s="78"/>
      <c r="DL56" s="42"/>
      <c r="DM56" s="41"/>
      <c r="DN56" s="42"/>
      <c r="DO56" s="42"/>
      <c r="DP56" s="42"/>
      <c r="DQ56" s="42"/>
      <c r="DR56" s="74"/>
      <c r="DS56" s="78"/>
      <c r="DT56" s="42"/>
      <c r="DU56" s="41"/>
      <c r="DV56" s="42"/>
      <c r="DW56" s="42"/>
      <c r="DX56" s="42"/>
      <c r="DY56" s="42"/>
      <c r="DZ56" s="74"/>
      <c r="EA56" s="78"/>
      <c r="EB56" s="42"/>
      <c r="EC56" s="41"/>
      <c r="ED56" s="42"/>
      <c r="EE56" s="42"/>
      <c r="EF56" s="42"/>
      <c r="EG56" s="42"/>
      <c r="EH56" s="74"/>
      <c r="EI56" s="78"/>
      <c r="EJ56" s="29"/>
      <c r="EK56" s="29"/>
      <c r="EL56" s="29"/>
      <c r="EM56" s="29"/>
      <c r="EN56" s="29"/>
      <c r="EO56" s="29"/>
      <c r="EP56" s="78"/>
      <c r="EQ56" s="42"/>
      <c r="ER56" s="41"/>
      <c r="ES56" s="42"/>
      <c r="ET56" s="42"/>
      <c r="EU56" s="42"/>
      <c r="EV56" s="42"/>
      <c r="EW56" s="74"/>
      <c r="EX56" s="78"/>
      <c r="EY56" s="42"/>
      <c r="EZ56" s="41"/>
      <c r="FA56" s="42"/>
      <c r="FB56" s="42"/>
      <c r="FC56" s="42"/>
      <c r="FD56" s="46"/>
      <c r="FE56" s="46"/>
      <c r="FF56" s="78"/>
      <c r="FG56" s="42"/>
      <c r="FH56" s="41"/>
      <c r="FI56" s="42"/>
      <c r="FJ56" s="42"/>
      <c r="FK56" s="42"/>
      <c r="FL56" s="46"/>
      <c r="FM56" s="46"/>
      <c r="FN56" s="78"/>
      <c r="FO56" s="42"/>
      <c r="FP56" s="41"/>
      <c r="FQ56" s="42"/>
      <c r="FR56" s="42"/>
      <c r="FS56" s="42"/>
      <c r="FT56" s="46"/>
      <c r="FU56" s="46"/>
      <c r="FV56" s="78"/>
      <c r="FW56" s="42"/>
      <c r="FX56" s="42"/>
      <c r="FY56" s="42"/>
      <c r="FZ56" s="46"/>
      <c r="GA56" s="46"/>
      <c r="GB56" s="283"/>
      <c r="GC56" s="29"/>
      <c r="GD56" s="29"/>
      <c r="GE56" s="29"/>
      <c r="GF56" s="29"/>
      <c r="GG56" s="78"/>
      <c r="GH56" s="42"/>
      <c r="GI56" s="42"/>
      <c r="GJ56" s="42"/>
      <c r="GK56" s="46"/>
      <c r="GL56" s="74"/>
      <c r="GM56" s="29"/>
      <c r="GN56" s="29"/>
      <c r="GO56" s="29"/>
      <c r="GP56" s="78"/>
      <c r="GQ56" s="42"/>
      <c r="GR56" s="41"/>
      <c r="GS56" s="42"/>
      <c r="GT56" s="42"/>
      <c r="GU56" s="42"/>
      <c r="GV56" s="46"/>
      <c r="GW56" s="46"/>
      <c r="GX56" s="78"/>
      <c r="GY56" s="42"/>
      <c r="GZ56" s="41"/>
      <c r="HA56" s="42"/>
      <c r="HB56" s="42"/>
      <c r="HC56" s="42"/>
      <c r="HD56" s="46"/>
      <c r="HE56" s="46"/>
      <c r="HF56" s="78"/>
    </row>
    <row r="57" spans="1:214" s="28" customFormat="1" ht="14.25" customHeight="1">
      <c r="A57" s="68"/>
      <c r="B57" s="68"/>
      <c r="C57" s="561"/>
      <c r="D57" s="82"/>
      <c r="E57" s="79"/>
      <c r="F57" s="90"/>
      <c r="G57" s="106"/>
      <c r="H57" s="90"/>
      <c r="I57" s="90"/>
      <c r="J57" s="90"/>
      <c r="K57" s="114"/>
      <c r="L57" s="114"/>
      <c r="M57" s="132"/>
      <c r="N57" s="276"/>
      <c r="O57" s="132"/>
      <c r="P57" s="122"/>
      <c r="Q57" s="42"/>
      <c r="R57" s="41"/>
      <c r="S57" s="43"/>
      <c r="T57" s="43"/>
      <c r="U57" s="29"/>
      <c r="V57" s="44"/>
      <c r="W57" s="44"/>
      <c r="X57" s="76"/>
      <c r="Y57" s="45"/>
      <c r="Z57" s="45"/>
      <c r="AA57" s="76"/>
      <c r="AB57" s="45"/>
      <c r="AC57" s="45"/>
      <c r="AD57" s="76"/>
      <c r="AE57" s="42"/>
      <c r="AF57" s="41"/>
      <c r="AG57" s="42"/>
      <c r="AH57" s="42"/>
      <c r="AI57" s="42"/>
      <c r="AJ57" s="46"/>
      <c r="AK57" s="46"/>
      <c r="AL57" s="78"/>
      <c r="AM57" s="42"/>
      <c r="AN57" s="41"/>
      <c r="AO57" s="42"/>
      <c r="AP57" s="42"/>
      <c r="AQ57" s="42"/>
      <c r="AR57" s="46"/>
      <c r="AS57" s="46"/>
      <c r="AT57" s="78"/>
      <c r="AU57" s="29"/>
      <c r="AV57" s="29"/>
      <c r="AW57" s="78"/>
      <c r="AX57" s="29"/>
      <c r="AY57" s="29"/>
      <c r="AZ57" s="78"/>
      <c r="BA57" s="42"/>
      <c r="BB57" s="41"/>
      <c r="BC57" s="42"/>
      <c r="BD57" s="42"/>
      <c r="BE57" s="42"/>
      <c r="BF57" s="46"/>
      <c r="BG57" s="46"/>
      <c r="BH57" s="78"/>
      <c r="BI57" s="42"/>
      <c r="BJ57" s="41"/>
      <c r="BK57" s="42"/>
      <c r="BL57" s="42"/>
      <c r="BM57" s="42"/>
      <c r="BN57" s="46"/>
      <c r="BO57" s="46"/>
      <c r="BP57" s="78"/>
      <c r="BQ57" s="29"/>
      <c r="BR57" s="29"/>
      <c r="BS57" s="78"/>
      <c r="BT57" s="29"/>
      <c r="BU57" s="29"/>
      <c r="BV57" s="78"/>
      <c r="BW57" s="42"/>
      <c r="BX57" s="41"/>
      <c r="BY57" s="42"/>
      <c r="BZ57" s="42"/>
      <c r="CA57" s="42"/>
      <c r="CB57" s="46"/>
      <c r="CC57" s="46"/>
      <c r="CD57" s="78"/>
      <c r="CE57" s="42"/>
      <c r="CF57" s="41"/>
      <c r="CG57" s="42"/>
      <c r="CH57" s="42"/>
      <c r="CI57" s="42"/>
      <c r="CJ57" s="46"/>
      <c r="CK57" s="46"/>
      <c r="CL57" s="78"/>
      <c r="CM57" s="29"/>
      <c r="CN57" s="29"/>
      <c r="CO57" s="78"/>
      <c r="CP57" s="29"/>
      <c r="CQ57" s="29"/>
      <c r="CR57" s="78"/>
      <c r="CS57" s="42"/>
      <c r="CT57" s="41"/>
      <c r="CU57" s="42"/>
      <c r="CV57" s="42"/>
      <c r="CW57" s="42"/>
      <c r="CX57" s="46"/>
      <c r="CY57" s="46"/>
      <c r="CZ57" s="78"/>
      <c r="DA57" s="29"/>
      <c r="DB57" s="29"/>
      <c r="DC57" s="78"/>
      <c r="DD57" s="29"/>
      <c r="DE57" s="29"/>
      <c r="DF57" s="29"/>
      <c r="DG57" s="29"/>
      <c r="DH57" s="29"/>
      <c r="DI57" s="29"/>
      <c r="DJ57" s="29"/>
      <c r="DK57" s="78"/>
      <c r="DL57" s="42"/>
      <c r="DM57" s="41"/>
      <c r="DN57" s="42"/>
      <c r="DO57" s="42"/>
      <c r="DP57" s="42"/>
      <c r="DQ57" s="42"/>
      <c r="DR57" s="74"/>
      <c r="DS57" s="78"/>
      <c r="DT57" s="42"/>
      <c r="DU57" s="41"/>
      <c r="DV57" s="42"/>
      <c r="DW57" s="42"/>
      <c r="DX57" s="42"/>
      <c r="DY57" s="42"/>
      <c r="DZ57" s="74"/>
      <c r="EA57" s="78"/>
      <c r="EB57" s="42"/>
      <c r="EC57" s="41"/>
      <c r="ED57" s="42"/>
      <c r="EE57" s="42"/>
      <c r="EF57" s="42"/>
      <c r="EG57" s="42"/>
      <c r="EH57" s="74"/>
      <c r="EI57" s="78"/>
      <c r="EJ57" s="29"/>
      <c r="EK57" s="29"/>
      <c r="EL57" s="29"/>
      <c r="EM57" s="29"/>
      <c r="EN57" s="29"/>
      <c r="EO57" s="29"/>
      <c r="EP57" s="78"/>
      <c r="EQ57" s="42"/>
      <c r="ER57" s="41"/>
      <c r="ES57" s="42"/>
      <c r="ET57" s="42"/>
      <c r="EU57" s="42"/>
      <c r="EV57" s="42"/>
      <c r="EW57" s="74"/>
      <c r="EX57" s="78"/>
      <c r="EY57" s="42"/>
      <c r="EZ57" s="41"/>
      <c r="FA57" s="42"/>
      <c r="FB57" s="42"/>
      <c r="FC57" s="42"/>
      <c r="FD57" s="46"/>
      <c r="FE57" s="46"/>
      <c r="FF57" s="78"/>
      <c r="FG57" s="42"/>
      <c r="FH57" s="41"/>
      <c r="FI57" s="42"/>
      <c r="FJ57" s="42"/>
      <c r="FK57" s="42"/>
      <c r="FL57" s="46"/>
      <c r="FM57" s="46"/>
      <c r="FN57" s="78"/>
      <c r="FO57" s="42"/>
      <c r="FP57" s="41"/>
      <c r="FQ57" s="42"/>
      <c r="FR57" s="42"/>
      <c r="FS57" s="42"/>
      <c r="FT57" s="46"/>
      <c r="FU57" s="46"/>
      <c r="FV57" s="78"/>
      <c r="FW57" s="42"/>
      <c r="FX57" s="42"/>
      <c r="FY57" s="42"/>
      <c r="FZ57" s="46"/>
      <c r="GA57" s="46"/>
      <c r="GB57" s="283"/>
      <c r="GC57" s="29"/>
      <c r="GD57" s="29"/>
      <c r="GE57" s="29"/>
      <c r="GF57" s="29"/>
      <c r="GG57" s="78"/>
      <c r="GH57" s="42"/>
      <c r="GI57" s="42"/>
      <c r="GJ57" s="42"/>
      <c r="GK57" s="46"/>
      <c r="GL57" s="74"/>
      <c r="GM57" s="29"/>
      <c r="GN57" s="29"/>
      <c r="GO57" s="29"/>
      <c r="GP57" s="78"/>
      <c r="GQ57" s="42"/>
      <c r="GR57" s="41"/>
      <c r="GS57" s="42"/>
      <c r="GT57" s="42"/>
      <c r="GU57" s="42"/>
      <c r="GV57" s="46"/>
      <c r="GW57" s="46"/>
      <c r="GX57" s="78"/>
      <c r="GY57" s="42"/>
      <c r="GZ57" s="41"/>
      <c r="HA57" s="42"/>
      <c r="HB57" s="42"/>
      <c r="HC57" s="42"/>
      <c r="HD57" s="46"/>
      <c r="HE57" s="46"/>
      <c r="HF57" s="78"/>
    </row>
    <row r="58" spans="1:214" s="28" customFormat="1" ht="14.25" customHeight="1">
      <c r="A58" s="68"/>
      <c r="B58" s="68"/>
      <c r="C58" s="561"/>
      <c r="D58" s="82"/>
      <c r="E58" s="79"/>
      <c r="F58" s="90"/>
      <c r="G58" s="106"/>
      <c r="H58" s="90"/>
      <c r="I58" s="90"/>
      <c r="J58" s="90"/>
      <c r="K58" s="114"/>
      <c r="L58" s="114"/>
      <c r="M58" s="132"/>
      <c r="N58" s="276"/>
      <c r="O58" s="132"/>
      <c r="P58" s="122"/>
      <c r="Q58" s="42"/>
      <c r="R58" s="41"/>
      <c r="S58" s="43"/>
      <c r="T58" s="43"/>
      <c r="U58" s="29"/>
      <c r="V58" s="44"/>
      <c r="W58" s="44"/>
      <c r="X58" s="76"/>
      <c r="Y58" s="45"/>
      <c r="Z58" s="45"/>
      <c r="AA58" s="76"/>
      <c r="AB58" s="45"/>
      <c r="AC58" s="45"/>
      <c r="AD58" s="76"/>
      <c r="AE58" s="42"/>
      <c r="AF58" s="41"/>
      <c r="AG58" s="42"/>
      <c r="AH58" s="42"/>
      <c r="AI58" s="42"/>
      <c r="AJ58" s="46"/>
      <c r="AK58" s="46"/>
      <c r="AL58" s="78"/>
      <c r="AM58" s="42"/>
      <c r="AN58" s="41"/>
      <c r="AO58" s="42"/>
      <c r="AP58" s="42"/>
      <c r="AQ58" s="42"/>
      <c r="AR58" s="46"/>
      <c r="AS58" s="46"/>
      <c r="AT58" s="78"/>
      <c r="AU58" s="29"/>
      <c r="AV58" s="29"/>
      <c r="AW58" s="78"/>
      <c r="AX58" s="29"/>
      <c r="AY58" s="29"/>
      <c r="AZ58" s="78"/>
      <c r="BA58" s="42"/>
      <c r="BB58" s="41"/>
      <c r="BC58" s="42"/>
      <c r="BD58" s="42"/>
      <c r="BE58" s="42"/>
      <c r="BF58" s="46"/>
      <c r="BG58" s="46"/>
      <c r="BH58" s="78"/>
      <c r="BI58" s="42"/>
      <c r="BJ58" s="41"/>
      <c r="BK58" s="42"/>
      <c r="BL58" s="42"/>
      <c r="BM58" s="42"/>
      <c r="BN58" s="46"/>
      <c r="BO58" s="46"/>
      <c r="BP58" s="78"/>
      <c r="BQ58" s="29"/>
      <c r="BR58" s="29"/>
      <c r="BS58" s="78"/>
      <c r="BT58" s="29"/>
      <c r="BU58" s="29"/>
      <c r="BV58" s="78"/>
      <c r="BW58" s="42"/>
      <c r="BX58" s="41"/>
      <c r="BY58" s="42"/>
      <c r="BZ58" s="42"/>
      <c r="CA58" s="42"/>
      <c r="CB58" s="46"/>
      <c r="CC58" s="46"/>
      <c r="CD58" s="78"/>
      <c r="CE58" s="42"/>
      <c r="CF58" s="41"/>
      <c r="CG58" s="42"/>
      <c r="CH58" s="42"/>
      <c r="CI58" s="42"/>
      <c r="CJ58" s="46"/>
      <c r="CK58" s="46"/>
      <c r="CL58" s="78"/>
      <c r="CM58" s="29"/>
      <c r="CN58" s="29"/>
      <c r="CO58" s="78"/>
      <c r="CP58" s="29"/>
      <c r="CQ58" s="29"/>
      <c r="CR58" s="78"/>
      <c r="CS58" s="42"/>
      <c r="CT58" s="41"/>
      <c r="CU58" s="42"/>
      <c r="CV58" s="42"/>
      <c r="CW58" s="42"/>
      <c r="CX58" s="46"/>
      <c r="CY58" s="46"/>
      <c r="CZ58" s="78"/>
      <c r="DA58" s="29"/>
      <c r="DB58" s="29"/>
      <c r="DC58" s="78"/>
      <c r="DD58" s="29"/>
      <c r="DE58" s="29"/>
      <c r="DF58" s="29"/>
      <c r="DG58" s="29"/>
      <c r="DH58" s="29"/>
      <c r="DI58" s="29"/>
      <c r="DJ58" s="29"/>
      <c r="DK58" s="78"/>
      <c r="DL58" s="42"/>
      <c r="DM58" s="41"/>
      <c r="DN58" s="42"/>
      <c r="DO58" s="42"/>
      <c r="DP58" s="42"/>
      <c r="DQ58" s="42"/>
      <c r="DR58" s="74"/>
      <c r="DS58" s="78"/>
      <c r="DT58" s="42"/>
      <c r="DU58" s="41"/>
      <c r="DV58" s="42"/>
      <c r="DW58" s="42"/>
      <c r="DX58" s="42"/>
      <c r="DY58" s="42"/>
      <c r="DZ58" s="74"/>
      <c r="EA58" s="78"/>
      <c r="EB58" s="42"/>
      <c r="EC58" s="41"/>
      <c r="ED58" s="42"/>
      <c r="EE58" s="42"/>
      <c r="EF58" s="42"/>
      <c r="EG58" s="42"/>
      <c r="EH58" s="74"/>
      <c r="EI58" s="78"/>
      <c r="EJ58" s="29"/>
      <c r="EK58" s="29"/>
      <c r="EL58" s="29"/>
      <c r="EM58" s="29"/>
      <c r="EN58" s="29"/>
      <c r="EO58" s="29"/>
      <c r="EP58" s="78"/>
      <c r="EQ58" s="42"/>
      <c r="ER58" s="41"/>
      <c r="ES58" s="42"/>
      <c r="ET58" s="42"/>
      <c r="EU58" s="42"/>
      <c r="EV58" s="42"/>
      <c r="EW58" s="74"/>
      <c r="EX58" s="78"/>
      <c r="EY58" s="42"/>
      <c r="EZ58" s="41"/>
      <c r="FA58" s="42"/>
      <c r="FB58" s="42"/>
      <c r="FC58" s="42"/>
      <c r="FD58" s="46"/>
      <c r="FE58" s="46"/>
      <c r="FF58" s="78"/>
      <c r="FG58" s="42"/>
      <c r="FH58" s="41"/>
      <c r="FI58" s="42"/>
      <c r="FJ58" s="42"/>
      <c r="FK58" s="42"/>
      <c r="FL58" s="46"/>
      <c r="FM58" s="46"/>
      <c r="FN58" s="78"/>
      <c r="FO58" s="42"/>
      <c r="FP58" s="41"/>
      <c r="FQ58" s="42"/>
      <c r="FR58" s="42"/>
      <c r="FS58" s="42"/>
      <c r="FT58" s="46"/>
      <c r="FU58" s="46"/>
      <c r="FV58" s="78"/>
      <c r="FW58" s="42"/>
      <c r="FX58" s="42"/>
      <c r="FY58" s="42"/>
      <c r="FZ58" s="46"/>
      <c r="GA58" s="46"/>
      <c r="GB58" s="283"/>
      <c r="GC58" s="29"/>
      <c r="GD58" s="29"/>
      <c r="GE58" s="29"/>
      <c r="GF58" s="29"/>
      <c r="GG58" s="78"/>
      <c r="GH58" s="42"/>
      <c r="GI58" s="42"/>
      <c r="GJ58" s="42"/>
      <c r="GK58" s="46"/>
      <c r="GL58" s="74"/>
      <c r="GM58" s="29"/>
      <c r="GN58" s="29"/>
      <c r="GO58" s="29"/>
      <c r="GP58" s="78"/>
      <c r="GQ58" s="42"/>
      <c r="GR58" s="41"/>
      <c r="GS58" s="42"/>
      <c r="GT58" s="42"/>
      <c r="GU58" s="42"/>
      <c r="GV58" s="46"/>
      <c r="GW58" s="46"/>
      <c r="GX58" s="78"/>
      <c r="GY58" s="42"/>
      <c r="GZ58" s="41"/>
      <c r="HA58" s="42"/>
      <c r="HB58" s="42"/>
      <c r="HC58" s="42"/>
      <c r="HD58" s="46"/>
      <c r="HE58" s="46"/>
      <c r="HF58" s="78"/>
    </row>
    <row r="59" spans="1:214" s="28" customFormat="1" ht="14.25" customHeight="1">
      <c r="A59" s="68"/>
      <c r="B59" s="68"/>
      <c r="C59" s="561"/>
      <c r="D59" s="82"/>
      <c r="E59" s="79"/>
      <c r="F59" s="90"/>
      <c r="G59" s="106"/>
      <c r="H59" s="90"/>
      <c r="I59" s="90"/>
      <c r="J59" s="90"/>
      <c r="K59" s="114"/>
      <c r="L59" s="114"/>
      <c r="M59" s="132"/>
      <c r="N59" s="276"/>
      <c r="O59" s="132"/>
      <c r="P59" s="122"/>
      <c r="Q59" s="42"/>
      <c r="R59" s="41"/>
      <c r="S59" s="43"/>
      <c r="T59" s="43"/>
      <c r="U59" s="29"/>
      <c r="V59" s="44"/>
      <c r="W59" s="44"/>
      <c r="X59" s="76"/>
      <c r="Y59" s="45"/>
      <c r="Z59" s="45"/>
      <c r="AA59" s="76"/>
      <c r="AB59" s="45"/>
      <c r="AC59" s="45"/>
      <c r="AD59" s="76"/>
      <c r="AE59" s="42"/>
      <c r="AF59" s="41"/>
      <c r="AG59" s="42"/>
      <c r="AH59" s="42"/>
      <c r="AI59" s="42"/>
      <c r="AJ59" s="46"/>
      <c r="AK59" s="46"/>
      <c r="AL59" s="78"/>
      <c r="AM59" s="42"/>
      <c r="AN59" s="41"/>
      <c r="AO59" s="42"/>
      <c r="AP59" s="42"/>
      <c r="AQ59" s="42"/>
      <c r="AR59" s="46"/>
      <c r="AS59" s="46"/>
      <c r="AT59" s="78"/>
      <c r="AU59" s="29"/>
      <c r="AV59" s="29"/>
      <c r="AW59" s="78"/>
      <c r="AX59" s="29"/>
      <c r="AY59" s="29"/>
      <c r="AZ59" s="78"/>
      <c r="BA59" s="42"/>
      <c r="BB59" s="41"/>
      <c r="BC59" s="42"/>
      <c r="BD59" s="42"/>
      <c r="BE59" s="42"/>
      <c r="BF59" s="46"/>
      <c r="BG59" s="46"/>
      <c r="BH59" s="78"/>
      <c r="BI59" s="42"/>
      <c r="BJ59" s="41"/>
      <c r="BK59" s="42"/>
      <c r="BL59" s="42"/>
      <c r="BM59" s="42"/>
      <c r="BN59" s="46"/>
      <c r="BO59" s="46"/>
      <c r="BP59" s="78"/>
      <c r="BQ59" s="29"/>
      <c r="BR59" s="29"/>
      <c r="BS59" s="78"/>
      <c r="BT59" s="29"/>
      <c r="BU59" s="29"/>
      <c r="BV59" s="78"/>
      <c r="BW59" s="42"/>
      <c r="BX59" s="41"/>
      <c r="BY59" s="42"/>
      <c r="BZ59" s="42"/>
      <c r="CA59" s="42"/>
      <c r="CB59" s="46"/>
      <c r="CC59" s="46"/>
      <c r="CD59" s="78"/>
      <c r="CE59" s="42"/>
      <c r="CF59" s="41"/>
      <c r="CG59" s="42"/>
      <c r="CH59" s="42"/>
      <c r="CI59" s="42"/>
      <c r="CJ59" s="46"/>
      <c r="CK59" s="46"/>
      <c r="CL59" s="78"/>
      <c r="CM59" s="29"/>
      <c r="CN59" s="29"/>
      <c r="CO59" s="78"/>
      <c r="CP59" s="29"/>
      <c r="CQ59" s="29"/>
      <c r="CR59" s="78"/>
      <c r="CS59" s="42"/>
      <c r="CT59" s="41"/>
      <c r="CU59" s="42"/>
      <c r="CV59" s="42"/>
      <c r="CW59" s="42"/>
      <c r="CX59" s="46"/>
      <c r="CY59" s="46"/>
      <c r="CZ59" s="78"/>
      <c r="DA59" s="29"/>
      <c r="DB59" s="29"/>
      <c r="DC59" s="78"/>
      <c r="DD59" s="29"/>
      <c r="DE59" s="29"/>
      <c r="DF59" s="29"/>
      <c r="DG59" s="29"/>
      <c r="DH59" s="29"/>
      <c r="DI59" s="29"/>
      <c r="DJ59" s="29"/>
      <c r="DK59" s="78"/>
      <c r="DL59" s="42"/>
      <c r="DM59" s="41"/>
      <c r="DN59" s="42"/>
      <c r="DO59" s="42"/>
      <c r="DP59" s="42"/>
      <c r="DQ59" s="42"/>
      <c r="DR59" s="74"/>
      <c r="DS59" s="78"/>
      <c r="DT59" s="42"/>
      <c r="DU59" s="41"/>
      <c r="DV59" s="42"/>
      <c r="DW59" s="42"/>
      <c r="DX59" s="42"/>
      <c r="DY59" s="42"/>
      <c r="DZ59" s="74"/>
      <c r="EA59" s="78"/>
      <c r="EB59" s="42"/>
      <c r="EC59" s="41"/>
      <c r="ED59" s="42"/>
      <c r="EE59" s="42"/>
      <c r="EF59" s="42"/>
      <c r="EG59" s="42"/>
      <c r="EH59" s="74"/>
      <c r="EI59" s="78"/>
      <c r="EJ59" s="29"/>
      <c r="EK59" s="29"/>
      <c r="EL59" s="29"/>
      <c r="EM59" s="29"/>
      <c r="EN59" s="29"/>
      <c r="EO59" s="29"/>
      <c r="EP59" s="78"/>
      <c r="EQ59" s="42"/>
      <c r="ER59" s="41"/>
      <c r="ES59" s="42"/>
      <c r="ET59" s="42"/>
      <c r="EU59" s="42"/>
      <c r="EV59" s="42"/>
      <c r="EW59" s="74"/>
      <c r="EX59" s="78"/>
      <c r="EY59" s="42"/>
      <c r="EZ59" s="41"/>
      <c r="FA59" s="42"/>
      <c r="FB59" s="42"/>
      <c r="FC59" s="42"/>
      <c r="FD59" s="46"/>
      <c r="FE59" s="46"/>
      <c r="FF59" s="78"/>
      <c r="FG59" s="42"/>
      <c r="FH59" s="41"/>
      <c r="FI59" s="42"/>
      <c r="FJ59" s="42"/>
      <c r="FK59" s="42"/>
      <c r="FL59" s="46"/>
      <c r="FM59" s="46"/>
      <c r="FN59" s="78"/>
      <c r="FO59" s="42"/>
      <c r="FP59" s="41"/>
      <c r="FQ59" s="42"/>
      <c r="FR59" s="42"/>
      <c r="FS59" s="42"/>
      <c r="FT59" s="46"/>
      <c r="FU59" s="46"/>
      <c r="FV59" s="78"/>
      <c r="FW59" s="42"/>
      <c r="FX59" s="42"/>
      <c r="FY59" s="42"/>
      <c r="FZ59" s="46"/>
      <c r="GA59" s="46"/>
      <c r="GB59" s="283"/>
      <c r="GC59" s="29"/>
      <c r="GD59" s="29"/>
      <c r="GE59" s="29"/>
      <c r="GF59" s="29"/>
      <c r="GG59" s="78"/>
      <c r="GH59" s="42"/>
      <c r="GI59" s="42"/>
      <c r="GJ59" s="42"/>
      <c r="GK59" s="46"/>
      <c r="GL59" s="74"/>
      <c r="GM59" s="29"/>
      <c r="GN59" s="29"/>
      <c r="GO59" s="29"/>
      <c r="GP59" s="78"/>
      <c r="GQ59" s="42"/>
      <c r="GR59" s="41"/>
      <c r="GS59" s="42"/>
      <c r="GT59" s="42"/>
      <c r="GU59" s="42"/>
      <c r="GV59" s="46"/>
      <c r="GW59" s="46"/>
      <c r="GX59" s="78"/>
      <c r="GY59" s="42"/>
      <c r="GZ59" s="41"/>
      <c r="HA59" s="42"/>
      <c r="HB59" s="42"/>
      <c r="HC59" s="42"/>
      <c r="HD59" s="46"/>
      <c r="HE59" s="46"/>
      <c r="HF59" s="78"/>
    </row>
    <row r="60" spans="1:214" s="28" customFormat="1" ht="14.25" customHeight="1">
      <c r="A60" s="68"/>
      <c r="B60" s="68"/>
      <c r="C60" s="561"/>
      <c r="D60" s="82"/>
      <c r="E60" s="79"/>
      <c r="F60" s="90"/>
      <c r="G60" s="106"/>
      <c r="H60" s="90"/>
      <c r="I60" s="90"/>
      <c r="J60" s="90"/>
      <c r="K60" s="114"/>
      <c r="L60" s="114"/>
      <c r="M60" s="132"/>
      <c r="N60" s="276"/>
      <c r="O60" s="132"/>
      <c r="P60" s="122"/>
      <c r="Q60" s="42"/>
      <c r="R60" s="41"/>
      <c r="S60" s="43"/>
      <c r="T60" s="43"/>
      <c r="U60" s="29"/>
      <c r="V60" s="44"/>
      <c r="W60" s="44"/>
      <c r="X60" s="76"/>
      <c r="Y60" s="45"/>
      <c r="Z60" s="45"/>
      <c r="AA60" s="76"/>
      <c r="AB60" s="45"/>
      <c r="AC60" s="45"/>
      <c r="AD60" s="76"/>
      <c r="AE60" s="42"/>
      <c r="AF60" s="41"/>
      <c r="AG60" s="42"/>
      <c r="AH60" s="42"/>
      <c r="AI60" s="42"/>
      <c r="AJ60" s="46"/>
      <c r="AK60" s="46"/>
      <c r="AL60" s="78"/>
      <c r="AM60" s="42"/>
      <c r="AN60" s="41"/>
      <c r="AO60" s="42"/>
      <c r="AP60" s="42"/>
      <c r="AQ60" s="42"/>
      <c r="AR60" s="46"/>
      <c r="AS60" s="46"/>
      <c r="AT60" s="78"/>
      <c r="AU60" s="29"/>
      <c r="AV60" s="29"/>
      <c r="AW60" s="78"/>
      <c r="AX60" s="29"/>
      <c r="AY60" s="29"/>
      <c r="AZ60" s="78"/>
      <c r="BA60" s="42"/>
      <c r="BB60" s="41"/>
      <c r="BC60" s="42"/>
      <c r="BD60" s="42"/>
      <c r="BE60" s="42"/>
      <c r="BF60" s="46"/>
      <c r="BG60" s="46"/>
      <c r="BH60" s="78"/>
      <c r="BI60" s="42"/>
      <c r="BJ60" s="41"/>
      <c r="BK60" s="42"/>
      <c r="BL60" s="42"/>
      <c r="BM60" s="42"/>
      <c r="BN60" s="46"/>
      <c r="BO60" s="46"/>
      <c r="BP60" s="78"/>
      <c r="BQ60" s="29"/>
      <c r="BR60" s="29"/>
      <c r="BS60" s="78"/>
      <c r="BT60" s="29"/>
      <c r="BU60" s="29"/>
      <c r="BV60" s="78"/>
      <c r="BW60" s="42"/>
      <c r="BX60" s="41"/>
      <c r="BY60" s="42"/>
      <c r="BZ60" s="42"/>
      <c r="CA60" s="42"/>
      <c r="CB60" s="46"/>
      <c r="CC60" s="46"/>
      <c r="CD60" s="78"/>
      <c r="CE60" s="42"/>
      <c r="CF60" s="41"/>
      <c r="CG60" s="42"/>
      <c r="CH60" s="42"/>
      <c r="CI60" s="42"/>
      <c r="CJ60" s="46"/>
      <c r="CK60" s="46"/>
      <c r="CL60" s="78"/>
      <c r="CM60" s="29"/>
      <c r="CN60" s="29"/>
      <c r="CO60" s="78"/>
      <c r="CP60" s="29"/>
      <c r="CQ60" s="29"/>
      <c r="CR60" s="78"/>
      <c r="CS60" s="42"/>
      <c r="CT60" s="41"/>
      <c r="CU60" s="42"/>
      <c r="CV60" s="42"/>
      <c r="CW60" s="42"/>
      <c r="CX60" s="46"/>
      <c r="CY60" s="46"/>
      <c r="CZ60" s="78"/>
      <c r="DA60" s="29"/>
      <c r="DB60" s="29"/>
      <c r="DC60" s="78"/>
      <c r="DD60" s="29"/>
      <c r="DE60" s="29"/>
      <c r="DF60" s="29"/>
      <c r="DG60" s="29"/>
      <c r="DH60" s="29"/>
      <c r="DI60" s="29"/>
      <c r="DJ60" s="29"/>
      <c r="DK60" s="78"/>
      <c r="DL60" s="42"/>
      <c r="DM60" s="41"/>
      <c r="DN60" s="42"/>
      <c r="DO60" s="42"/>
      <c r="DP60" s="42"/>
      <c r="DQ60" s="42"/>
      <c r="DR60" s="74"/>
      <c r="DS60" s="78"/>
      <c r="DT60" s="42"/>
      <c r="DU60" s="41"/>
      <c r="DV60" s="42"/>
      <c r="DW60" s="42"/>
      <c r="DX60" s="42"/>
      <c r="DY60" s="42"/>
      <c r="DZ60" s="74"/>
      <c r="EA60" s="78"/>
      <c r="EB60" s="42"/>
      <c r="EC60" s="41"/>
      <c r="ED60" s="42"/>
      <c r="EE60" s="42"/>
      <c r="EF60" s="42"/>
      <c r="EG60" s="42"/>
      <c r="EH60" s="74"/>
      <c r="EI60" s="78"/>
      <c r="EJ60" s="29"/>
      <c r="EK60" s="29"/>
      <c r="EL60" s="29"/>
      <c r="EM60" s="29"/>
      <c r="EN60" s="29"/>
      <c r="EO60" s="29"/>
      <c r="EP60" s="78"/>
      <c r="EQ60" s="42"/>
      <c r="ER60" s="41"/>
      <c r="ES60" s="42"/>
      <c r="ET60" s="42"/>
      <c r="EU60" s="42"/>
      <c r="EV60" s="42"/>
      <c r="EW60" s="74"/>
      <c r="EX60" s="78"/>
      <c r="EY60" s="42"/>
      <c r="EZ60" s="41"/>
      <c r="FA60" s="42"/>
      <c r="FB60" s="42"/>
      <c r="FC60" s="42"/>
      <c r="FD60" s="46"/>
      <c r="FE60" s="46"/>
      <c r="FF60" s="78"/>
      <c r="FG60" s="42"/>
      <c r="FH60" s="41"/>
      <c r="FI60" s="42"/>
      <c r="FJ60" s="42"/>
      <c r="FK60" s="42"/>
      <c r="FL60" s="46"/>
      <c r="FM60" s="46"/>
      <c r="FN60" s="78"/>
      <c r="FO60" s="42"/>
      <c r="FP60" s="41"/>
      <c r="FQ60" s="42"/>
      <c r="FR60" s="42"/>
      <c r="FS60" s="42"/>
      <c r="FT60" s="46"/>
      <c r="FU60" s="46"/>
      <c r="FV60" s="78"/>
      <c r="FW60" s="42"/>
      <c r="FX60" s="42"/>
      <c r="FY60" s="42"/>
      <c r="FZ60" s="46"/>
      <c r="GA60" s="46"/>
      <c r="GB60" s="283"/>
      <c r="GC60" s="29"/>
      <c r="GD60" s="29"/>
      <c r="GE60" s="29"/>
      <c r="GF60" s="29"/>
      <c r="GG60" s="78"/>
      <c r="GH60" s="42"/>
      <c r="GI60" s="42"/>
      <c r="GJ60" s="42"/>
      <c r="GK60" s="46"/>
      <c r="GL60" s="74"/>
      <c r="GM60" s="29"/>
      <c r="GN60" s="29"/>
      <c r="GO60" s="29"/>
      <c r="GP60" s="78"/>
      <c r="GQ60" s="42"/>
      <c r="GR60" s="41"/>
      <c r="GS60" s="42"/>
      <c r="GT60" s="42"/>
      <c r="GU60" s="42"/>
      <c r="GV60" s="46"/>
      <c r="GW60" s="46"/>
      <c r="GX60" s="78"/>
      <c r="GY60" s="42"/>
      <c r="GZ60" s="41"/>
      <c r="HA60" s="42"/>
      <c r="HB60" s="42"/>
      <c r="HC60" s="42"/>
      <c r="HD60" s="46"/>
      <c r="HE60" s="46"/>
      <c r="HF60" s="78"/>
    </row>
    <row r="61" spans="1:214" s="28" customFormat="1" ht="14.25" customHeight="1">
      <c r="A61" s="68"/>
      <c r="B61" s="68"/>
      <c r="C61" s="561"/>
      <c r="D61" s="82"/>
      <c r="E61" s="79"/>
      <c r="F61" s="90"/>
      <c r="G61" s="106"/>
      <c r="H61" s="90"/>
      <c r="I61" s="90"/>
      <c r="J61" s="90"/>
      <c r="K61" s="114"/>
      <c r="L61" s="114"/>
      <c r="M61" s="132"/>
      <c r="N61" s="276"/>
      <c r="O61" s="132"/>
      <c r="P61" s="122"/>
      <c r="Q61" s="42"/>
      <c r="R61" s="41"/>
      <c r="S61" s="43"/>
      <c r="T61" s="43"/>
      <c r="U61" s="29"/>
      <c r="V61" s="44"/>
      <c r="W61" s="44"/>
      <c r="X61" s="76"/>
      <c r="Y61" s="45"/>
      <c r="Z61" s="45"/>
      <c r="AA61" s="76"/>
      <c r="AB61" s="45"/>
      <c r="AC61" s="45"/>
      <c r="AD61" s="76"/>
      <c r="AE61" s="42"/>
      <c r="AF61" s="41"/>
      <c r="AG61" s="42"/>
      <c r="AH61" s="42"/>
      <c r="AI61" s="42"/>
      <c r="AJ61" s="46"/>
      <c r="AK61" s="46"/>
      <c r="AL61" s="78"/>
      <c r="AM61" s="42"/>
      <c r="AN61" s="41"/>
      <c r="AO61" s="42"/>
      <c r="AP61" s="42"/>
      <c r="AQ61" s="42"/>
      <c r="AR61" s="46"/>
      <c r="AS61" s="46"/>
      <c r="AT61" s="78"/>
      <c r="AU61" s="29"/>
      <c r="AV61" s="29"/>
      <c r="AW61" s="78"/>
      <c r="AX61" s="29"/>
      <c r="AY61" s="29"/>
      <c r="AZ61" s="78"/>
      <c r="BA61" s="42"/>
      <c r="BB61" s="41"/>
      <c r="BC61" s="42"/>
      <c r="BD61" s="42"/>
      <c r="BE61" s="42"/>
      <c r="BF61" s="46"/>
      <c r="BG61" s="46"/>
      <c r="BH61" s="78"/>
      <c r="BI61" s="42"/>
      <c r="BJ61" s="41"/>
      <c r="BK61" s="42"/>
      <c r="BL61" s="42"/>
      <c r="BM61" s="42"/>
      <c r="BN61" s="46"/>
      <c r="BO61" s="46"/>
      <c r="BP61" s="78"/>
      <c r="BQ61" s="29"/>
      <c r="BR61" s="29"/>
      <c r="BS61" s="78"/>
      <c r="BT61" s="29"/>
      <c r="BU61" s="29"/>
      <c r="BV61" s="78"/>
      <c r="BW61" s="42"/>
      <c r="BX61" s="41"/>
      <c r="BY61" s="42"/>
      <c r="BZ61" s="42"/>
      <c r="CA61" s="42"/>
      <c r="CB61" s="46"/>
      <c r="CC61" s="46"/>
      <c r="CD61" s="78"/>
      <c r="CE61" s="42"/>
      <c r="CF61" s="41"/>
      <c r="CG61" s="42"/>
      <c r="CH61" s="42"/>
      <c r="CI61" s="42"/>
      <c r="CJ61" s="46"/>
      <c r="CK61" s="46"/>
      <c r="CL61" s="78"/>
      <c r="CM61" s="29"/>
      <c r="CN61" s="29"/>
      <c r="CO61" s="78"/>
      <c r="CP61" s="29"/>
      <c r="CQ61" s="29"/>
      <c r="CR61" s="78"/>
      <c r="CS61" s="42"/>
      <c r="CT61" s="41"/>
      <c r="CU61" s="42"/>
      <c r="CV61" s="42"/>
      <c r="CW61" s="42"/>
      <c r="CX61" s="46"/>
      <c r="CY61" s="46"/>
      <c r="CZ61" s="78"/>
      <c r="DA61" s="29"/>
      <c r="DB61" s="29"/>
      <c r="DC61" s="78"/>
      <c r="DD61" s="29"/>
      <c r="DE61" s="29"/>
      <c r="DF61" s="29"/>
      <c r="DG61" s="29"/>
      <c r="DH61" s="29"/>
      <c r="DI61" s="29"/>
      <c r="DJ61" s="29"/>
      <c r="DK61" s="78"/>
      <c r="DL61" s="42"/>
      <c r="DM61" s="41"/>
      <c r="DN61" s="42"/>
      <c r="DO61" s="42"/>
      <c r="DP61" s="42"/>
      <c r="DQ61" s="42"/>
      <c r="DR61" s="74"/>
      <c r="DS61" s="78"/>
      <c r="DT61" s="42"/>
      <c r="DU61" s="41"/>
      <c r="DV61" s="42"/>
      <c r="DW61" s="42"/>
      <c r="DX61" s="42"/>
      <c r="DY61" s="42"/>
      <c r="DZ61" s="74"/>
      <c r="EA61" s="78"/>
      <c r="EB61" s="42"/>
      <c r="EC61" s="41"/>
      <c r="ED61" s="42"/>
      <c r="EE61" s="42"/>
      <c r="EF61" s="42"/>
      <c r="EG61" s="42"/>
      <c r="EH61" s="74"/>
      <c r="EI61" s="78"/>
      <c r="EJ61" s="29"/>
      <c r="EK61" s="29"/>
      <c r="EL61" s="29"/>
      <c r="EM61" s="29"/>
      <c r="EN61" s="29"/>
      <c r="EO61" s="29"/>
      <c r="EP61" s="78"/>
      <c r="EQ61" s="42"/>
      <c r="ER61" s="41"/>
      <c r="ES61" s="42"/>
      <c r="ET61" s="42"/>
      <c r="EU61" s="42"/>
      <c r="EV61" s="42"/>
      <c r="EW61" s="74"/>
      <c r="EX61" s="78"/>
      <c r="EY61" s="42"/>
      <c r="EZ61" s="41"/>
      <c r="FA61" s="42"/>
      <c r="FB61" s="42"/>
      <c r="FC61" s="42"/>
      <c r="FD61" s="46"/>
      <c r="FE61" s="46"/>
      <c r="FF61" s="78"/>
      <c r="FG61" s="42"/>
      <c r="FH61" s="41"/>
      <c r="FI61" s="42"/>
      <c r="FJ61" s="42"/>
      <c r="FK61" s="42"/>
      <c r="FL61" s="46"/>
      <c r="FM61" s="46"/>
      <c r="FN61" s="78"/>
      <c r="FO61" s="42"/>
      <c r="FP61" s="41"/>
      <c r="FQ61" s="42"/>
      <c r="FR61" s="42"/>
      <c r="FS61" s="42"/>
      <c r="FT61" s="46"/>
      <c r="FU61" s="46"/>
      <c r="FV61" s="78"/>
      <c r="FW61" s="42"/>
      <c r="FX61" s="42"/>
      <c r="FY61" s="42"/>
      <c r="FZ61" s="46"/>
      <c r="GA61" s="46"/>
      <c r="GB61" s="283"/>
      <c r="GC61" s="29"/>
      <c r="GD61" s="29"/>
      <c r="GE61" s="29"/>
      <c r="GF61" s="29"/>
      <c r="GG61" s="78"/>
      <c r="GH61" s="42"/>
      <c r="GI61" s="42"/>
      <c r="GJ61" s="42"/>
      <c r="GK61" s="46"/>
      <c r="GL61" s="74"/>
      <c r="GM61" s="29"/>
      <c r="GN61" s="29"/>
      <c r="GO61" s="29"/>
      <c r="GP61" s="78"/>
      <c r="GQ61" s="42"/>
      <c r="GR61" s="41"/>
      <c r="GS61" s="42"/>
      <c r="GT61" s="42"/>
      <c r="GU61" s="42"/>
      <c r="GV61" s="46"/>
      <c r="GW61" s="46"/>
      <c r="GX61" s="78"/>
      <c r="GY61" s="42"/>
      <c r="GZ61" s="41"/>
      <c r="HA61" s="42"/>
      <c r="HB61" s="42"/>
      <c r="HC61" s="42"/>
      <c r="HD61" s="46"/>
      <c r="HE61" s="46"/>
      <c r="HF61" s="78"/>
    </row>
    <row r="62" spans="1:214" s="28" customFormat="1" ht="14.25" customHeight="1">
      <c r="A62" s="68"/>
      <c r="B62" s="68"/>
      <c r="C62" s="561"/>
      <c r="D62" s="82"/>
      <c r="E62" s="79"/>
      <c r="F62" s="90"/>
      <c r="G62" s="106"/>
      <c r="H62" s="90"/>
      <c r="I62" s="90"/>
      <c r="J62" s="90"/>
      <c r="K62" s="114"/>
      <c r="L62" s="114"/>
      <c r="M62" s="132"/>
      <c r="N62" s="276"/>
      <c r="O62" s="132"/>
      <c r="P62" s="122"/>
      <c r="Q62" s="42"/>
      <c r="R62" s="41"/>
      <c r="S62" s="43"/>
      <c r="T62" s="43"/>
      <c r="U62" s="29"/>
      <c r="V62" s="44"/>
      <c r="W62" s="44"/>
      <c r="X62" s="76"/>
      <c r="Y62" s="45"/>
      <c r="Z62" s="45"/>
      <c r="AA62" s="76"/>
      <c r="AB62" s="45"/>
      <c r="AC62" s="45"/>
      <c r="AD62" s="76"/>
      <c r="AE62" s="42"/>
      <c r="AF62" s="41"/>
      <c r="AG62" s="42"/>
      <c r="AH62" s="42"/>
      <c r="AI62" s="42"/>
      <c r="AJ62" s="46"/>
      <c r="AK62" s="46"/>
      <c r="AL62" s="78"/>
      <c r="AM62" s="42"/>
      <c r="AN62" s="41"/>
      <c r="AO62" s="42"/>
      <c r="AP62" s="42"/>
      <c r="AQ62" s="42"/>
      <c r="AR62" s="46"/>
      <c r="AS62" s="46"/>
      <c r="AT62" s="78"/>
      <c r="AU62" s="29"/>
      <c r="AV62" s="29"/>
      <c r="AW62" s="78"/>
      <c r="AX62" s="29"/>
      <c r="AY62" s="29"/>
      <c r="AZ62" s="78"/>
      <c r="BA62" s="42"/>
      <c r="BB62" s="41"/>
      <c r="BC62" s="42"/>
      <c r="BD62" s="42"/>
      <c r="BE62" s="42"/>
      <c r="BF62" s="46"/>
      <c r="BG62" s="46"/>
      <c r="BH62" s="78"/>
      <c r="BI62" s="42"/>
      <c r="BJ62" s="41"/>
      <c r="BK62" s="42"/>
      <c r="BL62" s="42"/>
      <c r="BM62" s="42"/>
      <c r="BN62" s="46"/>
      <c r="BO62" s="46"/>
      <c r="BP62" s="78"/>
      <c r="BQ62" s="29"/>
      <c r="BR62" s="29"/>
      <c r="BS62" s="78"/>
      <c r="BT62" s="29"/>
      <c r="BU62" s="29"/>
      <c r="BV62" s="78"/>
      <c r="BW62" s="42"/>
      <c r="BX62" s="41"/>
      <c r="BY62" s="42"/>
      <c r="BZ62" s="42"/>
      <c r="CA62" s="42"/>
      <c r="CB62" s="46"/>
      <c r="CC62" s="46"/>
      <c r="CD62" s="78"/>
      <c r="CE62" s="42"/>
      <c r="CF62" s="41"/>
      <c r="CG62" s="42"/>
      <c r="CH62" s="42"/>
      <c r="CI62" s="42"/>
      <c r="CJ62" s="46"/>
      <c r="CK62" s="46"/>
      <c r="CL62" s="78"/>
      <c r="CM62" s="29"/>
      <c r="CN62" s="29"/>
      <c r="CO62" s="78"/>
      <c r="CP62" s="29"/>
      <c r="CQ62" s="29"/>
      <c r="CR62" s="78"/>
      <c r="CS62" s="42"/>
      <c r="CT62" s="41"/>
      <c r="CU62" s="42"/>
      <c r="CV62" s="42"/>
      <c r="CW62" s="42"/>
      <c r="CX62" s="46"/>
      <c r="CY62" s="46"/>
      <c r="CZ62" s="78"/>
      <c r="DA62" s="29"/>
      <c r="DB62" s="29"/>
      <c r="DC62" s="78"/>
      <c r="DD62" s="29"/>
      <c r="DE62" s="29"/>
      <c r="DF62" s="29"/>
      <c r="DG62" s="29"/>
      <c r="DH62" s="29"/>
      <c r="DI62" s="29"/>
      <c r="DJ62" s="29"/>
      <c r="DK62" s="78"/>
      <c r="DL62" s="42"/>
      <c r="DM62" s="41"/>
      <c r="DN62" s="42"/>
      <c r="DO62" s="42"/>
      <c r="DP62" s="42"/>
      <c r="DQ62" s="42"/>
      <c r="DR62" s="74"/>
      <c r="DS62" s="78"/>
      <c r="DT62" s="42"/>
      <c r="DU62" s="41"/>
      <c r="DV62" s="42"/>
      <c r="DW62" s="42"/>
      <c r="DX62" s="42"/>
      <c r="DY62" s="42"/>
      <c r="DZ62" s="74"/>
      <c r="EA62" s="78"/>
      <c r="EB62" s="42"/>
      <c r="EC62" s="41"/>
      <c r="ED62" s="42"/>
      <c r="EE62" s="42"/>
      <c r="EF62" s="42"/>
      <c r="EG62" s="42"/>
      <c r="EH62" s="74"/>
      <c r="EI62" s="78"/>
      <c r="EJ62" s="29"/>
      <c r="EK62" s="29"/>
      <c r="EL62" s="29"/>
      <c r="EM62" s="29"/>
      <c r="EN62" s="29"/>
      <c r="EO62" s="29"/>
      <c r="EP62" s="78"/>
      <c r="EQ62" s="42"/>
      <c r="ER62" s="41"/>
      <c r="ES62" s="42"/>
      <c r="ET62" s="42"/>
      <c r="EU62" s="42"/>
      <c r="EV62" s="42"/>
      <c r="EW62" s="74"/>
      <c r="EX62" s="78"/>
      <c r="EY62" s="42"/>
      <c r="EZ62" s="41"/>
      <c r="FA62" s="42"/>
      <c r="FB62" s="42"/>
      <c r="FC62" s="42"/>
      <c r="FD62" s="46"/>
      <c r="FE62" s="46"/>
      <c r="FF62" s="78"/>
      <c r="FG62" s="42"/>
      <c r="FH62" s="41"/>
      <c r="FI62" s="42"/>
      <c r="FJ62" s="42"/>
      <c r="FK62" s="42"/>
      <c r="FL62" s="46"/>
      <c r="FM62" s="46"/>
      <c r="FN62" s="78"/>
      <c r="FO62" s="42"/>
      <c r="FP62" s="41"/>
      <c r="FQ62" s="42"/>
      <c r="FR62" s="42"/>
      <c r="FS62" s="42"/>
      <c r="FT62" s="46"/>
      <c r="FU62" s="46"/>
      <c r="FV62" s="78"/>
      <c r="FW62" s="42"/>
      <c r="FX62" s="42"/>
      <c r="FY62" s="42"/>
      <c r="FZ62" s="46"/>
      <c r="GA62" s="46"/>
      <c r="GB62" s="283"/>
      <c r="GC62" s="29"/>
      <c r="GD62" s="29"/>
      <c r="GE62" s="29"/>
      <c r="GF62" s="29"/>
      <c r="GG62" s="78"/>
      <c r="GH62" s="42"/>
      <c r="GI62" s="42"/>
      <c r="GJ62" s="42"/>
      <c r="GK62" s="46"/>
      <c r="GL62" s="74"/>
      <c r="GM62" s="29"/>
      <c r="GN62" s="29"/>
      <c r="GO62" s="29"/>
      <c r="GP62" s="78"/>
      <c r="GQ62" s="42"/>
      <c r="GR62" s="41"/>
      <c r="GS62" s="42"/>
      <c r="GT62" s="42"/>
      <c r="GU62" s="42"/>
      <c r="GV62" s="46"/>
      <c r="GW62" s="46"/>
      <c r="GX62" s="78"/>
      <c r="GY62" s="42"/>
      <c r="GZ62" s="41"/>
      <c r="HA62" s="42"/>
      <c r="HB62" s="42"/>
      <c r="HC62" s="42"/>
      <c r="HD62" s="46"/>
      <c r="HE62" s="46"/>
      <c r="HF62" s="78"/>
    </row>
    <row r="63" spans="1:214" s="28" customFormat="1" ht="14.25" customHeight="1">
      <c r="A63" s="68"/>
      <c r="B63" s="68"/>
      <c r="C63" s="561"/>
      <c r="D63" s="82"/>
      <c r="E63" s="79"/>
      <c r="F63" s="90"/>
      <c r="G63" s="106"/>
      <c r="H63" s="90"/>
      <c r="I63" s="90"/>
      <c r="J63" s="90"/>
      <c r="K63" s="114"/>
      <c r="L63" s="114"/>
      <c r="M63" s="132"/>
      <c r="N63" s="276"/>
      <c r="O63" s="132"/>
      <c r="P63" s="122"/>
      <c r="Q63" s="42"/>
      <c r="R63" s="41"/>
      <c r="S63" s="43"/>
      <c r="T63" s="43"/>
      <c r="U63" s="29"/>
      <c r="V63" s="44"/>
      <c r="W63" s="44"/>
      <c r="X63" s="76"/>
      <c r="Y63" s="45"/>
      <c r="Z63" s="45"/>
      <c r="AA63" s="76"/>
      <c r="AB63" s="45"/>
      <c r="AC63" s="45"/>
      <c r="AD63" s="76"/>
      <c r="AE63" s="42"/>
      <c r="AF63" s="41"/>
      <c r="AG63" s="42"/>
      <c r="AH63" s="42"/>
      <c r="AI63" s="42"/>
      <c r="AJ63" s="46"/>
      <c r="AK63" s="46"/>
      <c r="AL63" s="78"/>
      <c r="AM63" s="42"/>
      <c r="AN63" s="41"/>
      <c r="AO63" s="42"/>
      <c r="AP63" s="42"/>
      <c r="AQ63" s="42"/>
      <c r="AR63" s="46"/>
      <c r="AS63" s="46"/>
      <c r="AT63" s="78"/>
      <c r="AU63" s="29"/>
      <c r="AV63" s="29"/>
      <c r="AW63" s="78"/>
      <c r="AX63" s="29"/>
      <c r="AY63" s="29"/>
      <c r="AZ63" s="78"/>
      <c r="BA63" s="42"/>
      <c r="BB63" s="41"/>
      <c r="BC63" s="42"/>
      <c r="BD63" s="42"/>
      <c r="BE63" s="42"/>
      <c r="BF63" s="46"/>
      <c r="BG63" s="46"/>
      <c r="BH63" s="78"/>
      <c r="BI63" s="42"/>
      <c r="BJ63" s="41"/>
      <c r="BK63" s="42"/>
      <c r="BL63" s="42"/>
      <c r="BM63" s="42"/>
      <c r="BN63" s="46"/>
      <c r="BO63" s="46"/>
      <c r="BP63" s="78"/>
      <c r="BQ63" s="29"/>
      <c r="BR63" s="29"/>
      <c r="BS63" s="78"/>
      <c r="BT63" s="29"/>
      <c r="BU63" s="29"/>
      <c r="BV63" s="78"/>
      <c r="BW63" s="42"/>
      <c r="BX63" s="41"/>
      <c r="BY63" s="42"/>
      <c r="BZ63" s="42"/>
      <c r="CA63" s="42"/>
      <c r="CB63" s="46"/>
      <c r="CC63" s="46"/>
      <c r="CD63" s="78"/>
      <c r="CE63" s="42"/>
      <c r="CF63" s="41"/>
      <c r="CG63" s="42"/>
      <c r="CH63" s="42"/>
      <c r="CI63" s="42"/>
      <c r="CJ63" s="46"/>
      <c r="CK63" s="46"/>
      <c r="CL63" s="78"/>
      <c r="CM63" s="29"/>
      <c r="CN63" s="29"/>
      <c r="CO63" s="78"/>
      <c r="CP63" s="29"/>
      <c r="CQ63" s="29"/>
      <c r="CR63" s="78"/>
      <c r="CS63" s="42"/>
      <c r="CT63" s="41"/>
      <c r="CU63" s="42"/>
      <c r="CV63" s="42"/>
      <c r="CW63" s="42"/>
      <c r="CX63" s="46"/>
      <c r="CY63" s="46"/>
      <c r="CZ63" s="78"/>
      <c r="DA63" s="29"/>
      <c r="DB63" s="29"/>
      <c r="DC63" s="78"/>
      <c r="DD63" s="29"/>
      <c r="DE63" s="29"/>
      <c r="DF63" s="29"/>
      <c r="DG63" s="29"/>
      <c r="DH63" s="29"/>
      <c r="DI63" s="29"/>
      <c r="DJ63" s="29"/>
      <c r="DK63" s="78"/>
      <c r="DL63" s="42"/>
      <c r="DM63" s="41"/>
      <c r="DN63" s="42"/>
      <c r="DO63" s="42"/>
      <c r="DP63" s="42"/>
      <c r="DQ63" s="42"/>
      <c r="DR63" s="74"/>
      <c r="DS63" s="78"/>
      <c r="DT63" s="42"/>
      <c r="DU63" s="41"/>
      <c r="DV63" s="42"/>
      <c r="DW63" s="42"/>
      <c r="DX63" s="42"/>
      <c r="DY63" s="42"/>
      <c r="DZ63" s="74"/>
      <c r="EA63" s="78"/>
      <c r="EB63" s="42"/>
      <c r="EC63" s="41"/>
      <c r="ED63" s="42"/>
      <c r="EE63" s="42"/>
      <c r="EF63" s="42"/>
      <c r="EG63" s="42"/>
      <c r="EH63" s="74"/>
      <c r="EI63" s="78"/>
      <c r="EJ63" s="29"/>
      <c r="EK63" s="29"/>
      <c r="EL63" s="29"/>
      <c r="EM63" s="29"/>
      <c r="EN63" s="29"/>
      <c r="EO63" s="29"/>
      <c r="EP63" s="78"/>
      <c r="EQ63" s="42"/>
      <c r="ER63" s="41"/>
      <c r="ES63" s="42"/>
      <c r="ET63" s="42"/>
      <c r="EU63" s="42"/>
      <c r="EV63" s="42"/>
      <c r="EW63" s="74"/>
      <c r="EX63" s="78"/>
      <c r="EY63" s="42"/>
      <c r="EZ63" s="41"/>
      <c r="FA63" s="42"/>
      <c r="FB63" s="42"/>
      <c r="FC63" s="42"/>
      <c r="FD63" s="46"/>
      <c r="FE63" s="46"/>
      <c r="FF63" s="78"/>
      <c r="FG63" s="42"/>
      <c r="FH63" s="41"/>
      <c r="FI63" s="42"/>
      <c r="FJ63" s="42"/>
      <c r="FK63" s="42"/>
      <c r="FL63" s="46"/>
      <c r="FM63" s="46"/>
      <c r="FN63" s="78"/>
      <c r="FO63" s="42"/>
      <c r="FP63" s="41"/>
      <c r="FQ63" s="42"/>
      <c r="FR63" s="42"/>
      <c r="FS63" s="42"/>
      <c r="FT63" s="46"/>
      <c r="FU63" s="46"/>
      <c r="FV63" s="78"/>
      <c r="FW63" s="42"/>
      <c r="FX63" s="42"/>
      <c r="FY63" s="42"/>
      <c r="FZ63" s="46"/>
      <c r="GA63" s="46"/>
      <c r="GB63" s="283"/>
      <c r="GC63" s="29"/>
      <c r="GD63" s="29"/>
      <c r="GE63" s="29"/>
      <c r="GF63" s="29"/>
      <c r="GG63" s="78"/>
      <c r="GH63" s="42"/>
      <c r="GI63" s="42"/>
      <c r="GJ63" s="42"/>
      <c r="GK63" s="46"/>
      <c r="GL63" s="74"/>
      <c r="GM63" s="29"/>
      <c r="GN63" s="29"/>
      <c r="GO63" s="29"/>
      <c r="GP63" s="78"/>
      <c r="GQ63" s="42"/>
      <c r="GR63" s="41"/>
      <c r="GS63" s="42"/>
      <c r="GT63" s="42"/>
      <c r="GU63" s="42"/>
      <c r="GV63" s="46"/>
      <c r="GW63" s="46"/>
      <c r="GX63" s="78"/>
      <c r="GY63" s="42"/>
      <c r="GZ63" s="41"/>
      <c r="HA63" s="42"/>
      <c r="HB63" s="42"/>
      <c r="HC63" s="42"/>
      <c r="HD63" s="46"/>
      <c r="HE63" s="46"/>
      <c r="HF63" s="78"/>
    </row>
    <row r="64" spans="1:214" s="28" customFormat="1" ht="14.25" customHeight="1">
      <c r="A64" s="68"/>
      <c r="B64" s="68"/>
      <c r="C64" s="561"/>
      <c r="D64" s="82"/>
      <c r="E64" s="79"/>
      <c r="F64" s="90"/>
      <c r="G64" s="106"/>
      <c r="H64" s="90"/>
      <c r="I64" s="90"/>
      <c r="J64" s="90"/>
      <c r="K64" s="114"/>
      <c r="L64" s="114"/>
      <c r="M64" s="132"/>
      <c r="N64" s="276"/>
      <c r="O64" s="132"/>
      <c r="P64" s="122"/>
      <c r="Q64" s="42"/>
      <c r="R64" s="41"/>
      <c r="S64" s="43"/>
      <c r="T64" s="43"/>
      <c r="U64" s="29"/>
      <c r="V64" s="44"/>
      <c r="W64" s="44"/>
      <c r="X64" s="76"/>
      <c r="Y64" s="45"/>
      <c r="Z64" s="45"/>
      <c r="AA64" s="76"/>
      <c r="AB64" s="45"/>
      <c r="AC64" s="45"/>
      <c r="AD64" s="76"/>
      <c r="AE64" s="42"/>
      <c r="AF64" s="41"/>
      <c r="AG64" s="42"/>
      <c r="AH64" s="42"/>
      <c r="AI64" s="42"/>
      <c r="AJ64" s="46"/>
      <c r="AK64" s="46"/>
      <c r="AL64" s="78"/>
      <c r="AM64" s="42"/>
      <c r="AN64" s="41"/>
      <c r="AO64" s="42"/>
      <c r="AP64" s="42"/>
      <c r="AQ64" s="42"/>
      <c r="AR64" s="46"/>
      <c r="AS64" s="46"/>
      <c r="AT64" s="78"/>
      <c r="AU64" s="29"/>
      <c r="AV64" s="29"/>
      <c r="AW64" s="78"/>
      <c r="AX64" s="29"/>
      <c r="AY64" s="29"/>
      <c r="AZ64" s="78"/>
      <c r="BA64" s="42"/>
      <c r="BB64" s="41"/>
      <c r="BC64" s="42"/>
      <c r="BD64" s="42"/>
      <c r="BE64" s="42"/>
      <c r="BF64" s="46"/>
      <c r="BG64" s="46"/>
      <c r="BH64" s="78"/>
      <c r="BI64" s="42"/>
      <c r="BJ64" s="41"/>
      <c r="BK64" s="42"/>
      <c r="BL64" s="42"/>
      <c r="BM64" s="42"/>
      <c r="BN64" s="46"/>
      <c r="BO64" s="46"/>
      <c r="BP64" s="78"/>
      <c r="BQ64" s="29"/>
      <c r="BR64" s="29"/>
      <c r="BS64" s="78"/>
      <c r="BT64" s="29"/>
      <c r="BU64" s="29"/>
      <c r="BV64" s="78"/>
      <c r="BW64" s="42"/>
      <c r="BX64" s="41"/>
      <c r="BY64" s="42"/>
      <c r="BZ64" s="42"/>
      <c r="CA64" s="42"/>
      <c r="CB64" s="46"/>
      <c r="CC64" s="46"/>
      <c r="CD64" s="78"/>
      <c r="CE64" s="42"/>
      <c r="CF64" s="41"/>
      <c r="CG64" s="42"/>
      <c r="CH64" s="42"/>
      <c r="CI64" s="42"/>
      <c r="CJ64" s="46"/>
      <c r="CK64" s="46"/>
      <c r="CL64" s="78"/>
      <c r="CM64" s="29"/>
      <c r="CN64" s="29"/>
      <c r="CO64" s="78"/>
      <c r="CP64" s="29"/>
      <c r="CQ64" s="29"/>
      <c r="CR64" s="78"/>
      <c r="CS64" s="42"/>
      <c r="CT64" s="41"/>
      <c r="CU64" s="42"/>
      <c r="CV64" s="42"/>
      <c r="CW64" s="42"/>
      <c r="CX64" s="46"/>
      <c r="CY64" s="46"/>
      <c r="CZ64" s="78"/>
      <c r="DA64" s="29"/>
      <c r="DB64" s="29"/>
      <c r="DC64" s="78"/>
      <c r="DD64" s="29"/>
      <c r="DE64" s="29"/>
      <c r="DF64" s="29"/>
      <c r="DG64" s="29"/>
      <c r="DH64" s="29"/>
      <c r="DI64" s="29"/>
      <c r="DJ64" s="29"/>
      <c r="DK64" s="78"/>
      <c r="DL64" s="42"/>
      <c r="DM64" s="41"/>
      <c r="DN64" s="42"/>
      <c r="DO64" s="42"/>
      <c r="DP64" s="42"/>
      <c r="DQ64" s="42"/>
      <c r="DR64" s="74"/>
      <c r="DS64" s="78"/>
      <c r="DT64" s="42"/>
      <c r="DU64" s="41"/>
      <c r="DV64" s="42"/>
      <c r="DW64" s="42"/>
      <c r="DX64" s="42"/>
      <c r="DY64" s="42"/>
      <c r="DZ64" s="74"/>
      <c r="EA64" s="78"/>
      <c r="EB64" s="42"/>
      <c r="EC64" s="41"/>
      <c r="ED64" s="42"/>
      <c r="EE64" s="42"/>
      <c r="EF64" s="42"/>
      <c r="EG64" s="42"/>
      <c r="EH64" s="74"/>
      <c r="EI64" s="78"/>
      <c r="EJ64" s="29"/>
      <c r="EK64" s="29"/>
      <c r="EL64" s="29"/>
      <c r="EM64" s="29"/>
      <c r="EN64" s="29"/>
      <c r="EO64" s="29"/>
      <c r="EP64" s="78"/>
      <c r="EQ64" s="42"/>
      <c r="ER64" s="41"/>
      <c r="ES64" s="42"/>
      <c r="ET64" s="42"/>
      <c r="EU64" s="42"/>
      <c r="EV64" s="42"/>
      <c r="EW64" s="74"/>
      <c r="EX64" s="78"/>
      <c r="EY64" s="42"/>
      <c r="EZ64" s="41"/>
      <c r="FA64" s="42"/>
      <c r="FB64" s="42"/>
      <c r="FC64" s="42"/>
      <c r="FD64" s="46"/>
      <c r="FE64" s="46"/>
      <c r="FF64" s="78"/>
      <c r="FG64" s="42"/>
      <c r="FH64" s="41"/>
      <c r="FI64" s="42"/>
      <c r="FJ64" s="42"/>
      <c r="FK64" s="42"/>
      <c r="FL64" s="46"/>
      <c r="FM64" s="46"/>
      <c r="FN64" s="78"/>
      <c r="FO64" s="42"/>
      <c r="FP64" s="41"/>
      <c r="FQ64" s="42"/>
      <c r="FR64" s="42"/>
      <c r="FS64" s="42"/>
      <c r="FT64" s="46"/>
      <c r="FU64" s="46"/>
      <c r="FV64" s="78"/>
      <c r="FW64" s="42"/>
      <c r="FX64" s="42"/>
      <c r="FY64" s="42"/>
      <c r="FZ64" s="46"/>
      <c r="GA64" s="46"/>
      <c r="GB64" s="283"/>
      <c r="GC64" s="29"/>
      <c r="GD64" s="29"/>
      <c r="GE64" s="29"/>
      <c r="GF64" s="29"/>
      <c r="GG64" s="78"/>
      <c r="GH64" s="42"/>
      <c r="GI64" s="42"/>
      <c r="GJ64" s="42"/>
      <c r="GK64" s="46"/>
      <c r="GL64" s="74"/>
      <c r="GM64" s="29"/>
      <c r="GN64" s="29"/>
      <c r="GO64" s="29"/>
      <c r="GP64" s="78"/>
      <c r="GQ64" s="42"/>
      <c r="GR64" s="41"/>
      <c r="GS64" s="42"/>
      <c r="GT64" s="42"/>
      <c r="GU64" s="42"/>
      <c r="GV64" s="46"/>
      <c r="GW64" s="46"/>
      <c r="GX64" s="78"/>
      <c r="GY64" s="42"/>
      <c r="GZ64" s="41"/>
      <c r="HA64" s="42"/>
      <c r="HB64" s="42"/>
      <c r="HC64" s="42"/>
      <c r="HD64" s="46"/>
      <c r="HE64" s="46"/>
      <c r="HF64" s="78"/>
    </row>
    <row r="65" spans="1:214" s="28" customFormat="1" ht="14.25" customHeight="1">
      <c r="A65" s="68"/>
      <c r="B65" s="68"/>
      <c r="C65" s="561"/>
      <c r="D65" s="82"/>
      <c r="E65" s="79"/>
      <c r="F65" s="90"/>
      <c r="G65" s="106"/>
      <c r="H65" s="90"/>
      <c r="I65" s="90"/>
      <c r="J65" s="90"/>
      <c r="K65" s="114"/>
      <c r="L65" s="114"/>
      <c r="M65" s="132"/>
      <c r="N65" s="276"/>
      <c r="O65" s="132"/>
      <c r="P65" s="122"/>
      <c r="Q65" s="42"/>
      <c r="R65" s="41"/>
      <c r="S65" s="43"/>
      <c r="T65" s="43"/>
      <c r="U65" s="29"/>
      <c r="V65" s="44"/>
      <c r="W65" s="44"/>
      <c r="X65" s="76"/>
      <c r="Y65" s="45"/>
      <c r="Z65" s="45"/>
      <c r="AA65" s="76"/>
      <c r="AB65" s="45"/>
      <c r="AC65" s="45"/>
      <c r="AD65" s="76"/>
      <c r="AE65" s="42"/>
      <c r="AF65" s="41"/>
      <c r="AG65" s="42"/>
      <c r="AH65" s="42"/>
      <c r="AI65" s="42"/>
      <c r="AJ65" s="46"/>
      <c r="AK65" s="46"/>
      <c r="AL65" s="78"/>
      <c r="AM65" s="42"/>
      <c r="AN65" s="41"/>
      <c r="AO65" s="42"/>
      <c r="AP65" s="42"/>
      <c r="AQ65" s="42"/>
      <c r="AR65" s="46"/>
      <c r="AS65" s="46"/>
      <c r="AT65" s="78"/>
      <c r="AU65" s="29"/>
      <c r="AV65" s="29"/>
      <c r="AW65" s="78"/>
      <c r="AX65" s="29"/>
      <c r="AY65" s="29"/>
      <c r="AZ65" s="78"/>
      <c r="BA65" s="42"/>
      <c r="BB65" s="41"/>
      <c r="BC65" s="42"/>
      <c r="BD65" s="42"/>
      <c r="BE65" s="42"/>
      <c r="BF65" s="46"/>
      <c r="BG65" s="46"/>
      <c r="BH65" s="78"/>
      <c r="BI65" s="42"/>
      <c r="BJ65" s="41"/>
      <c r="BK65" s="42"/>
      <c r="BL65" s="42"/>
      <c r="BM65" s="42"/>
      <c r="BN65" s="46"/>
      <c r="BO65" s="46"/>
      <c r="BP65" s="78"/>
      <c r="BQ65" s="29"/>
      <c r="BR65" s="29"/>
      <c r="BS65" s="78"/>
      <c r="BT65" s="29"/>
      <c r="BU65" s="29"/>
      <c r="BV65" s="78"/>
      <c r="BW65" s="42"/>
      <c r="BX65" s="41"/>
      <c r="BY65" s="42"/>
      <c r="BZ65" s="42"/>
      <c r="CA65" s="42"/>
      <c r="CB65" s="46"/>
      <c r="CC65" s="46"/>
      <c r="CD65" s="78"/>
      <c r="CE65" s="42"/>
      <c r="CF65" s="41"/>
      <c r="CG65" s="42"/>
      <c r="CH65" s="42"/>
      <c r="CI65" s="42"/>
      <c r="CJ65" s="46"/>
      <c r="CK65" s="46"/>
      <c r="CL65" s="78"/>
      <c r="CM65" s="29"/>
      <c r="CN65" s="29"/>
      <c r="CO65" s="78"/>
      <c r="CP65" s="29"/>
      <c r="CQ65" s="29"/>
      <c r="CR65" s="78"/>
      <c r="CS65" s="42"/>
      <c r="CT65" s="41"/>
      <c r="CU65" s="42"/>
      <c r="CV65" s="42"/>
      <c r="CW65" s="42"/>
      <c r="CX65" s="46"/>
      <c r="CY65" s="46"/>
      <c r="CZ65" s="78"/>
      <c r="DA65" s="29"/>
      <c r="DB65" s="29"/>
      <c r="DC65" s="78"/>
      <c r="DD65" s="29"/>
      <c r="DE65" s="29"/>
      <c r="DF65" s="29"/>
      <c r="DG65" s="29"/>
      <c r="DH65" s="29"/>
      <c r="DI65" s="29"/>
      <c r="DJ65" s="29"/>
      <c r="DK65" s="78"/>
      <c r="DL65" s="42"/>
      <c r="DM65" s="41"/>
      <c r="DN65" s="42"/>
      <c r="DO65" s="42"/>
      <c r="DP65" s="42"/>
      <c r="DQ65" s="42"/>
      <c r="DR65" s="74"/>
      <c r="DS65" s="78"/>
      <c r="DT65" s="42"/>
      <c r="DU65" s="41"/>
      <c r="DV65" s="42"/>
      <c r="DW65" s="42"/>
      <c r="DX65" s="42"/>
      <c r="DY65" s="42"/>
      <c r="DZ65" s="74"/>
      <c r="EA65" s="78"/>
      <c r="EB65" s="42"/>
      <c r="EC65" s="41"/>
      <c r="ED65" s="42"/>
      <c r="EE65" s="42"/>
      <c r="EF65" s="42"/>
      <c r="EG65" s="42"/>
      <c r="EH65" s="74"/>
      <c r="EI65" s="78"/>
      <c r="EJ65" s="29"/>
      <c r="EK65" s="29"/>
      <c r="EL65" s="29"/>
      <c r="EM65" s="29"/>
      <c r="EN65" s="29"/>
      <c r="EO65" s="29"/>
      <c r="EP65" s="78"/>
      <c r="EQ65" s="42"/>
      <c r="ER65" s="41"/>
      <c r="ES65" s="42"/>
      <c r="ET65" s="42"/>
      <c r="EU65" s="42"/>
      <c r="EV65" s="42"/>
      <c r="EW65" s="74"/>
      <c r="EX65" s="78"/>
      <c r="EY65" s="42"/>
      <c r="EZ65" s="41"/>
      <c r="FA65" s="42"/>
      <c r="FB65" s="42"/>
      <c r="FC65" s="42"/>
      <c r="FD65" s="46"/>
      <c r="FE65" s="46"/>
      <c r="FF65" s="78"/>
      <c r="FG65" s="42"/>
      <c r="FH65" s="41"/>
      <c r="FI65" s="42"/>
      <c r="FJ65" s="42"/>
      <c r="FK65" s="42"/>
      <c r="FL65" s="46"/>
      <c r="FM65" s="46"/>
      <c r="FN65" s="78"/>
      <c r="FO65" s="42"/>
      <c r="FP65" s="41"/>
      <c r="FQ65" s="42"/>
      <c r="FR65" s="42"/>
      <c r="FS65" s="42"/>
      <c r="FT65" s="46"/>
      <c r="FU65" s="46"/>
      <c r="FV65" s="78"/>
      <c r="FW65" s="42"/>
      <c r="FX65" s="42"/>
      <c r="FY65" s="42"/>
      <c r="FZ65" s="46"/>
      <c r="GA65" s="46"/>
      <c r="GB65" s="283"/>
      <c r="GC65" s="29"/>
      <c r="GD65" s="29"/>
      <c r="GE65" s="29"/>
      <c r="GF65" s="29"/>
      <c r="GG65" s="78"/>
      <c r="GH65" s="42"/>
      <c r="GI65" s="42"/>
      <c r="GJ65" s="42"/>
      <c r="GK65" s="46"/>
      <c r="GL65" s="74"/>
      <c r="GM65" s="29"/>
      <c r="GN65" s="29"/>
      <c r="GO65" s="29"/>
      <c r="GP65" s="78"/>
      <c r="GQ65" s="42"/>
      <c r="GR65" s="41"/>
      <c r="GS65" s="42"/>
      <c r="GT65" s="42"/>
      <c r="GU65" s="42"/>
      <c r="GV65" s="46"/>
      <c r="GW65" s="46"/>
      <c r="GX65" s="78"/>
      <c r="GY65" s="42"/>
      <c r="GZ65" s="41"/>
      <c r="HA65" s="42"/>
      <c r="HB65" s="42"/>
      <c r="HC65" s="42"/>
      <c r="HD65" s="46"/>
      <c r="HE65" s="46"/>
      <c r="HF65" s="78"/>
    </row>
    <row r="66" spans="1:214" s="28" customFormat="1" ht="14.25" customHeight="1">
      <c r="A66" s="68"/>
      <c r="B66" s="68"/>
      <c r="C66" s="561"/>
      <c r="D66" s="82"/>
      <c r="E66" s="79"/>
      <c r="F66" s="90"/>
      <c r="G66" s="106"/>
      <c r="H66" s="90"/>
      <c r="I66" s="90"/>
      <c r="J66" s="90"/>
      <c r="K66" s="114"/>
      <c r="L66" s="114"/>
      <c r="M66" s="132"/>
      <c r="N66" s="276"/>
      <c r="O66" s="132"/>
      <c r="P66" s="122"/>
      <c r="Q66" s="42"/>
      <c r="R66" s="41"/>
      <c r="S66" s="43"/>
      <c r="T66" s="43"/>
      <c r="U66" s="29"/>
      <c r="V66" s="44"/>
      <c r="W66" s="44"/>
      <c r="X66" s="76"/>
      <c r="Y66" s="45"/>
      <c r="Z66" s="45"/>
      <c r="AA66" s="76"/>
      <c r="AB66" s="45"/>
      <c r="AC66" s="45"/>
      <c r="AD66" s="76"/>
      <c r="AE66" s="42"/>
      <c r="AF66" s="41"/>
      <c r="AG66" s="42"/>
      <c r="AH66" s="42"/>
      <c r="AI66" s="42"/>
      <c r="AJ66" s="46"/>
      <c r="AK66" s="46"/>
      <c r="AL66" s="78"/>
      <c r="AM66" s="42"/>
      <c r="AN66" s="41"/>
      <c r="AO66" s="42"/>
      <c r="AP66" s="42"/>
      <c r="AQ66" s="42"/>
      <c r="AR66" s="46"/>
      <c r="AS66" s="46"/>
      <c r="AT66" s="78"/>
      <c r="AU66" s="29"/>
      <c r="AV66" s="29"/>
      <c r="AW66" s="78"/>
      <c r="AX66" s="29"/>
      <c r="AY66" s="29"/>
      <c r="AZ66" s="78"/>
      <c r="BA66" s="42"/>
      <c r="BB66" s="41"/>
      <c r="BC66" s="42"/>
      <c r="BD66" s="42"/>
      <c r="BE66" s="42"/>
      <c r="BF66" s="46"/>
      <c r="BG66" s="46"/>
      <c r="BH66" s="78"/>
      <c r="BI66" s="42"/>
      <c r="BJ66" s="41"/>
      <c r="BK66" s="42"/>
      <c r="BL66" s="42"/>
      <c r="BM66" s="42"/>
      <c r="BN66" s="46"/>
      <c r="BO66" s="46"/>
      <c r="BP66" s="78"/>
      <c r="BQ66" s="29"/>
      <c r="BR66" s="29"/>
      <c r="BS66" s="78"/>
      <c r="BT66" s="29"/>
      <c r="BU66" s="29"/>
      <c r="BV66" s="78"/>
      <c r="BW66" s="42"/>
      <c r="BX66" s="41"/>
      <c r="BY66" s="42"/>
      <c r="BZ66" s="42"/>
      <c r="CA66" s="42"/>
      <c r="CB66" s="46"/>
      <c r="CC66" s="46"/>
      <c r="CD66" s="78"/>
      <c r="CE66" s="42"/>
      <c r="CF66" s="41"/>
      <c r="CG66" s="42"/>
      <c r="CH66" s="42"/>
      <c r="CI66" s="42"/>
      <c r="CJ66" s="46"/>
      <c r="CK66" s="46"/>
      <c r="CL66" s="78"/>
      <c r="CM66" s="29"/>
      <c r="CN66" s="29"/>
      <c r="CO66" s="78"/>
      <c r="CP66" s="29"/>
      <c r="CQ66" s="29"/>
      <c r="CR66" s="78"/>
      <c r="CS66" s="42"/>
      <c r="CT66" s="41"/>
      <c r="CU66" s="42"/>
      <c r="CV66" s="42"/>
      <c r="CW66" s="42"/>
      <c r="CX66" s="46"/>
      <c r="CY66" s="46"/>
      <c r="CZ66" s="78"/>
      <c r="DA66" s="29"/>
      <c r="DB66" s="29"/>
      <c r="DC66" s="78"/>
      <c r="DD66" s="29"/>
      <c r="DE66" s="29"/>
      <c r="DF66" s="29"/>
      <c r="DG66" s="29"/>
      <c r="DH66" s="29"/>
      <c r="DI66" s="29"/>
      <c r="DJ66" s="29"/>
      <c r="DK66" s="78"/>
      <c r="DL66" s="42"/>
      <c r="DM66" s="41"/>
      <c r="DN66" s="42"/>
      <c r="DO66" s="42"/>
      <c r="DP66" s="42"/>
      <c r="DQ66" s="42"/>
      <c r="DR66" s="74"/>
      <c r="DS66" s="78"/>
      <c r="DT66" s="42"/>
      <c r="DU66" s="41"/>
      <c r="DV66" s="42"/>
      <c r="DW66" s="42"/>
      <c r="DX66" s="42"/>
      <c r="DY66" s="42"/>
      <c r="DZ66" s="74"/>
      <c r="EA66" s="78"/>
      <c r="EB66" s="42"/>
      <c r="EC66" s="41"/>
      <c r="ED66" s="42"/>
      <c r="EE66" s="42"/>
      <c r="EF66" s="42"/>
      <c r="EG66" s="42"/>
      <c r="EH66" s="74"/>
      <c r="EI66" s="78"/>
      <c r="EJ66" s="29"/>
      <c r="EK66" s="29"/>
      <c r="EL66" s="29"/>
      <c r="EM66" s="29"/>
      <c r="EN66" s="29"/>
      <c r="EO66" s="29"/>
      <c r="EP66" s="78"/>
      <c r="EQ66" s="42"/>
      <c r="ER66" s="41"/>
      <c r="ES66" s="42"/>
      <c r="ET66" s="42"/>
      <c r="EU66" s="42"/>
      <c r="EV66" s="42"/>
      <c r="EW66" s="74"/>
      <c r="EX66" s="78"/>
      <c r="EY66" s="42"/>
      <c r="EZ66" s="41"/>
      <c r="FA66" s="42"/>
      <c r="FB66" s="42"/>
      <c r="FC66" s="42"/>
      <c r="FD66" s="46"/>
      <c r="FE66" s="46"/>
      <c r="FF66" s="78"/>
      <c r="FG66" s="42"/>
      <c r="FH66" s="41"/>
      <c r="FI66" s="42"/>
      <c r="FJ66" s="42"/>
      <c r="FK66" s="42"/>
      <c r="FL66" s="46"/>
      <c r="FM66" s="46"/>
      <c r="FN66" s="78"/>
      <c r="FO66" s="42"/>
      <c r="FP66" s="41"/>
      <c r="FQ66" s="42"/>
      <c r="FR66" s="42"/>
      <c r="FS66" s="42"/>
      <c r="FT66" s="46"/>
      <c r="FU66" s="46"/>
      <c r="FV66" s="78"/>
      <c r="FW66" s="42"/>
      <c r="FX66" s="42"/>
      <c r="FY66" s="42"/>
      <c r="FZ66" s="46"/>
      <c r="GA66" s="46"/>
      <c r="GB66" s="283"/>
      <c r="GC66" s="29"/>
      <c r="GD66" s="29"/>
      <c r="GE66" s="29"/>
      <c r="GF66" s="29"/>
      <c r="GG66" s="78"/>
      <c r="GH66" s="42"/>
      <c r="GI66" s="42"/>
      <c r="GJ66" s="42"/>
      <c r="GK66" s="46"/>
      <c r="GL66" s="74"/>
      <c r="GM66" s="29"/>
      <c r="GN66" s="29"/>
      <c r="GO66" s="29"/>
      <c r="GP66" s="78"/>
      <c r="GQ66" s="42"/>
      <c r="GR66" s="41"/>
      <c r="GS66" s="42"/>
      <c r="GT66" s="42"/>
      <c r="GU66" s="42"/>
      <c r="GV66" s="46"/>
      <c r="GW66" s="46"/>
      <c r="GX66" s="78"/>
      <c r="GY66" s="42"/>
      <c r="GZ66" s="41"/>
      <c r="HA66" s="42"/>
      <c r="HB66" s="42"/>
      <c r="HC66" s="42"/>
      <c r="HD66" s="46"/>
      <c r="HE66" s="46"/>
      <c r="HF66" s="78"/>
    </row>
    <row r="67" spans="1:214" s="28" customFormat="1" ht="14.25" customHeight="1">
      <c r="A67" s="68"/>
      <c r="B67" s="68"/>
      <c r="C67" s="561"/>
      <c r="D67" s="82"/>
      <c r="E67" s="79"/>
      <c r="F67" s="90"/>
      <c r="G67" s="106"/>
      <c r="H67" s="90"/>
      <c r="I67" s="90"/>
      <c r="J67" s="90"/>
      <c r="K67" s="114"/>
      <c r="L67" s="114"/>
      <c r="M67" s="132"/>
      <c r="N67" s="276"/>
      <c r="O67" s="132"/>
      <c r="P67" s="122"/>
      <c r="Q67" s="42"/>
      <c r="R67" s="41"/>
      <c r="S67" s="43"/>
      <c r="T67" s="43"/>
      <c r="U67" s="29"/>
      <c r="V67" s="44"/>
      <c r="W67" s="44"/>
      <c r="X67" s="76"/>
      <c r="Y67" s="45"/>
      <c r="Z67" s="45"/>
      <c r="AA67" s="76"/>
      <c r="AB67" s="45"/>
      <c r="AC67" s="45"/>
      <c r="AD67" s="76"/>
      <c r="AE67" s="42"/>
      <c r="AF67" s="41"/>
      <c r="AG67" s="42"/>
      <c r="AH67" s="42"/>
      <c r="AI67" s="42"/>
      <c r="AJ67" s="46"/>
      <c r="AK67" s="46"/>
      <c r="AL67" s="78"/>
      <c r="AM67" s="42"/>
      <c r="AN67" s="41"/>
      <c r="AO67" s="42"/>
      <c r="AP67" s="42"/>
      <c r="AQ67" s="42"/>
      <c r="AR67" s="46"/>
      <c r="AS67" s="46"/>
      <c r="AT67" s="78"/>
      <c r="AU67" s="29"/>
      <c r="AV67" s="29"/>
      <c r="AW67" s="78"/>
      <c r="AX67" s="29"/>
      <c r="AY67" s="29"/>
      <c r="AZ67" s="78"/>
      <c r="BA67" s="42"/>
      <c r="BB67" s="41"/>
      <c r="BC67" s="42"/>
      <c r="BD67" s="42"/>
      <c r="BE67" s="42"/>
      <c r="BF67" s="46"/>
      <c r="BG67" s="46"/>
      <c r="BH67" s="78"/>
      <c r="BI67" s="42"/>
      <c r="BJ67" s="41"/>
      <c r="BK67" s="42"/>
      <c r="BL67" s="42"/>
      <c r="BM67" s="42"/>
      <c r="BN67" s="46"/>
      <c r="BO67" s="46"/>
      <c r="BP67" s="78"/>
      <c r="BQ67" s="29"/>
      <c r="BR67" s="29"/>
      <c r="BS67" s="78"/>
      <c r="BT67" s="29"/>
      <c r="BU67" s="29"/>
      <c r="BV67" s="78"/>
      <c r="BW67" s="42"/>
      <c r="BX67" s="41"/>
      <c r="BY67" s="42"/>
      <c r="BZ67" s="42"/>
      <c r="CA67" s="42"/>
      <c r="CB67" s="46"/>
      <c r="CC67" s="46"/>
      <c r="CD67" s="78"/>
      <c r="CE67" s="42"/>
      <c r="CF67" s="41"/>
      <c r="CG67" s="42"/>
      <c r="CH67" s="42"/>
      <c r="CI67" s="42"/>
      <c r="CJ67" s="46"/>
      <c r="CK67" s="46"/>
      <c r="CL67" s="78"/>
      <c r="CM67" s="29"/>
      <c r="CN67" s="29"/>
      <c r="CO67" s="78"/>
      <c r="CP67" s="29"/>
      <c r="CQ67" s="29"/>
      <c r="CR67" s="78"/>
      <c r="CS67" s="42"/>
      <c r="CT67" s="41"/>
      <c r="CU67" s="42"/>
      <c r="CV67" s="42"/>
      <c r="CW67" s="42"/>
      <c r="CX67" s="46"/>
      <c r="CY67" s="46"/>
      <c r="CZ67" s="78"/>
      <c r="DA67" s="29"/>
      <c r="DB67" s="29"/>
      <c r="DC67" s="78"/>
      <c r="DD67" s="29"/>
      <c r="DE67" s="29"/>
      <c r="DF67" s="29"/>
      <c r="DG67" s="29"/>
      <c r="DH67" s="29"/>
      <c r="DI67" s="29"/>
      <c r="DJ67" s="29"/>
      <c r="DK67" s="78"/>
      <c r="DL67" s="42"/>
      <c r="DM67" s="41"/>
      <c r="DN67" s="42"/>
      <c r="DO67" s="42"/>
      <c r="DP67" s="42"/>
      <c r="DQ67" s="42"/>
      <c r="DR67" s="74"/>
      <c r="DS67" s="78"/>
      <c r="DT67" s="42"/>
      <c r="DU67" s="41"/>
      <c r="DV67" s="42"/>
      <c r="DW67" s="42"/>
      <c r="DX67" s="42"/>
      <c r="DY67" s="42"/>
      <c r="DZ67" s="74"/>
      <c r="EA67" s="78"/>
      <c r="EB67" s="42"/>
      <c r="EC67" s="41"/>
      <c r="ED67" s="42"/>
      <c r="EE67" s="42"/>
      <c r="EF67" s="42"/>
      <c r="EG67" s="42"/>
      <c r="EH67" s="74"/>
      <c r="EI67" s="78"/>
      <c r="EJ67" s="29"/>
      <c r="EK67" s="29"/>
      <c r="EL67" s="29"/>
      <c r="EM67" s="29"/>
      <c r="EN67" s="29"/>
      <c r="EO67" s="29"/>
      <c r="EP67" s="78"/>
      <c r="EQ67" s="42"/>
      <c r="ER67" s="41"/>
      <c r="ES67" s="42"/>
      <c r="ET67" s="42"/>
      <c r="EU67" s="42"/>
      <c r="EV67" s="42"/>
      <c r="EW67" s="74"/>
      <c r="EX67" s="78"/>
      <c r="EY67" s="42"/>
      <c r="EZ67" s="41"/>
      <c r="FA67" s="42"/>
      <c r="FB67" s="42"/>
      <c r="FC67" s="42"/>
      <c r="FD67" s="46"/>
      <c r="FE67" s="46"/>
      <c r="FF67" s="78"/>
      <c r="FG67" s="42"/>
      <c r="FH67" s="41"/>
      <c r="FI67" s="42"/>
      <c r="FJ67" s="42"/>
      <c r="FK67" s="42"/>
      <c r="FL67" s="46"/>
      <c r="FM67" s="46"/>
      <c r="FN67" s="78"/>
      <c r="FO67" s="42"/>
      <c r="FP67" s="41"/>
      <c r="FQ67" s="42"/>
      <c r="FR67" s="42"/>
      <c r="FS67" s="42"/>
      <c r="FT67" s="46"/>
      <c r="FU67" s="46"/>
      <c r="FV67" s="78"/>
      <c r="FW67" s="42"/>
      <c r="FX67" s="42"/>
      <c r="FY67" s="42"/>
      <c r="FZ67" s="46"/>
      <c r="GA67" s="46"/>
      <c r="GB67" s="283"/>
      <c r="GC67" s="29"/>
      <c r="GD67" s="29"/>
      <c r="GE67" s="29"/>
      <c r="GF67" s="29"/>
      <c r="GG67" s="78"/>
      <c r="GH67" s="42"/>
      <c r="GI67" s="42"/>
      <c r="GJ67" s="42"/>
      <c r="GK67" s="46"/>
      <c r="GL67" s="74"/>
      <c r="GM67" s="29"/>
      <c r="GN67" s="29"/>
      <c r="GO67" s="29"/>
      <c r="GP67" s="78"/>
      <c r="GQ67" s="42"/>
      <c r="GR67" s="41"/>
      <c r="GS67" s="42"/>
      <c r="GT67" s="42"/>
      <c r="GU67" s="42"/>
      <c r="GV67" s="46"/>
      <c r="GW67" s="46"/>
      <c r="GX67" s="78"/>
      <c r="GY67" s="42"/>
      <c r="GZ67" s="41"/>
      <c r="HA67" s="42"/>
      <c r="HB67" s="42"/>
      <c r="HC67" s="42"/>
      <c r="HD67" s="46"/>
      <c r="HE67" s="46"/>
      <c r="HF67" s="78"/>
    </row>
    <row r="68" spans="1:214" s="28" customFormat="1" ht="14.25" customHeight="1">
      <c r="A68" s="68"/>
      <c r="B68" s="68"/>
      <c r="C68" s="561"/>
      <c r="D68" s="82"/>
      <c r="E68" s="79"/>
      <c r="F68" s="90"/>
      <c r="G68" s="106"/>
      <c r="H68" s="90"/>
      <c r="I68" s="90"/>
      <c r="J68" s="90"/>
      <c r="K68" s="114"/>
      <c r="L68" s="114"/>
      <c r="M68" s="132"/>
      <c r="N68" s="276"/>
      <c r="O68" s="132"/>
      <c r="P68" s="122"/>
      <c r="Q68" s="42"/>
      <c r="R68" s="41"/>
      <c r="S68" s="43"/>
      <c r="T68" s="43"/>
      <c r="U68" s="29"/>
      <c r="V68" s="44"/>
      <c r="W68" s="44"/>
      <c r="X68" s="76"/>
      <c r="Y68" s="45"/>
      <c r="Z68" s="45"/>
      <c r="AA68" s="76"/>
      <c r="AB68" s="45"/>
      <c r="AC68" s="45"/>
      <c r="AD68" s="76"/>
      <c r="AE68" s="42"/>
      <c r="AF68" s="41"/>
      <c r="AG68" s="42"/>
      <c r="AH68" s="42"/>
      <c r="AI68" s="42"/>
      <c r="AJ68" s="46"/>
      <c r="AK68" s="46"/>
      <c r="AL68" s="78"/>
      <c r="AM68" s="42"/>
      <c r="AN68" s="41"/>
      <c r="AO68" s="42"/>
      <c r="AP68" s="42"/>
      <c r="AQ68" s="42"/>
      <c r="AR68" s="46"/>
      <c r="AS68" s="46"/>
      <c r="AT68" s="78"/>
      <c r="AU68" s="29"/>
      <c r="AV68" s="29"/>
      <c r="AW68" s="78"/>
      <c r="AX68" s="29"/>
      <c r="AY68" s="29"/>
      <c r="AZ68" s="78"/>
      <c r="BA68" s="42"/>
      <c r="BB68" s="41"/>
      <c r="BC68" s="42"/>
      <c r="BD68" s="42"/>
      <c r="BE68" s="42"/>
      <c r="BF68" s="46"/>
      <c r="BG68" s="46"/>
      <c r="BH68" s="78"/>
      <c r="BI68" s="42"/>
      <c r="BJ68" s="41"/>
      <c r="BK68" s="42"/>
      <c r="BL68" s="42"/>
      <c r="BM68" s="42"/>
      <c r="BN68" s="46"/>
      <c r="BO68" s="46"/>
      <c r="BP68" s="78"/>
      <c r="BQ68" s="29"/>
      <c r="BR68" s="29"/>
      <c r="BS68" s="78"/>
      <c r="BT68" s="29"/>
      <c r="BU68" s="29"/>
      <c r="BV68" s="78"/>
      <c r="BW68" s="42"/>
      <c r="BX68" s="41"/>
      <c r="BY68" s="42"/>
      <c r="BZ68" s="42"/>
      <c r="CA68" s="42"/>
      <c r="CB68" s="46"/>
      <c r="CC68" s="46"/>
      <c r="CD68" s="78"/>
      <c r="CE68" s="42"/>
      <c r="CF68" s="41"/>
      <c r="CG68" s="42"/>
      <c r="CH68" s="42"/>
      <c r="CI68" s="42"/>
      <c r="CJ68" s="46"/>
      <c r="CK68" s="46"/>
      <c r="CL68" s="78"/>
      <c r="CM68" s="29"/>
      <c r="CN68" s="29"/>
      <c r="CO68" s="78"/>
      <c r="CP68" s="29"/>
      <c r="CQ68" s="29"/>
      <c r="CR68" s="78"/>
      <c r="CS68" s="42"/>
      <c r="CT68" s="41"/>
      <c r="CU68" s="42"/>
      <c r="CV68" s="42"/>
      <c r="CW68" s="42"/>
      <c r="CX68" s="46"/>
      <c r="CY68" s="46"/>
      <c r="CZ68" s="78"/>
      <c r="DA68" s="29"/>
      <c r="DB68" s="29"/>
      <c r="DC68" s="78"/>
      <c r="DD68" s="29"/>
      <c r="DE68" s="29"/>
      <c r="DF68" s="29"/>
      <c r="DG68" s="29"/>
      <c r="DH68" s="29"/>
      <c r="DI68" s="29"/>
      <c r="DJ68" s="29"/>
      <c r="DK68" s="78"/>
      <c r="DL68" s="42"/>
      <c r="DM68" s="41"/>
      <c r="DN68" s="42"/>
      <c r="DO68" s="42"/>
      <c r="DP68" s="42"/>
      <c r="DQ68" s="42"/>
      <c r="DR68" s="74"/>
      <c r="DS68" s="78"/>
      <c r="DT68" s="42"/>
      <c r="DU68" s="41"/>
      <c r="DV68" s="42"/>
      <c r="DW68" s="42"/>
      <c r="DX68" s="42"/>
      <c r="DY68" s="42"/>
      <c r="DZ68" s="74"/>
      <c r="EA68" s="78"/>
      <c r="EB68" s="42"/>
      <c r="EC68" s="41"/>
      <c r="ED68" s="42"/>
      <c r="EE68" s="42"/>
      <c r="EF68" s="42"/>
      <c r="EG68" s="42"/>
      <c r="EH68" s="74"/>
      <c r="EI68" s="78"/>
      <c r="EJ68" s="29"/>
      <c r="EK68" s="29"/>
      <c r="EL68" s="29"/>
      <c r="EM68" s="29"/>
      <c r="EN68" s="29"/>
      <c r="EO68" s="29"/>
      <c r="EP68" s="78"/>
      <c r="EQ68" s="42"/>
      <c r="ER68" s="41"/>
      <c r="ES68" s="42"/>
      <c r="ET68" s="42"/>
      <c r="EU68" s="42"/>
      <c r="EV68" s="42"/>
      <c r="EW68" s="74"/>
      <c r="EX68" s="78"/>
      <c r="EY68" s="42"/>
      <c r="EZ68" s="41"/>
      <c r="FA68" s="42"/>
      <c r="FB68" s="42"/>
      <c r="FC68" s="42"/>
      <c r="FD68" s="46"/>
      <c r="FE68" s="46"/>
      <c r="FF68" s="78"/>
      <c r="FG68" s="42"/>
      <c r="FH68" s="41"/>
      <c r="FI68" s="42"/>
      <c r="FJ68" s="42"/>
      <c r="FK68" s="42"/>
      <c r="FL68" s="46"/>
      <c r="FM68" s="46"/>
      <c r="FN68" s="78"/>
      <c r="FO68" s="42"/>
      <c r="FP68" s="41"/>
      <c r="FQ68" s="42"/>
      <c r="FR68" s="42"/>
      <c r="FS68" s="42"/>
      <c r="FT68" s="46"/>
      <c r="FU68" s="46"/>
      <c r="FV68" s="78"/>
      <c r="FW68" s="42"/>
      <c r="FX68" s="42"/>
      <c r="FY68" s="42"/>
      <c r="FZ68" s="46"/>
      <c r="GA68" s="46"/>
      <c r="GB68" s="283"/>
      <c r="GC68" s="29"/>
      <c r="GD68" s="29"/>
      <c r="GE68" s="29"/>
      <c r="GF68" s="29"/>
      <c r="GG68" s="78"/>
      <c r="GH68" s="42"/>
      <c r="GI68" s="42"/>
      <c r="GJ68" s="42"/>
      <c r="GK68" s="46"/>
      <c r="GL68" s="74"/>
      <c r="GM68" s="29"/>
      <c r="GN68" s="29"/>
      <c r="GO68" s="29"/>
      <c r="GP68" s="78"/>
      <c r="GQ68" s="42"/>
      <c r="GR68" s="41"/>
      <c r="GS68" s="42"/>
      <c r="GT68" s="42"/>
      <c r="GU68" s="42"/>
      <c r="GV68" s="46"/>
      <c r="GW68" s="46"/>
      <c r="GX68" s="78"/>
      <c r="GY68" s="42"/>
      <c r="GZ68" s="41"/>
      <c r="HA68" s="42"/>
      <c r="HB68" s="42"/>
      <c r="HC68" s="42"/>
      <c r="HD68" s="46"/>
      <c r="HE68" s="46"/>
      <c r="HF68" s="78"/>
    </row>
    <row r="69" spans="1:214" s="28" customFormat="1" ht="14.25" customHeight="1">
      <c r="A69" s="68"/>
      <c r="B69" s="68"/>
      <c r="C69" s="561"/>
      <c r="D69" s="82"/>
      <c r="E69" s="79"/>
      <c r="F69" s="90"/>
      <c r="G69" s="106"/>
      <c r="H69" s="90"/>
      <c r="I69" s="90"/>
      <c r="J69" s="90"/>
      <c r="K69" s="114"/>
      <c r="L69" s="114"/>
      <c r="M69" s="132"/>
      <c r="N69" s="276"/>
      <c r="O69" s="132"/>
      <c r="P69" s="122"/>
      <c r="Q69" s="42"/>
      <c r="R69" s="41"/>
      <c r="S69" s="43"/>
      <c r="T69" s="43"/>
      <c r="U69" s="29"/>
      <c r="V69" s="44"/>
      <c r="W69" s="44"/>
      <c r="X69" s="76"/>
      <c r="Y69" s="45"/>
      <c r="Z69" s="45"/>
      <c r="AA69" s="76"/>
      <c r="AB69" s="45"/>
      <c r="AC69" s="45"/>
      <c r="AD69" s="76"/>
      <c r="AE69" s="42"/>
      <c r="AF69" s="41"/>
      <c r="AG69" s="42"/>
      <c r="AH69" s="42"/>
      <c r="AI69" s="42"/>
      <c r="AJ69" s="46"/>
      <c r="AK69" s="46"/>
      <c r="AL69" s="78"/>
      <c r="AM69" s="42"/>
      <c r="AN69" s="41"/>
      <c r="AO69" s="42"/>
      <c r="AP69" s="42"/>
      <c r="AQ69" s="42"/>
      <c r="AR69" s="46"/>
      <c r="AS69" s="46"/>
      <c r="AT69" s="78"/>
      <c r="AU69" s="29"/>
      <c r="AV69" s="29"/>
      <c r="AW69" s="78"/>
      <c r="AX69" s="29"/>
      <c r="AY69" s="29"/>
      <c r="AZ69" s="78"/>
      <c r="BA69" s="42"/>
      <c r="BB69" s="41"/>
      <c r="BC69" s="42"/>
      <c r="BD69" s="42"/>
      <c r="BE69" s="42"/>
      <c r="BF69" s="46"/>
      <c r="BG69" s="46"/>
      <c r="BH69" s="78"/>
      <c r="BI69" s="42"/>
      <c r="BJ69" s="41"/>
      <c r="BK69" s="42"/>
      <c r="BL69" s="42"/>
      <c r="BM69" s="42"/>
      <c r="BN69" s="46"/>
      <c r="BO69" s="46"/>
      <c r="BP69" s="78"/>
      <c r="BQ69" s="29"/>
      <c r="BR69" s="29"/>
      <c r="BS69" s="78"/>
      <c r="BT69" s="29"/>
      <c r="BU69" s="29"/>
      <c r="BV69" s="78"/>
      <c r="BW69" s="42"/>
      <c r="BX69" s="41"/>
      <c r="BY69" s="42"/>
      <c r="BZ69" s="42"/>
      <c r="CA69" s="42"/>
      <c r="CB69" s="46"/>
      <c r="CC69" s="46"/>
      <c r="CD69" s="78"/>
      <c r="CE69" s="42"/>
      <c r="CF69" s="41"/>
      <c r="CG69" s="42"/>
      <c r="CH69" s="42"/>
      <c r="CI69" s="42"/>
      <c r="CJ69" s="46"/>
      <c r="CK69" s="46"/>
      <c r="CL69" s="78"/>
      <c r="CM69" s="29"/>
      <c r="CN69" s="29"/>
      <c r="CO69" s="78"/>
      <c r="CP69" s="29"/>
      <c r="CQ69" s="29"/>
      <c r="CR69" s="78"/>
      <c r="CS69" s="42"/>
      <c r="CT69" s="41"/>
      <c r="CU69" s="42"/>
      <c r="CV69" s="42"/>
      <c r="CW69" s="42"/>
      <c r="CX69" s="46"/>
      <c r="CY69" s="46"/>
      <c r="CZ69" s="78"/>
      <c r="DA69" s="29"/>
      <c r="DB69" s="29"/>
      <c r="DC69" s="78"/>
      <c r="DD69" s="29"/>
      <c r="DE69" s="29"/>
      <c r="DF69" s="29"/>
      <c r="DG69" s="29"/>
      <c r="DH69" s="29"/>
      <c r="DI69" s="29"/>
      <c r="DJ69" s="29"/>
      <c r="DK69" s="78"/>
      <c r="DL69" s="42"/>
      <c r="DM69" s="41"/>
      <c r="DN69" s="42"/>
      <c r="DO69" s="42"/>
      <c r="DP69" s="42"/>
      <c r="DQ69" s="42"/>
      <c r="DR69" s="74"/>
      <c r="DS69" s="78"/>
      <c r="DT69" s="42"/>
      <c r="DU69" s="41"/>
      <c r="DV69" s="42"/>
      <c r="DW69" s="42"/>
      <c r="DX69" s="42"/>
      <c r="DY69" s="42"/>
      <c r="DZ69" s="74"/>
      <c r="EA69" s="78"/>
      <c r="EB69" s="42"/>
      <c r="EC69" s="41"/>
      <c r="ED69" s="42"/>
      <c r="EE69" s="42"/>
      <c r="EF69" s="42"/>
      <c r="EG69" s="42"/>
      <c r="EH69" s="74"/>
      <c r="EI69" s="78"/>
      <c r="EJ69" s="29"/>
      <c r="EK69" s="29"/>
      <c r="EL69" s="29"/>
      <c r="EM69" s="29"/>
      <c r="EN69" s="29"/>
      <c r="EO69" s="29"/>
      <c r="EP69" s="78"/>
      <c r="EQ69" s="42"/>
      <c r="ER69" s="41"/>
      <c r="ES69" s="42"/>
      <c r="ET69" s="42"/>
      <c r="EU69" s="42"/>
      <c r="EV69" s="42"/>
      <c r="EW69" s="74"/>
      <c r="EX69" s="78"/>
      <c r="EY69" s="42"/>
      <c r="EZ69" s="41"/>
      <c r="FA69" s="42"/>
      <c r="FB69" s="42"/>
      <c r="FC69" s="42"/>
      <c r="FD69" s="46"/>
      <c r="FE69" s="46"/>
      <c r="FF69" s="78"/>
      <c r="FG69" s="42"/>
      <c r="FH69" s="41"/>
      <c r="FI69" s="42"/>
      <c r="FJ69" s="42"/>
      <c r="FK69" s="42"/>
      <c r="FL69" s="46"/>
      <c r="FM69" s="46"/>
      <c r="FN69" s="78"/>
      <c r="FO69" s="42"/>
      <c r="FP69" s="41"/>
      <c r="FQ69" s="42"/>
      <c r="FR69" s="42"/>
      <c r="FS69" s="42"/>
      <c r="FT69" s="46"/>
      <c r="FU69" s="46"/>
      <c r="FV69" s="78"/>
      <c r="FW69" s="42"/>
      <c r="FX69" s="42"/>
      <c r="FY69" s="42"/>
      <c r="FZ69" s="46"/>
      <c r="GA69" s="46"/>
      <c r="GB69" s="283"/>
      <c r="GC69" s="29"/>
      <c r="GD69" s="29"/>
      <c r="GE69" s="29"/>
      <c r="GF69" s="29"/>
      <c r="GG69" s="78"/>
      <c r="GH69" s="42"/>
      <c r="GI69" s="42"/>
      <c r="GJ69" s="42"/>
      <c r="GK69" s="46"/>
      <c r="GL69" s="74"/>
      <c r="GM69" s="29"/>
      <c r="GN69" s="29"/>
      <c r="GO69" s="29"/>
      <c r="GP69" s="78"/>
      <c r="GQ69" s="42"/>
      <c r="GR69" s="41"/>
      <c r="GS69" s="42"/>
      <c r="GT69" s="42"/>
      <c r="GU69" s="42"/>
      <c r="GV69" s="46"/>
      <c r="GW69" s="46"/>
      <c r="GX69" s="78"/>
      <c r="GY69" s="42"/>
      <c r="GZ69" s="41"/>
      <c r="HA69" s="42"/>
      <c r="HB69" s="42"/>
      <c r="HC69" s="42"/>
      <c r="HD69" s="46"/>
      <c r="HE69" s="46"/>
      <c r="HF69" s="78"/>
    </row>
  </sheetData>
  <mergeCells count="67">
    <mergeCell ref="LH2:LO2"/>
    <mergeCell ref="LP2:LW2"/>
    <mergeCell ref="LX2:ME2"/>
    <mergeCell ref="LH1:LW1"/>
    <mergeCell ref="KS2:KU2"/>
    <mergeCell ref="KV2:KX2"/>
    <mergeCell ref="KS1:KX1"/>
    <mergeCell ref="KY2:LC2"/>
    <mergeCell ref="KY1:LG1"/>
    <mergeCell ref="JL2:JS2"/>
    <mergeCell ref="JL1:JS1"/>
    <mergeCell ref="JW2:KG2"/>
    <mergeCell ref="KH2:KR2"/>
    <mergeCell ref="JW1:KR1"/>
    <mergeCell ref="CP2:CR2"/>
    <mergeCell ref="HO1:IT1"/>
    <mergeCell ref="HO2:HV2"/>
    <mergeCell ref="FW2:GG2"/>
    <mergeCell ref="FG2:FN2"/>
    <mergeCell ref="FW1:GL1"/>
    <mergeCell ref="GH2:GL2"/>
    <mergeCell ref="HW2:ID2"/>
    <mergeCell ref="IE2:IL2"/>
    <mergeCell ref="HG2:HN2"/>
    <mergeCell ref="HG1:HN1"/>
    <mergeCell ref="GQ1:HF1"/>
    <mergeCell ref="FO2:FV2"/>
    <mergeCell ref="EY1:FV1"/>
    <mergeCell ref="GQ2:GX2"/>
    <mergeCell ref="GY2:HF2"/>
    <mergeCell ref="BI2:BP2"/>
    <mergeCell ref="BA2:BH2"/>
    <mergeCell ref="F1:P1"/>
    <mergeCell ref="Q1:AA1"/>
    <mergeCell ref="BW2:CD2"/>
    <mergeCell ref="AB1:AD1"/>
    <mergeCell ref="AM1:AZ1"/>
    <mergeCell ref="AE1:AL1"/>
    <mergeCell ref="AX2:AZ2"/>
    <mergeCell ref="BA1:BV1"/>
    <mergeCell ref="BT2:BV2"/>
    <mergeCell ref="BW1:CL1"/>
    <mergeCell ref="CE2:CL2"/>
    <mergeCell ref="A2:A3"/>
    <mergeCell ref="AB2:AD2"/>
    <mergeCell ref="AM2:AT2"/>
    <mergeCell ref="Q2:X2"/>
    <mergeCell ref="AE2:AL2"/>
    <mergeCell ref="B2:B3"/>
    <mergeCell ref="D2:D3"/>
    <mergeCell ref="Y2:AA2"/>
    <mergeCell ref="E2:E3"/>
    <mergeCell ref="C2:C3"/>
    <mergeCell ref="F2:P2"/>
    <mergeCell ref="IU2:JB2"/>
    <mergeCell ref="JC2:JJ2"/>
    <mergeCell ref="CS1:CZ1"/>
    <mergeCell ref="CS2:CZ2"/>
    <mergeCell ref="EQ2:EX2"/>
    <mergeCell ref="EJ2:EP2"/>
    <mergeCell ref="DL1:EX1"/>
    <mergeCell ref="DT2:DZ2"/>
    <mergeCell ref="DL2:DS2"/>
    <mergeCell ref="DD2:DK2"/>
    <mergeCell ref="IM2:IT2"/>
    <mergeCell ref="EY2:FF2"/>
    <mergeCell ref="EB2:EH2"/>
  </mergeCells>
  <phoneticPr fontId="2" type="noConversion"/>
  <pageMargins left="0.75" right="0.75" top="0.7" bottom="0.53" header="0.3" footer="0.21"/>
  <pageSetup paperSize="9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00B050"/>
  </sheetPr>
  <dimension ref="A1:LU79"/>
  <sheetViews>
    <sheetView zoomScale="85" zoomScaleNormal="85" zoomScaleSheetLayoutView="100" workbookViewId="0">
      <pane xSplit="1" ySplit="3" topLeftCell="LB7" activePane="bottomRight" state="frozen"/>
      <selection activeCell="A41" sqref="A41:IV41"/>
      <selection pane="topRight" activeCell="A41" sqref="A41:IV41"/>
      <selection pane="bottomLeft" activeCell="A41" sqref="A41:IV41"/>
      <selection pane="bottomRight" activeCell="A4" sqref="A4:LU34"/>
    </sheetView>
  </sheetViews>
  <sheetFormatPr defaultRowHeight="14.25" customHeight="1"/>
  <cols>
    <col min="1" max="1" width="9.33203125" style="10" customWidth="1"/>
    <col min="2" max="2" width="9.88671875" style="10" customWidth="1"/>
    <col min="3" max="3" width="9.88671875" style="83" customWidth="1"/>
    <col min="4" max="4" width="9.88671875" style="10" customWidth="1"/>
    <col min="5" max="5" width="9.88671875" style="91" customWidth="1"/>
    <col min="6" max="6" width="9.88671875" style="108" customWidth="1"/>
    <col min="7" max="9" width="9.88671875" style="100" customWidth="1"/>
    <col min="10" max="11" width="9.88671875" style="116" customWidth="1"/>
    <col min="12" max="12" width="9.88671875" style="189" customWidth="1"/>
    <col min="13" max="13" width="9.88671875" style="278" customWidth="1"/>
    <col min="14" max="15" width="9.88671875" style="187" customWidth="1"/>
    <col min="16" max="16" width="9.88671875" style="9" customWidth="1"/>
    <col min="17" max="17" width="9.88671875" style="2" customWidth="1"/>
    <col min="18" max="19" width="9.88671875" style="7" customWidth="1"/>
    <col min="20" max="20" width="9.88671875" style="1" customWidth="1"/>
    <col min="21" max="22" width="9.88671875" style="8" customWidth="1"/>
    <col min="23" max="23" width="9.88671875" style="5" customWidth="1"/>
    <col min="24" max="29" width="9.88671875" style="19" customWidth="1"/>
    <col min="30" max="30" width="9.88671875" style="9" customWidth="1"/>
    <col min="31" max="31" width="9.88671875" style="2" customWidth="1"/>
    <col min="32" max="34" width="9.88671875" style="3" customWidth="1"/>
    <col min="35" max="36" width="9.88671875" style="4" customWidth="1"/>
    <col min="37" max="37" width="9.88671875" style="1" customWidth="1"/>
    <col min="38" max="38" width="9.88671875" style="9" customWidth="1"/>
    <col min="39" max="39" width="9.88671875" style="2" customWidth="1"/>
    <col min="40" max="42" width="9.88671875" style="3" customWidth="1"/>
    <col min="43" max="44" width="9.88671875" style="4" customWidth="1"/>
    <col min="45" max="45" width="9.88671875" style="1" customWidth="1"/>
    <col min="46" max="51" width="9.88671875" style="17" customWidth="1"/>
    <col min="52" max="52" width="9.88671875" style="9" customWidth="1"/>
    <col min="53" max="53" width="9.88671875" style="2" customWidth="1"/>
    <col min="54" max="56" width="9.88671875" style="3" customWidth="1"/>
    <col min="57" max="58" width="9.88671875" style="4" customWidth="1"/>
    <col min="59" max="59" width="9.88671875" style="1" customWidth="1"/>
    <col min="60" max="60" width="9.88671875" style="9" customWidth="1"/>
    <col min="61" max="61" width="9.88671875" style="2" customWidth="1"/>
    <col min="62" max="64" width="9.88671875" style="3" customWidth="1"/>
    <col min="65" max="66" width="9.88671875" style="4" customWidth="1"/>
    <col min="67" max="67" width="9.88671875" style="1" customWidth="1"/>
    <col min="68" max="73" width="9.88671875" style="17" customWidth="1"/>
    <col min="74" max="74" width="9.88671875" style="9" customWidth="1"/>
    <col min="75" max="75" width="9.88671875" style="2" customWidth="1"/>
    <col min="76" max="78" width="9.88671875" style="3" customWidth="1"/>
    <col min="79" max="80" width="9.88671875" style="4" customWidth="1"/>
    <col min="81" max="81" width="9.88671875" style="1" customWidth="1"/>
    <col min="82" max="82" width="9.88671875" style="9" customWidth="1"/>
    <col min="83" max="83" width="9.88671875" style="2" customWidth="1"/>
    <col min="84" max="86" width="9.88671875" style="3" customWidth="1"/>
    <col min="87" max="88" width="9.88671875" style="4" customWidth="1"/>
    <col min="89" max="89" width="9.88671875" style="1" customWidth="1"/>
    <col min="90" max="95" width="9.88671875" style="17" customWidth="1"/>
    <col min="96" max="96" width="9.88671875" style="9" customWidth="1"/>
    <col min="97" max="97" width="9.88671875" style="2" customWidth="1"/>
    <col min="98" max="100" width="9.88671875" style="3" customWidth="1"/>
    <col min="101" max="102" width="9.88671875" style="4" customWidth="1"/>
    <col min="103" max="103" width="9.88671875" style="1" customWidth="1"/>
    <col min="104" max="114" width="9.88671875" style="17" customWidth="1"/>
    <col min="115" max="115" width="9.88671875" style="9" customWidth="1"/>
    <col min="116" max="116" width="9.88671875" style="2" customWidth="1"/>
    <col min="117" max="120" width="9.88671875" style="3" customWidth="1"/>
    <col min="121" max="121" width="9.88671875" style="4" customWidth="1"/>
    <col min="122" max="122" width="9.88671875" style="17" customWidth="1"/>
    <col min="123" max="123" width="9.88671875" style="9" customWidth="1"/>
    <col min="124" max="124" width="9.88671875" style="2" customWidth="1"/>
    <col min="125" max="128" width="9.88671875" style="3" customWidth="1"/>
    <col min="129" max="129" width="9.88671875" style="4" customWidth="1"/>
    <col min="130" max="130" width="9.88671875" style="17" customWidth="1"/>
    <col min="131" max="131" width="9.88671875" style="9" customWidth="1"/>
    <col min="132" max="132" width="9.88671875" style="2" customWidth="1"/>
    <col min="133" max="136" width="9.88671875" style="3" customWidth="1"/>
    <col min="137" max="137" width="9.88671875" style="4" customWidth="1"/>
    <col min="138" max="143" width="9.88671875" style="17" customWidth="1"/>
    <col min="144" max="144" width="9.88671875" style="182" customWidth="1"/>
    <col min="145" max="145" width="9.88671875" style="17" customWidth="1"/>
    <col min="146" max="146" width="9.88671875" style="9" customWidth="1"/>
    <col min="147" max="147" width="9.88671875" style="2" customWidth="1"/>
    <col min="148" max="151" width="9.88671875" style="3" customWidth="1"/>
    <col min="152" max="152" width="9.88671875" style="4" customWidth="1"/>
    <col min="153" max="153" width="9.88671875" style="17" customWidth="1"/>
    <col min="154" max="154" width="9.88671875" style="9" customWidth="1"/>
    <col min="155" max="155" width="9.88671875" style="2" customWidth="1"/>
    <col min="156" max="158" width="9.88671875" style="3" customWidth="1"/>
    <col min="159" max="160" width="9.88671875" style="4" customWidth="1"/>
    <col min="161" max="161" width="9.88671875" style="1" customWidth="1"/>
    <col min="162" max="162" width="9.88671875" style="9" customWidth="1"/>
    <col min="163" max="163" width="9.88671875" style="2" customWidth="1"/>
    <col min="164" max="166" width="9.88671875" style="3" customWidth="1"/>
    <col min="167" max="168" width="9.88671875" style="4" customWidth="1"/>
    <col min="169" max="169" width="9.88671875" style="1" customWidth="1"/>
    <col min="170" max="170" width="9.88671875" style="9" customWidth="1"/>
    <col min="171" max="171" width="9.88671875" style="2" customWidth="1"/>
    <col min="172" max="174" width="9.88671875" style="3" customWidth="1"/>
    <col min="175" max="176" width="9.88671875" style="4" customWidth="1"/>
    <col min="177" max="177" width="9.88671875" style="1" customWidth="1"/>
    <col min="178" max="178" width="9.88671875" style="9" customWidth="1"/>
    <col min="179" max="180" width="9.88671875" style="3" customWidth="1"/>
    <col min="181" max="182" width="9.88671875" style="4" customWidth="1"/>
    <col min="183" max="183" width="9.88671875" style="285" customWidth="1"/>
    <col min="184" max="188" width="9.88671875" style="17" customWidth="1"/>
    <col min="189" max="189" width="9.88671875" style="9" customWidth="1"/>
    <col min="190" max="191" width="9.88671875" style="3" customWidth="1"/>
    <col min="192" max="193" width="9.88671875" style="4" customWidth="1"/>
    <col min="194" max="197" width="9.88671875" style="17" customWidth="1"/>
    <col min="198" max="198" width="9.88671875" style="9" customWidth="1"/>
    <col min="199" max="199" width="9.88671875" style="2" customWidth="1"/>
    <col min="200" max="202" width="9.88671875" style="3" customWidth="1"/>
    <col min="203" max="204" width="9.88671875" style="4" customWidth="1"/>
    <col min="205" max="205" width="9.88671875" style="1" customWidth="1"/>
    <col min="206" max="206" width="9.88671875" style="9" customWidth="1"/>
    <col min="207" max="207" width="9.88671875" style="2" customWidth="1"/>
    <col min="208" max="210" width="9.88671875" style="3" customWidth="1"/>
    <col min="211" max="212" width="9.88671875" style="4" customWidth="1"/>
    <col min="213" max="213" width="9.88671875" style="1" customWidth="1"/>
    <col min="214" max="214" width="9.88671875" style="20" customWidth="1"/>
    <col min="215" max="216" width="9.88671875" style="6" customWidth="1"/>
    <col min="217" max="16384" width="8.88671875" style="6"/>
  </cols>
  <sheetData>
    <row r="1" spans="1:333" s="353" customFormat="1" ht="26.25" customHeight="1">
      <c r="A1" s="359" t="s">
        <v>16</v>
      </c>
      <c r="C1" s="193"/>
      <c r="D1" s="360"/>
      <c r="E1" s="990" t="s">
        <v>36</v>
      </c>
      <c r="F1" s="991"/>
      <c r="G1" s="991"/>
      <c r="H1" s="991"/>
      <c r="I1" s="991"/>
      <c r="J1" s="991"/>
      <c r="K1" s="991"/>
      <c r="L1" s="991"/>
      <c r="M1" s="991"/>
      <c r="N1" s="991"/>
      <c r="O1" s="992"/>
      <c r="P1" s="998" t="s">
        <v>34</v>
      </c>
      <c r="Q1" s="991"/>
      <c r="R1" s="991"/>
      <c r="S1" s="991"/>
      <c r="T1" s="991"/>
      <c r="U1" s="991"/>
      <c r="V1" s="991"/>
      <c r="W1" s="991"/>
      <c r="X1" s="991"/>
      <c r="Y1" s="991"/>
      <c r="Z1" s="1010"/>
      <c r="AA1" s="990" t="s">
        <v>142</v>
      </c>
      <c r="AB1" s="991"/>
      <c r="AC1" s="992"/>
      <c r="AD1" s="998" t="s">
        <v>35</v>
      </c>
      <c r="AE1" s="991"/>
      <c r="AF1" s="991"/>
      <c r="AG1" s="991"/>
      <c r="AH1" s="991"/>
      <c r="AI1" s="991"/>
      <c r="AJ1" s="991"/>
      <c r="AK1" s="1010"/>
      <c r="AL1" s="990" t="s">
        <v>32</v>
      </c>
      <c r="AM1" s="991"/>
      <c r="AN1" s="991"/>
      <c r="AO1" s="991"/>
      <c r="AP1" s="991"/>
      <c r="AQ1" s="991"/>
      <c r="AR1" s="991"/>
      <c r="AS1" s="991"/>
      <c r="AT1" s="991"/>
      <c r="AU1" s="991"/>
      <c r="AV1" s="991"/>
      <c r="AW1" s="991"/>
      <c r="AX1" s="991"/>
      <c r="AY1" s="992"/>
      <c r="AZ1" s="990" t="s">
        <v>10</v>
      </c>
      <c r="BA1" s="991"/>
      <c r="BB1" s="991"/>
      <c r="BC1" s="991"/>
      <c r="BD1" s="991"/>
      <c r="BE1" s="991"/>
      <c r="BF1" s="991"/>
      <c r="BG1" s="991"/>
      <c r="BH1" s="991"/>
      <c r="BI1" s="991"/>
      <c r="BJ1" s="991"/>
      <c r="BK1" s="991"/>
      <c r="BL1" s="991"/>
      <c r="BM1" s="991"/>
      <c r="BN1" s="991"/>
      <c r="BO1" s="991"/>
      <c r="BP1" s="991"/>
      <c r="BQ1" s="991"/>
      <c r="BR1" s="991"/>
      <c r="BS1" s="991"/>
      <c r="BT1" s="991"/>
      <c r="BU1" s="992"/>
      <c r="BV1" s="998" t="s">
        <v>40</v>
      </c>
      <c r="BW1" s="991"/>
      <c r="BX1" s="991"/>
      <c r="BY1" s="991"/>
      <c r="BZ1" s="991"/>
      <c r="CA1" s="991"/>
      <c r="CB1" s="991"/>
      <c r="CC1" s="991"/>
      <c r="CD1" s="991"/>
      <c r="CE1" s="991"/>
      <c r="CF1" s="991"/>
      <c r="CG1" s="991"/>
      <c r="CH1" s="991"/>
      <c r="CI1" s="991"/>
      <c r="CJ1" s="991"/>
      <c r="CK1" s="1010"/>
      <c r="CL1" s="359"/>
      <c r="CN1" s="360"/>
      <c r="CO1" s="359"/>
      <c r="CQ1" s="360"/>
      <c r="CR1" s="990" t="s">
        <v>41</v>
      </c>
      <c r="CS1" s="991"/>
      <c r="CT1" s="991"/>
      <c r="CU1" s="991"/>
      <c r="CV1" s="991"/>
      <c r="CW1" s="991"/>
      <c r="CX1" s="991"/>
      <c r="CY1" s="992"/>
      <c r="CZ1" s="352"/>
      <c r="DB1" s="360"/>
      <c r="DC1" s="359"/>
      <c r="DJ1" s="360"/>
      <c r="DK1" s="998" t="s">
        <v>51</v>
      </c>
      <c r="DL1" s="991"/>
      <c r="DM1" s="991"/>
      <c r="DN1" s="991"/>
      <c r="DO1" s="991"/>
      <c r="DP1" s="991"/>
      <c r="DQ1" s="991"/>
      <c r="DR1" s="991"/>
      <c r="DS1" s="991"/>
      <c r="DT1" s="991"/>
      <c r="DU1" s="991"/>
      <c r="DV1" s="991"/>
      <c r="DW1" s="991"/>
      <c r="DX1" s="991"/>
      <c r="DY1" s="991"/>
      <c r="DZ1" s="991"/>
      <c r="EA1" s="991"/>
      <c r="EB1" s="991"/>
      <c r="EC1" s="991"/>
      <c r="ED1" s="991"/>
      <c r="EE1" s="991"/>
      <c r="EF1" s="991"/>
      <c r="EG1" s="991"/>
      <c r="EH1" s="991"/>
      <c r="EI1" s="991"/>
      <c r="EJ1" s="991"/>
      <c r="EK1" s="991"/>
      <c r="EL1" s="991"/>
      <c r="EM1" s="991"/>
      <c r="EN1" s="991"/>
      <c r="EO1" s="991"/>
      <c r="EP1" s="991"/>
      <c r="EQ1" s="991"/>
      <c r="ER1" s="991"/>
      <c r="ES1" s="991"/>
      <c r="ET1" s="991"/>
      <c r="EU1" s="991"/>
      <c r="EV1" s="991"/>
      <c r="EW1" s="991"/>
      <c r="EX1" s="991" t="s">
        <v>12</v>
      </c>
      <c r="EY1" s="991"/>
      <c r="EZ1" s="991"/>
      <c r="FA1" s="991"/>
      <c r="FB1" s="991"/>
      <c r="FC1" s="991"/>
      <c r="FD1" s="991"/>
      <c r="FE1" s="991"/>
      <c r="FF1" s="991"/>
      <c r="FG1" s="991"/>
      <c r="FH1" s="991"/>
      <c r="FI1" s="991"/>
      <c r="FJ1" s="991"/>
      <c r="FK1" s="991"/>
      <c r="FL1" s="991"/>
      <c r="FM1" s="991"/>
      <c r="FN1" s="991"/>
      <c r="FO1" s="991"/>
      <c r="FP1" s="991"/>
      <c r="FQ1" s="991"/>
      <c r="FR1" s="991"/>
      <c r="FS1" s="991"/>
      <c r="FT1" s="991"/>
      <c r="FU1" s="991"/>
      <c r="FV1" s="991" t="s">
        <v>48</v>
      </c>
      <c r="FW1" s="991"/>
      <c r="FX1" s="991"/>
      <c r="FY1" s="991"/>
      <c r="FZ1" s="991"/>
      <c r="GA1" s="991"/>
      <c r="GB1" s="991"/>
      <c r="GC1" s="991"/>
      <c r="GD1" s="991"/>
      <c r="GE1" s="991"/>
      <c r="GF1" s="991"/>
      <c r="GG1" s="991"/>
      <c r="GH1" s="991"/>
      <c r="GI1" s="991"/>
      <c r="GJ1" s="991"/>
      <c r="GK1" s="991"/>
      <c r="GL1" s="352"/>
      <c r="GO1" s="360"/>
      <c r="GP1" s="1012" t="s">
        <v>46</v>
      </c>
      <c r="GQ1" s="1011"/>
      <c r="GR1" s="1011"/>
      <c r="GS1" s="1011"/>
      <c r="GT1" s="1011"/>
      <c r="GU1" s="1011"/>
      <c r="GV1" s="1011"/>
      <c r="GW1" s="1011"/>
      <c r="GX1" s="1011"/>
      <c r="GY1" s="1011"/>
      <c r="GZ1" s="1011"/>
      <c r="HA1" s="1011"/>
      <c r="HB1" s="1011"/>
      <c r="HC1" s="1011"/>
      <c r="HD1" s="1011"/>
      <c r="HE1" s="998"/>
      <c r="HF1" s="1010" t="s">
        <v>316</v>
      </c>
      <c r="HG1" s="1011"/>
      <c r="HH1" s="1011"/>
      <c r="HI1" s="1011"/>
      <c r="HJ1" s="1011"/>
      <c r="HK1" s="1011"/>
      <c r="HL1" s="1011"/>
      <c r="HM1" s="998"/>
      <c r="HN1" s="1010" t="s">
        <v>12</v>
      </c>
      <c r="HO1" s="1011"/>
      <c r="HP1" s="1011"/>
      <c r="HQ1" s="1011"/>
      <c r="HR1" s="1011"/>
      <c r="HS1" s="1011"/>
      <c r="HT1" s="1011"/>
      <c r="HU1" s="1011"/>
      <c r="HV1" s="1011"/>
      <c r="HW1" s="1011"/>
      <c r="HX1" s="1011"/>
      <c r="HY1" s="1011"/>
      <c r="HZ1" s="1011"/>
      <c r="IA1" s="1011"/>
      <c r="IB1" s="1011"/>
      <c r="IC1" s="998"/>
      <c r="IL1" s="593"/>
      <c r="IM1" s="593"/>
      <c r="IN1" s="593"/>
      <c r="IO1" s="593"/>
      <c r="IP1" s="593"/>
      <c r="IQ1" s="593"/>
      <c r="IR1" s="593"/>
      <c r="IS1" s="593"/>
      <c r="IT1" s="606"/>
      <c r="IU1" s="606"/>
      <c r="IV1" s="606"/>
      <c r="IW1" s="606"/>
      <c r="IX1" s="606"/>
      <c r="IY1" s="606"/>
      <c r="IZ1" s="606"/>
      <c r="JA1" s="606"/>
      <c r="JB1" s="606"/>
      <c r="JC1" s="606"/>
      <c r="JD1" s="606"/>
      <c r="JE1" s="606"/>
      <c r="JF1" s="606"/>
      <c r="JG1" s="606"/>
      <c r="JH1" s="606"/>
      <c r="JI1" s="606"/>
      <c r="JJ1" s="1010" t="s">
        <v>390</v>
      </c>
      <c r="JK1" s="1011"/>
      <c r="JL1" s="1011"/>
      <c r="JM1" s="1011"/>
      <c r="JN1" s="1011"/>
      <c r="JO1" s="1011"/>
      <c r="JP1" s="1011"/>
      <c r="JQ1" s="998"/>
      <c r="JR1" s="657"/>
      <c r="JS1" s="657"/>
      <c r="JT1" s="657"/>
      <c r="JU1" s="1010" t="s">
        <v>391</v>
      </c>
      <c r="JV1" s="1011"/>
      <c r="JW1" s="1011"/>
      <c r="JX1" s="1011"/>
      <c r="JY1" s="1011"/>
      <c r="JZ1" s="1011"/>
      <c r="KA1" s="1011"/>
      <c r="KB1" s="1011"/>
      <c r="KC1" s="1011"/>
      <c r="KD1" s="1011"/>
      <c r="KE1" s="1011"/>
      <c r="KF1" s="1011"/>
      <c r="KG1" s="1011"/>
      <c r="KH1" s="1011"/>
      <c r="KI1" s="1011"/>
      <c r="KJ1" s="1011"/>
      <c r="KK1" s="1011"/>
      <c r="KL1" s="1011"/>
      <c r="KM1" s="1011"/>
      <c r="KN1" s="1011"/>
      <c r="KO1" s="1011"/>
      <c r="KP1" s="998"/>
      <c r="KQ1" s="1010" t="s">
        <v>393</v>
      </c>
      <c r="KR1" s="1011"/>
      <c r="KS1" s="1011"/>
      <c r="KT1" s="1011"/>
      <c r="KU1" s="1011"/>
      <c r="KV1" s="998"/>
      <c r="KW1" s="1010" t="s">
        <v>394</v>
      </c>
      <c r="KX1" s="1011"/>
      <c r="KY1" s="1011"/>
      <c r="KZ1" s="1011"/>
      <c r="LA1" s="1011"/>
      <c r="LB1" s="1011"/>
      <c r="LC1" s="1011"/>
      <c r="LD1" s="1011"/>
      <c r="LE1" s="998"/>
      <c r="LF1" s="1010" t="s">
        <v>395</v>
      </c>
      <c r="LG1" s="1011"/>
      <c r="LH1" s="1011"/>
      <c r="LI1" s="1011"/>
      <c r="LJ1" s="1011"/>
      <c r="LK1" s="1011"/>
      <c r="LL1" s="1011"/>
      <c r="LM1" s="1011"/>
      <c r="LN1" s="1011"/>
      <c r="LO1" s="1011"/>
      <c r="LP1" s="1011"/>
      <c r="LQ1" s="1011"/>
      <c r="LR1" s="1011"/>
      <c r="LS1" s="1011"/>
      <c r="LT1" s="1011"/>
      <c r="LU1" s="998"/>
    </row>
    <row r="2" spans="1:333" s="354" customFormat="1" ht="26.25" customHeight="1">
      <c r="A2" s="993" t="s">
        <v>24</v>
      </c>
      <c r="B2" s="989" t="s">
        <v>171</v>
      </c>
      <c r="C2" s="1002" t="s">
        <v>172</v>
      </c>
      <c r="D2" s="994" t="s">
        <v>173</v>
      </c>
      <c r="E2" s="1007" t="s">
        <v>37</v>
      </c>
      <c r="F2" s="1008"/>
      <c r="G2" s="1008"/>
      <c r="H2" s="1008"/>
      <c r="I2" s="1008"/>
      <c r="J2" s="1008"/>
      <c r="K2" s="1008"/>
      <c r="L2" s="1008"/>
      <c r="M2" s="1008"/>
      <c r="N2" s="1008"/>
      <c r="O2" s="1009"/>
      <c r="P2" s="988" t="s">
        <v>38</v>
      </c>
      <c r="Q2" s="989"/>
      <c r="R2" s="989"/>
      <c r="S2" s="989"/>
      <c r="T2" s="989"/>
      <c r="U2" s="989"/>
      <c r="V2" s="989"/>
      <c r="W2" s="1000"/>
      <c r="X2" s="993" t="s">
        <v>8</v>
      </c>
      <c r="Y2" s="989"/>
      <c r="Z2" s="1000"/>
      <c r="AA2" s="993" t="s">
        <v>179</v>
      </c>
      <c r="AB2" s="989"/>
      <c r="AC2" s="994"/>
      <c r="AD2" s="988" t="s">
        <v>39</v>
      </c>
      <c r="AE2" s="989"/>
      <c r="AF2" s="989"/>
      <c r="AG2" s="989"/>
      <c r="AH2" s="989"/>
      <c r="AI2" s="989"/>
      <c r="AJ2" s="989"/>
      <c r="AK2" s="1000"/>
      <c r="AL2" s="993" t="s">
        <v>18</v>
      </c>
      <c r="AM2" s="989"/>
      <c r="AN2" s="989"/>
      <c r="AO2" s="989"/>
      <c r="AP2" s="989"/>
      <c r="AQ2" s="989"/>
      <c r="AR2" s="989"/>
      <c r="AS2" s="1000"/>
      <c r="AT2" s="357"/>
      <c r="AV2" s="356"/>
      <c r="AW2" s="989" t="s">
        <v>9</v>
      </c>
      <c r="AX2" s="989"/>
      <c r="AY2" s="994"/>
      <c r="AZ2" s="993" t="s">
        <v>17</v>
      </c>
      <c r="BA2" s="989"/>
      <c r="BB2" s="989"/>
      <c r="BC2" s="989"/>
      <c r="BD2" s="989"/>
      <c r="BE2" s="989"/>
      <c r="BF2" s="989"/>
      <c r="BG2" s="1000"/>
      <c r="BH2" s="993" t="s">
        <v>323</v>
      </c>
      <c r="BI2" s="989"/>
      <c r="BJ2" s="989"/>
      <c r="BK2" s="989"/>
      <c r="BL2" s="989"/>
      <c r="BM2" s="989"/>
      <c r="BN2" s="989"/>
      <c r="BO2" s="994"/>
      <c r="BP2" s="358"/>
      <c r="BR2" s="356"/>
      <c r="BS2" s="989" t="s">
        <v>180</v>
      </c>
      <c r="BT2" s="989"/>
      <c r="BU2" s="994"/>
      <c r="BV2" s="993" t="s">
        <v>17</v>
      </c>
      <c r="BW2" s="989"/>
      <c r="BX2" s="989"/>
      <c r="BY2" s="989"/>
      <c r="BZ2" s="989"/>
      <c r="CA2" s="989"/>
      <c r="CB2" s="989"/>
      <c r="CC2" s="994"/>
      <c r="CD2" s="988" t="s">
        <v>323</v>
      </c>
      <c r="CE2" s="989"/>
      <c r="CF2" s="989"/>
      <c r="CG2" s="989"/>
      <c r="CH2" s="989"/>
      <c r="CI2" s="989"/>
      <c r="CJ2" s="989"/>
      <c r="CK2" s="1000"/>
      <c r="CL2" s="357"/>
      <c r="CN2" s="356"/>
      <c r="CO2" s="993" t="s">
        <v>181</v>
      </c>
      <c r="CP2" s="989"/>
      <c r="CQ2" s="994"/>
      <c r="CR2" s="993" t="s">
        <v>42</v>
      </c>
      <c r="CS2" s="989"/>
      <c r="CT2" s="989"/>
      <c r="CU2" s="989"/>
      <c r="CV2" s="989"/>
      <c r="CW2" s="989"/>
      <c r="CX2" s="989"/>
      <c r="CY2" s="994"/>
      <c r="CZ2" s="358"/>
      <c r="DB2" s="356"/>
      <c r="DC2" s="993" t="s">
        <v>237</v>
      </c>
      <c r="DD2" s="989"/>
      <c r="DE2" s="989"/>
      <c r="DF2" s="989"/>
      <c r="DG2" s="989"/>
      <c r="DH2" s="989"/>
      <c r="DI2" s="989"/>
      <c r="DJ2" s="994"/>
      <c r="DK2" s="993" t="s">
        <v>53</v>
      </c>
      <c r="DL2" s="989"/>
      <c r="DM2" s="989"/>
      <c r="DN2" s="989"/>
      <c r="DO2" s="989"/>
      <c r="DP2" s="989"/>
      <c r="DQ2" s="989"/>
      <c r="DR2" s="994"/>
      <c r="DS2" s="988" t="s">
        <v>54</v>
      </c>
      <c r="DT2" s="989"/>
      <c r="DU2" s="989"/>
      <c r="DV2" s="989"/>
      <c r="DW2" s="989"/>
      <c r="DX2" s="989"/>
      <c r="DY2" s="989"/>
      <c r="EA2" s="989" t="s">
        <v>55</v>
      </c>
      <c r="EB2" s="989"/>
      <c r="EC2" s="989"/>
      <c r="ED2" s="989"/>
      <c r="EE2" s="989"/>
      <c r="EF2" s="989"/>
      <c r="EG2" s="989"/>
      <c r="EI2" s="989" t="s">
        <v>246</v>
      </c>
      <c r="EJ2" s="989"/>
      <c r="EK2" s="989"/>
      <c r="EL2" s="989"/>
      <c r="EM2" s="989"/>
      <c r="EN2" s="989"/>
      <c r="EO2" s="994"/>
      <c r="EP2" s="995" t="s">
        <v>52</v>
      </c>
      <c r="EQ2" s="996"/>
      <c r="ER2" s="996"/>
      <c r="ES2" s="996"/>
      <c r="ET2" s="996"/>
      <c r="EU2" s="996"/>
      <c r="EV2" s="996"/>
      <c r="EW2" s="997"/>
      <c r="EX2" s="993" t="s">
        <v>43</v>
      </c>
      <c r="EY2" s="989"/>
      <c r="EZ2" s="989"/>
      <c r="FA2" s="989"/>
      <c r="FB2" s="989"/>
      <c r="FC2" s="989"/>
      <c r="FD2" s="989"/>
      <c r="FE2" s="994"/>
      <c r="FF2" s="993" t="s">
        <v>44</v>
      </c>
      <c r="FG2" s="989"/>
      <c r="FH2" s="989"/>
      <c r="FI2" s="989"/>
      <c r="FJ2" s="989"/>
      <c r="FK2" s="989"/>
      <c r="FL2" s="989"/>
      <c r="FM2" s="994"/>
      <c r="FN2" s="993" t="s">
        <v>45</v>
      </c>
      <c r="FO2" s="989"/>
      <c r="FP2" s="989"/>
      <c r="FQ2" s="989"/>
      <c r="FR2" s="989"/>
      <c r="FS2" s="989"/>
      <c r="FT2" s="989"/>
      <c r="FU2" s="994"/>
      <c r="FV2" s="993" t="s">
        <v>155</v>
      </c>
      <c r="FW2" s="989"/>
      <c r="FX2" s="989"/>
      <c r="FY2" s="989"/>
      <c r="FZ2" s="989"/>
      <c r="GA2" s="989"/>
      <c r="GB2" s="989"/>
      <c r="GC2" s="989"/>
      <c r="GD2" s="989"/>
      <c r="GE2" s="989"/>
      <c r="GF2" s="994"/>
      <c r="GG2" s="993" t="s">
        <v>49</v>
      </c>
      <c r="GH2" s="989"/>
      <c r="GI2" s="989"/>
      <c r="GJ2" s="989"/>
      <c r="GK2" s="994"/>
      <c r="GL2" s="358"/>
      <c r="GO2" s="356"/>
      <c r="GP2" s="993" t="s">
        <v>47</v>
      </c>
      <c r="GQ2" s="989"/>
      <c r="GR2" s="989"/>
      <c r="GS2" s="989"/>
      <c r="GT2" s="989"/>
      <c r="GU2" s="989"/>
      <c r="GV2" s="989"/>
      <c r="GW2" s="994"/>
      <c r="GX2" s="988" t="s">
        <v>324</v>
      </c>
      <c r="GY2" s="989"/>
      <c r="GZ2" s="989"/>
      <c r="HA2" s="989"/>
      <c r="HB2" s="989"/>
      <c r="HC2" s="989"/>
      <c r="HD2" s="989"/>
      <c r="HE2" s="989"/>
      <c r="HF2" s="988" t="s">
        <v>317</v>
      </c>
      <c r="HG2" s="989"/>
      <c r="HH2" s="989"/>
      <c r="HI2" s="989"/>
      <c r="HJ2" s="989"/>
      <c r="HK2" s="989"/>
      <c r="HL2" s="989"/>
      <c r="HM2" s="989"/>
      <c r="HN2" s="988" t="s">
        <v>319</v>
      </c>
      <c r="HO2" s="989"/>
      <c r="HP2" s="989"/>
      <c r="HQ2" s="989"/>
      <c r="HR2" s="989"/>
      <c r="HS2" s="989"/>
      <c r="HT2" s="989"/>
      <c r="HU2" s="989"/>
      <c r="HV2" s="988" t="s">
        <v>318</v>
      </c>
      <c r="HW2" s="989"/>
      <c r="HX2" s="989"/>
      <c r="HY2" s="989"/>
      <c r="HZ2" s="989"/>
      <c r="IA2" s="989"/>
      <c r="IB2" s="989"/>
      <c r="IC2" s="989"/>
      <c r="ID2" s="988" t="s">
        <v>325</v>
      </c>
      <c r="IE2" s="989"/>
      <c r="IF2" s="989"/>
      <c r="IG2" s="989"/>
      <c r="IH2" s="989"/>
      <c r="II2" s="989"/>
      <c r="IJ2" s="989"/>
      <c r="IK2" s="989"/>
      <c r="IL2" s="988" t="s">
        <v>326</v>
      </c>
      <c r="IM2" s="989"/>
      <c r="IN2" s="989"/>
      <c r="IO2" s="989"/>
      <c r="IP2" s="989"/>
      <c r="IQ2" s="989"/>
      <c r="IR2" s="989"/>
      <c r="IS2" s="989"/>
      <c r="IT2" s="988" t="s">
        <v>330</v>
      </c>
      <c r="IU2" s="989"/>
      <c r="IV2" s="989"/>
      <c r="IW2" s="989"/>
      <c r="IX2" s="989"/>
      <c r="IY2" s="989"/>
      <c r="IZ2" s="989"/>
      <c r="JA2" s="989"/>
      <c r="JB2" s="988" t="s">
        <v>331</v>
      </c>
      <c r="JC2" s="989"/>
      <c r="JD2" s="989"/>
      <c r="JE2" s="989"/>
      <c r="JF2" s="989"/>
      <c r="JG2" s="989"/>
      <c r="JH2" s="989"/>
      <c r="JI2" s="989"/>
      <c r="JJ2" s="993" t="s">
        <v>17</v>
      </c>
      <c r="JK2" s="989"/>
      <c r="JL2" s="989"/>
      <c r="JM2" s="989"/>
      <c r="JN2" s="989"/>
      <c r="JO2" s="989"/>
      <c r="JP2" s="989"/>
      <c r="JQ2" s="994"/>
      <c r="JR2" s="656"/>
      <c r="JS2" s="656"/>
      <c r="JT2" s="656"/>
      <c r="JU2" s="993" t="s">
        <v>343</v>
      </c>
      <c r="JV2" s="989"/>
      <c r="JW2" s="989"/>
      <c r="JX2" s="989"/>
      <c r="JY2" s="989"/>
      <c r="JZ2" s="989"/>
      <c r="KA2" s="989"/>
      <c r="KB2" s="1000"/>
      <c r="KC2" s="1000"/>
      <c r="KD2" s="1000"/>
      <c r="KE2" s="994"/>
      <c r="KF2" s="993" t="s">
        <v>344</v>
      </c>
      <c r="KG2" s="989"/>
      <c r="KH2" s="989"/>
      <c r="KI2" s="989"/>
      <c r="KJ2" s="989"/>
      <c r="KK2" s="989"/>
      <c r="KL2" s="989"/>
      <c r="KM2" s="1000"/>
      <c r="KN2" s="1000"/>
      <c r="KO2" s="1000"/>
      <c r="KP2" s="994"/>
      <c r="KQ2" s="989" t="s">
        <v>9</v>
      </c>
      <c r="KR2" s="989"/>
      <c r="KS2" s="994"/>
      <c r="KT2" s="989" t="s">
        <v>180</v>
      </c>
      <c r="KU2" s="989"/>
      <c r="KV2" s="994"/>
      <c r="KW2" s="993" t="s">
        <v>49</v>
      </c>
      <c r="KX2" s="989"/>
      <c r="KY2" s="989"/>
      <c r="KZ2" s="989"/>
      <c r="LA2" s="994"/>
      <c r="LB2" s="653"/>
      <c r="LC2" s="654"/>
      <c r="LD2" s="654"/>
      <c r="LE2" s="655"/>
      <c r="LF2" s="993" t="s">
        <v>395</v>
      </c>
      <c r="LG2" s="989"/>
      <c r="LH2" s="989"/>
      <c r="LI2" s="989"/>
      <c r="LJ2" s="989"/>
      <c r="LK2" s="989"/>
      <c r="LL2" s="989"/>
      <c r="LM2" s="994"/>
      <c r="LN2" s="993" t="s">
        <v>396</v>
      </c>
      <c r="LO2" s="989"/>
      <c r="LP2" s="989"/>
      <c r="LQ2" s="989"/>
      <c r="LR2" s="989"/>
      <c r="LS2" s="989"/>
      <c r="LT2" s="989"/>
      <c r="LU2" s="994"/>
    </row>
    <row r="3" spans="1:333" s="355" customFormat="1" ht="27" customHeight="1" thickBot="1">
      <c r="A3" s="999"/>
      <c r="B3" s="1001"/>
      <c r="C3" s="1003"/>
      <c r="D3" s="1004"/>
      <c r="E3" s="230" t="s">
        <v>7</v>
      </c>
      <c r="F3" s="213" t="s">
        <v>4</v>
      </c>
      <c r="G3" s="212" t="s">
        <v>0</v>
      </c>
      <c r="H3" s="212" t="s">
        <v>430</v>
      </c>
      <c r="I3" s="212" t="s">
        <v>28</v>
      </c>
      <c r="J3" s="214" t="s">
        <v>29</v>
      </c>
      <c r="K3" s="214" t="s">
        <v>30</v>
      </c>
      <c r="L3" s="269" t="s">
        <v>31</v>
      </c>
      <c r="M3" s="271" t="s">
        <v>248</v>
      </c>
      <c r="N3" s="232" t="s">
        <v>249</v>
      </c>
      <c r="O3" s="251" t="s">
        <v>250</v>
      </c>
      <c r="P3" s="237" t="s">
        <v>7</v>
      </c>
      <c r="Q3" s="216" t="s">
        <v>4</v>
      </c>
      <c r="R3" s="217" t="s">
        <v>0</v>
      </c>
      <c r="S3" s="217" t="s">
        <v>430</v>
      </c>
      <c r="T3" s="218" t="s">
        <v>28</v>
      </c>
      <c r="U3" s="219" t="s">
        <v>29</v>
      </c>
      <c r="V3" s="219" t="s">
        <v>30</v>
      </c>
      <c r="W3" s="256" t="s">
        <v>31</v>
      </c>
      <c r="X3" s="238" t="s">
        <v>5</v>
      </c>
      <c r="Y3" s="220" t="s">
        <v>6</v>
      </c>
      <c r="Z3" s="279" t="s">
        <v>11</v>
      </c>
      <c r="AA3" s="280" t="s">
        <v>5</v>
      </c>
      <c r="AB3" s="220" t="s">
        <v>6</v>
      </c>
      <c r="AC3" s="256" t="s">
        <v>11</v>
      </c>
      <c r="AD3" s="237" t="s">
        <v>7</v>
      </c>
      <c r="AE3" s="216" t="s">
        <v>4</v>
      </c>
      <c r="AF3" s="215" t="s">
        <v>0</v>
      </c>
      <c r="AG3" s="215" t="s">
        <v>430</v>
      </c>
      <c r="AH3" s="215" t="s">
        <v>28</v>
      </c>
      <c r="AI3" s="221" t="s">
        <v>29</v>
      </c>
      <c r="AJ3" s="221" t="s">
        <v>30</v>
      </c>
      <c r="AK3" s="256" t="s">
        <v>31</v>
      </c>
      <c r="AL3" s="237" t="s">
        <v>7</v>
      </c>
      <c r="AM3" s="216" t="s">
        <v>4</v>
      </c>
      <c r="AN3" s="215" t="s">
        <v>0</v>
      </c>
      <c r="AO3" s="215" t="s">
        <v>430</v>
      </c>
      <c r="AP3" s="215" t="s">
        <v>28</v>
      </c>
      <c r="AQ3" s="221" t="s">
        <v>29</v>
      </c>
      <c r="AR3" s="221" t="s">
        <v>30</v>
      </c>
      <c r="AS3" s="279" t="s">
        <v>31</v>
      </c>
      <c r="AT3" s="280" t="s">
        <v>248</v>
      </c>
      <c r="AU3" s="220" t="s">
        <v>249</v>
      </c>
      <c r="AV3" s="256" t="s">
        <v>250</v>
      </c>
      <c r="AW3" s="238" t="s">
        <v>5</v>
      </c>
      <c r="AX3" s="220" t="s">
        <v>6</v>
      </c>
      <c r="AY3" s="256" t="s">
        <v>11</v>
      </c>
      <c r="AZ3" s="282" t="s">
        <v>7</v>
      </c>
      <c r="BA3" s="216" t="s">
        <v>4</v>
      </c>
      <c r="BB3" s="215" t="s">
        <v>0</v>
      </c>
      <c r="BC3" s="215" t="s">
        <v>430</v>
      </c>
      <c r="BD3" s="215" t="s">
        <v>28</v>
      </c>
      <c r="BE3" s="221" t="s">
        <v>29</v>
      </c>
      <c r="BF3" s="221" t="s">
        <v>30</v>
      </c>
      <c r="BG3" s="256" t="s">
        <v>31</v>
      </c>
      <c r="BH3" s="237" t="s">
        <v>7</v>
      </c>
      <c r="BI3" s="216" t="s">
        <v>4</v>
      </c>
      <c r="BJ3" s="215" t="s">
        <v>0</v>
      </c>
      <c r="BK3" s="215" t="s">
        <v>430</v>
      </c>
      <c r="BL3" s="215" t="s">
        <v>28</v>
      </c>
      <c r="BM3" s="221" t="s">
        <v>29</v>
      </c>
      <c r="BN3" s="221" t="s">
        <v>30</v>
      </c>
      <c r="BO3" s="256" t="s">
        <v>31</v>
      </c>
      <c r="BP3" s="238" t="s">
        <v>248</v>
      </c>
      <c r="BQ3" s="220" t="s">
        <v>249</v>
      </c>
      <c r="BR3" s="256" t="s">
        <v>250</v>
      </c>
      <c r="BS3" s="238" t="s">
        <v>5</v>
      </c>
      <c r="BT3" s="220" t="s">
        <v>6</v>
      </c>
      <c r="BU3" s="256" t="s">
        <v>11</v>
      </c>
      <c r="BV3" s="282" t="s">
        <v>7</v>
      </c>
      <c r="BW3" s="216" t="s">
        <v>4</v>
      </c>
      <c r="BX3" s="215" t="s">
        <v>0</v>
      </c>
      <c r="BY3" s="215" t="s">
        <v>430</v>
      </c>
      <c r="BZ3" s="215" t="s">
        <v>28</v>
      </c>
      <c r="CA3" s="221" t="s">
        <v>29</v>
      </c>
      <c r="CB3" s="221" t="s">
        <v>30</v>
      </c>
      <c r="CC3" s="256" t="s">
        <v>31</v>
      </c>
      <c r="CD3" s="237" t="s">
        <v>7</v>
      </c>
      <c r="CE3" s="216" t="s">
        <v>4</v>
      </c>
      <c r="CF3" s="215" t="s">
        <v>0</v>
      </c>
      <c r="CG3" s="215" t="s">
        <v>430</v>
      </c>
      <c r="CH3" s="215" t="s">
        <v>28</v>
      </c>
      <c r="CI3" s="221" t="s">
        <v>29</v>
      </c>
      <c r="CJ3" s="221" t="s">
        <v>30</v>
      </c>
      <c r="CK3" s="279" t="s">
        <v>31</v>
      </c>
      <c r="CL3" s="280" t="s">
        <v>248</v>
      </c>
      <c r="CM3" s="220" t="s">
        <v>249</v>
      </c>
      <c r="CN3" s="256" t="s">
        <v>250</v>
      </c>
      <c r="CO3" s="280" t="s">
        <v>5</v>
      </c>
      <c r="CP3" s="220" t="s">
        <v>6</v>
      </c>
      <c r="CQ3" s="256" t="s">
        <v>11</v>
      </c>
      <c r="CR3" s="282" t="s">
        <v>7</v>
      </c>
      <c r="CS3" s="216" t="s">
        <v>4</v>
      </c>
      <c r="CT3" s="215" t="s">
        <v>0</v>
      </c>
      <c r="CU3" s="215" t="s">
        <v>430</v>
      </c>
      <c r="CV3" s="215" t="s">
        <v>28</v>
      </c>
      <c r="CW3" s="221" t="s">
        <v>29</v>
      </c>
      <c r="CX3" s="221" t="s">
        <v>30</v>
      </c>
      <c r="CY3" s="256" t="s">
        <v>31</v>
      </c>
      <c r="CZ3" s="238" t="s">
        <v>248</v>
      </c>
      <c r="DA3" s="220" t="s">
        <v>249</v>
      </c>
      <c r="DB3" s="256" t="s">
        <v>250</v>
      </c>
      <c r="DC3" s="280" t="s">
        <v>239</v>
      </c>
      <c r="DD3" s="220" t="s">
        <v>240</v>
      </c>
      <c r="DE3" s="220" t="s">
        <v>242</v>
      </c>
      <c r="DF3" s="220" t="s">
        <v>243</v>
      </c>
      <c r="DG3" s="220" t="s">
        <v>244</v>
      </c>
      <c r="DH3" s="220" t="s">
        <v>241</v>
      </c>
      <c r="DI3" s="220" t="s">
        <v>245</v>
      </c>
      <c r="DJ3" s="256" t="s">
        <v>247</v>
      </c>
      <c r="DK3" s="282" t="s">
        <v>7</v>
      </c>
      <c r="DL3" s="216" t="s">
        <v>4</v>
      </c>
      <c r="DM3" s="215" t="s">
        <v>13</v>
      </c>
      <c r="DN3" s="215" t="s">
        <v>14</v>
      </c>
      <c r="DO3" s="215" t="s">
        <v>238</v>
      </c>
      <c r="DP3" s="215" t="s">
        <v>15</v>
      </c>
      <c r="DQ3" s="221" t="s">
        <v>50</v>
      </c>
      <c r="DR3" s="256" t="s">
        <v>11</v>
      </c>
      <c r="DS3" s="237" t="s">
        <v>7</v>
      </c>
      <c r="DT3" s="216" t="s">
        <v>4</v>
      </c>
      <c r="DU3" s="215" t="s">
        <v>13</v>
      </c>
      <c r="DV3" s="215" t="s">
        <v>14</v>
      </c>
      <c r="DW3" s="215" t="s">
        <v>238</v>
      </c>
      <c r="DX3" s="215" t="s">
        <v>15</v>
      </c>
      <c r="DY3" s="221" t="s">
        <v>50</v>
      </c>
      <c r="DZ3" s="220" t="s">
        <v>11</v>
      </c>
      <c r="EA3" s="215" t="s">
        <v>7</v>
      </c>
      <c r="EB3" s="216" t="s">
        <v>4</v>
      </c>
      <c r="EC3" s="215" t="s">
        <v>13</v>
      </c>
      <c r="ED3" s="215" t="s">
        <v>14</v>
      </c>
      <c r="EE3" s="215" t="s">
        <v>238</v>
      </c>
      <c r="EF3" s="215" t="s">
        <v>15</v>
      </c>
      <c r="EG3" s="221" t="s">
        <v>50</v>
      </c>
      <c r="EH3" s="220" t="s">
        <v>11</v>
      </c>
      <c r="EI3" s="220" t="s">
        <v>239</v>
      </c>
      <c r="EJ3" s="220" t="s">
        <v>240</v>
      </c>
      <c r="EK3" s="220" t="s">
        <v>242</v>
      </c>
      <c r="EL3" s="220" t="s">
        <v>243</v>
      </c>
      <c r="EM3" s="220" t="s">
        <v>244</v>
      </c>
      <c r="EN3" s="220" t="s">
        <v>241</v>
      </c>
      <c r="EO3" s="256" t="s">
        <v>247</v>
      </c>
      <c r="EP3" s="237" t="s">
        <v>7</v>
      </c>
      <c r="EQ3" s="216" t="s">
        <v>4</v>
      </c>
      <c r="ER3" s="215" t="s">
        <v>13</v>
      </c>
      <c r="ES3" s="215" t="s">
        <v>14</v>
      </c>
      <c r="ET3" s="215" t="s">
        <v>238</v>
      </c>
      <c r="EU3" s="215" t="s">
        <v>15</v>
      </c>
      <c r="EV3" s="221" t="s">
        <v>50</v>
      </c>
      <c r="EW3" s="256" t="s">
        <v>11</v>
      </c>
      <c r="EX3" s="282" t="s">
        <v>7</v>
      </c>
      <c r="EY3" s="216" t="s">
        <v>4</v>
      </c>
      <c r="EZ3" s="215" t="s">
        <v>0</v>
      </c>
      <c r="FA3" s="215" t="s">
        <v>430</v>
      </c>
      <c r="FB3" s="215" t="s">
        <v>28</v>
      </c>
      <c r="FC3" s="221" t="s">
        <v>29</v>
      </c>
      <c r="FD3" s="221" t="s">
        <v>30</v>
      </c>
      <c r="FE3" s="256" t="s">
        <v>31</v>
      </c>
      <c r="FF3" s="282" t="s">
        <v>7</v>
      </c>
      <c r="FG3" s="216" t="s">
        <v>4</v>
      </c>
      <c r="FH3" s="215" t="s">
        <v>0</v>
      </c>
      <c r="FI3" s="215" t="s">
        <v>430</v>
      </c>
      <c r="FJ3" s="215" t="s">
        <v>28</v>
      </c>
      <c r="FK3" s="221" t="s">
        <v>29</v>
      </c>
      <c r="FL3" s="221" t="s">
        <v>30</v>
      </c>
      <c r="FM3" s="256" t="s">
        <v>31</v>
      </c>
      <c r="FN3" s="282" t="s">
        <v>7</v>
      </c>
      <c r="FO3" s="216" t="s">
        <v>4</v>
      </c>
      <c r="FP3" s="215" t="s">
        <v>0</v>
      </c>
      <c r="FQ3" s="215" t="s">
        <v>430</v>
      </c>
      <c r="FR3" s="215" t="s">
        <v>28</v>
      </c>
      <c r="FS3" s="221" t="s">
        <v>29</v>
      </c>
      <c r="FT3" s="221" t="s">
        <v>30</v>
      </c>
      <c r="FU3" s="256" t="s">
        <v>31</v>
      </c>
      <c r="FV3" s="237" t="s">
        <v>0</v>
      </c>
      <c r="FW3" s="215" t="s">
        <v>430</v>
      </c>
      <c r="FX3" s="215" t="s">
        <v>28</v>
      </c>
      <c r="FY3" s="221" t="s">
        <v>29</v>
      </c>
      <c r="FZ3" s="286" t="s">
        <v>30</v>
      </c>
      <c r="GA3" s="280" t="s">
        <v>174</v>
      </c>
      <c r="GB3" s="238" t="s">
        <v>175</v>
      </c>
      <c r="GC3" s="220" t="s">
        <v>11</v>
      </c>
      <c r="GD3" s="220" t="s">
        <v>176</v>
      </c>
      <c r="GE3" s="220" t="s">
        <v>177</v>
      </c>
      <c r="GF3" s="256" t="s">
        <v>11</v>
      </c>
      <c r="GG3" s="237" t="s">
        <v>0</v>
      </c>
      <c r="GH3" s="215" t="s">
        <v>430</v>
      </c>
      <c r="GI3" s="215" t="s">
        <v>28</v>
      </c>
      <c r="GJ3" s="221" t="s">
        <v>29</v>
      </c>
      <c r="GK3" s="262" t="s">
        <v>30</v>
      </c>
      <c r="GL3" s="238" t="s">
        <v>174</v>
      </c>
      <c r="GM3" s="220" t="s">
        <v>175</v>
      </c>
      <c r="GN3" s="220" t="s">
        <v>11</v>
      </c>
      <c r="GO3" s="256" t="s">
        <v>178</v>
      </c>
      <c r="GP3" s="237" t="s">
        <v>7</v>
      </c>
      <c r="GQ3" s="216" t="s">
        <v>4</v>
      </c>
      <c r="GR3" s="215" t="s">
        <v>0</v>
      </c>
      <c r="GS3" s="215" t="s">
        <v>430</v>
      </c>
      <c r="GT3" s="215" t="s">
        <v>28</v>
      </c>
      <c r="GU3" s="221" t="s">
        <v>29</v>
      </c>
      <c r="GV3" s="221" t="s">
        <v>30</v>
      </c>
      <c r="GW3" s="256" t="s">
        <v>31</v>
      </c>
      <c r="GX3" s="237" t="s">
        <v>7</v>
      </c>
      <c r="GY3" s="216" t="s">
        <v>4</v>
      </c>
      <c r="GZ3" s="215" t="s">
        <v>0</v>
      </c>
      <c r="HA3" s="215" t="s">
        <v>430</v>
      </c>
      <c r="HB3" s="215" t="s">
        <v>28</v>
      </c>
      <c r="HC3" s="221" t="s">
        <v>29</v>
      </c>
      <c r="HD3" s="221" t="s">
        <v>30</v>
      </c>
      <c r="HE3" s="256" t="s">
        <v>31</v>
      </c>
      <c r="HF3" s="237" t="s">
        <v>7</v>
      </c>
      <c r="HG3" s="216" t="s">
        <v>4</v>
      </c>
      <c r="HH3" s="215" t="s">
        <v>0</v>
      </c>
      <c r="HI3" s="215" t="s">
        <v>430</v>
      </c>
      <c r="HJ3" s="215" t="s">
        <v>28</v>
      </c>
      <c r="HK3" s="221" t="s">
        <v>29</v>
      </c>
      <c r="HL3" s="221" t="s">
        <v>30</v>
      </c>
      <c r="HM3" s="256" t="s">
        <v>31</v>
      </c>
      <c r="HN3" s="237" t="s">
        <v>7</v>
      </c>
      <c r="HO3" s="216" t="s">
        <v>4</v>
      </c>
      <c r="HP3" s="215" t="s">
        <v>0</v>
      </c>
      <c r="HQ3" s="215" t="s">
        <v>430</v>
      </c>
      <c r="HR3" s="215" t="s">
        <v>28</v>
      </c>
      <c r="HS3" s="221" t="s">
        <v>29</v>
      </c>
      <c r="HT3" s="221" t="s">
        <v>30</v>
      </c>
      <c r="HU3" s="256" t="s">
        <v>31</v>
      </c>
      <c r="HV3" s="237" t="s">
        <v>7</v>
      </c>
      <c r="HW3" s="216" t="s">
        <v>4</v>
      </c>
      <c r="HX3" s="215" t="s">
        <v>0</v>
      </c>
      <c r="HY3" s="215" t="s">
        <v>430</v>
      </c>
      <c r="HZ3" s="215" t="s">
        <v>28</v>
      </c>
      <c r="IA3" s="221" t="s">
        <v>29</v>
      </c>
      <c r="IB3" s="221" t="s">
        <v>30</v>
      </c>
      <c r="IC3" s="256" t="s">
        <v>31</v>
      </c>
      <c r="ID3" s="237" t="s">
        <v>7</v>
      </c>
      <c r="IE3" s="216" t="s">
        <v>4</v>
      </c>
      <c r="IF3" s="215" t="s">
        <v>0</v>
      </c>
      <c r="IG3" s="215" t="s">
        <v>430</v>
      </c>
      <c r="IH3" s="215" t="s">
        <v>28</v>
      </c>
      <c r="II3" s="221" t="s">
        <v>29</v>
      </c>
      <c r="IJ3" s="221" t="s">
        <v>30</v>
      </c>
      <c r="IK3" s="256" t="s">
        <v>31</v>
      </c>
      <c r="IL3" s="237" t="s">
        <v>7</v>
      </c>
      <c r="IM3" s="216" t="s">
        <v>4</v>
      </c>
      <c r="IN3" s="215" t="s">
        <v>0</v>
      </c>
      <c r="IO3" s="215" t="s">
        <v>430</v>
      </c>
      <c r="IP3" s="215" t="s">
        <v>28</v>
      </c>
      <c r="IQ3" s="221" t="s">
        <v>29</v>
      </c>
      <c r="IR3" s="221" t="s">
        <v>30</v>
      </c>
      <c r="IS3" s="256" t="s">
        <v>31</v>
      </c>
      <c r="IT3" s="237" t="s">
        <v>7</v>
      </c>
      <c r="IU3" s="216" t="s">
        <v>4</v>
      </c>
      <c r="IV3" s="215" t="s">
        <v>0</v>
      </c>
      <c r="IW3" s="215" t="s">
        <v>430</v>
      </c>
      <c r="IX3" s="215" t="s">
        <v>28</v>
      </c>
      <c r="IY3" s="221" t="s">
        <v>29</v>
      </c>
      <c r="IZ3" s="221" t="s">
        <v>30</v>
      </c>
      <c r="JA3" s="256" t="s">
        <v>31</v>
      </c>
      <c r="JB3" s="237" t="s">
        <v>7</v>
      </c>
      <c r="JC3" s="216" t="s">
        <v>4</v>
      </c>
      <c r="JD3" s="215" t="s">
        <v>0</v>
      </c>
      <c r="JE3" s="215" t="s">
        <v>430</v>
      </c>
      <c r="JF3" s="215" t="s">
        <v>28</v>
      </c>
      <c r="JG3" s="221" t="s">
        <v>29</v>
      </c>
      <c r="JH3" s="221" t="s">
        <v>30</v>
      </c>
      <c r="JI3" s="256" t="s">
        <v>31</v>
      </c>
      <c r="JJ3" s="282" t="s">
        <v>7</v>
      </c>
      <c r="JK3" s="216" t="s">
        <v>4</v>
      </c>
      <c r="JL3" s="215" t="s">
        <v>0</v>
      </c>
      <c r="JM3" s="215" t="s">
        <v>430</v>
      </c>
      <c r="JN3" s="215" t="s">
        <v>28</v>
      </c>
      <c r="JO3" s="221" t="s">
        <v>29</v>
      </c>
      <c r="JP3" s="221" t="s">
        <v>30</v>
      </c>
      <c r="JQ3" s="256" t="s">
        <v>31</v>
      </c>
      <c r="JR3" s="643" t="s">
        <v>248</v>
      </c>
      <c r="JS3" s="643" t="s">
        <v>329</v>
      </c>
      <c r="JT3" s="643" t="s">
        <v>402</v>
      </c>
      <c r="JU3" s="282" t="s">
        <v>7</v>
      </c>
      <c r="JV3" s="216" t="s">
        <v>4</v>
      </c>
      <c r="JW3" s="215" t="s">
        <v>0</v>
      </c>
      <c r="JX3" s="215" t="s">
        <v>430</v>
      </c>
      <c r="JY3" s="215" t="s">
        <v>28</v>
      </c>
      <c r="JZ3" s="221" t="s">
        <v>29</v>
      </c>
      <c r="KA3" s="221" t="s">
        <v>30</v>
      </c>
      <c r="KB3" s="256" t="s">
        <v>31</v>
      </c>
      <c r="KC3" s="286" t="s">
        <v>397</v>
      </c>
      <c r="KD3" s="286" t="s">
        <v>399</v>
      </c>
      <c r="KE3" s="256" t="s">
        <v>401</v>
      </c>
      <c r="KF3" s="282" t="s">
        <v>7</v>
      </c>
      <c r="KG3" s="216" t="s">
        <v>4</v>
      </c>
      <c r="KH3" s="215" t="s">
        <v>0</v>
      </c>
      <c r="KI3" s="215" t="s">
        <v>430</v>
      </c>
      <c r="KJ3" s="215" t="s">
        <v>28</v>
      </c>
      <c r="KK3" s="221" t="s">
        <v>29</v>
      </c>
      <c r="KL3" s="221" t="s">
        <v>30</v>
      </c>
      <c r="KM3" s="256" t="s">
        <v>31</v>
      </c>
      <c r="KN3" s="286" t="s">
        <v>397</v>
      </c>
      <c r="KO3" s="286" t="s">
        <v>399</v>
      </c>
      <c r="KP3" s="256" t="s">
        <v>401</v>
      </c>
      <c r="KQ3" s="238" t="s">
        <v>5</v>
      </c>
      <c r="KR3" s="220" t="s">
        <v>6</v>
      </c>
      <c r="KS3" s="256" t="s">
        <v>11</v>
      </c>
      <c r="KT3" s="238" t="s">
        <v>5</v>
      </c>
      <c r="KU3" s="220" t="s">
        <v>6</v>
      </c>
      <c r="KV3" s="256" t="s">
        <v>11</v>
      </c>
      <c r="KW3" s="237" t="s">
        <v>0</v>
      </c>
      <c r="KX3" s="215" t="s">
        <v>430</v>
      </c>
      <c r="KY3" s="215" t="s">
        <v>28</v>
      </c>
      <c r="KZ3" s="221" t="s">
        <v>29</v>
      </c>
      <c r="LA3" s="262" t="s">
        <v>30</v>
      </c>
      <c r="LB3" s="238" t="s">
        <v>174</v>
      </c>
      <c r="LC3" s="220" t="s">
        <v>175</v>
      </c>
      <c r="LD3" s="220" t="s">
        <v>11</v>
      </c>
      <c r="LE3" s="256" t="s">
        <v>178</v>
      </c>
      <c r="LF3" s="282" t="s">
        <v>7</v>
      </c>
      <c r="LG3" s="216" t="s">
        <v>4</v>
      </c>
      <c r="LH3" s="215" t="s">
        <v>13</v>
      </c>
      <c r="LI3" s="215" t="s">
        <v>14</v>
      </c>
      <c r="LJ3" s="215" t="s">
        <v>238</v>
      </c>
      <c r="LK3" s="215" t="s">
        <v>15</v>
      </c>
      <c r="LL3" s="221" t="s">
        <v>50</v>
      </c>
      <c r="LM3" s="256" t="s">
        <v>11</v>
      </c>
      <c r="LN3" s="280" t="s">
        <v>239</v>
      </c>
      <c r="LO3" s="220" t="s">
        <v>240</v>
      </c>
      <c r="LP3" s="220" t="s">
        <v>242</v>
      </c>
      <c r="LQ3" s="220" t="s">
        <v>243</v>
      </c>
      <c r="LR3" s="220" t="s">
        <v>244</v>
      </c>
      <c r="LS3" s="220" t="s">
        <v>241</v>
      </c>
      <c r="LT3" s="220" t="s">
        <v>245</v>
      </c>
      <c r="LU3" s="256" t="s">
        <v>247</v>
      </c>
    </row>
    <row r="4" spans="1:333" s="131" customFormat="1" ht="18" customHeight="1" thickTop="1">
      <c r="A4" s="200">
        <f>수질관리!A4</f>
        <v>44197</v>
      </c>
      <c r="B4" s="201" t="str">
        <f>수질관리!B4</f>
        <v>맑음</v>
      </c>
      <c r="C4" s="202">
        <f>수질관리!D4</f>
        <v>-0.9</v>
      </c>
      <c r="D4" s="245">
        <f>수질관리!E4</f>
        <v>0</v>
      </c>
      <c r="E4" s="231">
        <f>수질관리!F4</f>
        <v>10.9</v>
      </c>
      <c r="F4" s="204">
        <f>수질관리!G4</f>
        <v>7.56</v>
      </c>
      <c r="G4" s="203">
        <f ca="1">IF(ISERROR(INDIRECT("G49"))=FALSE,INDIRECT("G49"), "-")</f>
        <v>240.75</v>
      </c>
      <c r="H4" s="203">
        <f>수질관리!I4</f>
        <v>163.560183410528</v>
      </c>
      <c r="I4" s="203">
        <f>수질관리!J4</f>
        <v>233.33333333333334</v>
      </c>
      <c r="J4" s="205">
        <f>수질관리!K4</f>
        <v>51.2376</v>
      </c>
      <c r="K4" s="205">
        <f>수질관리!L4</f>
        <v>5.0411999999999999</v>
      </c>
      <c r="L4" s="270">
        <f>수질관리!M4</f>
        <v>190000</v>
      </c>
      <c r="M4" s="272">
        <f>수질관리!N4</f>
        <v>35.866319999999995</v>
      </c>
      <c r="N4" s="233">
        <f>수질관리!O4</f>
        <v>2.5618800000000004</v>
      </c>
      <c r="O4" s="252">
        <f>수질관리!P4</f>
        <v>4.5411999999999999</v>
      </c>
      <c r="P4" s="231">
        <f>수질관리!Q4</f>
        <v>10.8</v>
      </c>
      <c r="Q4" s="204">
        <f>수질관리!R4</f>
        <v>7.44</v>
      </c>
      <c r="R4" s="203">
        <f ca="1">IF(ISERROR(INDIRECT("R49"))=FALSE,INDIRECT("R49"), "-")</f>
        <v>233.25000000000003</v>
      </c>
      <c r="S4" s="203">
        <f>수질관리!T4</f>
        <v>113.85560268320801</v>
      </c>
      <c r="T4" s="203">
        <f>수질관리!U4</f>
        <v>186.66666666666649</v>
      </c>
      <c r="U4" s="205">
        <f>수질관리!V4</f>
        <v>38.5488</v>
      </c>
      <c r="V4" s="205">
        <f>수질관리!W4</f>
        <v>3.7787999999999995</v>
      </c>
      <c r="W4" s="257">
        <f>수질관리!X4</f>
        <v>150000</v>
      </c>
      <c r="X4" s="239">
        <f>수질관리!Y4</f>
        <v>0</v>
      </c>
      <c r="Y4" s="206">
        <f>수질관리!Z4</f>
        <v>0</v>
      </c>
      <c r="Z4" s="257">
        <f>수질관리!AA4</f>
        <v>0</v>
      </c>
      <c r="AA4" s="239">
        <f>수질관리!AB4</f>
        <v>0</v>
      </c>
      <c r="AB4" s="206">
        <f>수질관리!AC4</f>
        <v>0</v>
      </c>
      <c r="AC4" s="257">
        <f>수질관리!AD4</f>
        <v>0</v>
      </c>
      <c r="AD4" s="231">
        <f>수질관리!AE4</f>
        <v>0</v>
      </c>
      <c r="AE4" s="204">
        <f>수질관리!AF4</f>
        <v>0</v>
      </c>
      <c r="AF4" s="203">
        <f ca="1">IF(ISERROR(INDIRECT("AF49"))=FALSE,INDIRECT("AF49"), "-")</f>
        <v>0</v>
      </c>
      <c r="AG4" s="203">
        <f>수질관리!AH4</f>
        <v>0</v>
      </c>
      <c r="AH4" s="203">
        <f>수질관리!AI4</f>
        <v>0</v>
      </c>
      <c r="AI4" s="205">
        <f>수질관리!AJ4</f>
        <v>0</v>
      </c>
      <c r="AJ4" s="205">
        <f>수질관리!AK4</f>
        <v>0</v>
      </c>
      <c r="AK4" s="257">
        <f>수질관리!AL4</f>
        <v>0</v>
      </c>
      <c r="AL4" s="231">
        <f>수질관리!AM4</f>
        <v>0</v>
      </c>
      <c r="AM4" s="204">
        <f>수질관리!AN4</f>
        <v>0</v>
      </c>
      <c r="AN4" s="203">
        <f ca="1">IF(ISERROR(INDIRECT("AN49"))=FALSE,INDIRECT("AN49"), "-")</f>
        <v>0</v>
      </c>
      <c r="AO4" s="203">
        <f>수질관리!AP4</f>
        <v>0</v>
      </c>
      <c r="AP4" s="203">
        <f>수질관리!AQ4</f>
        <v>0</v>
      </c>
      <c r="AQ4" s="205">
        <f>수질관리!AR4</f>
        <v>0</v>
      </c>
      <c r="AR4" s="205">
        <f>수질관리!AS4</f>
        <v>0</v>
      </c>
      <c r="AS4" s="257">
        <f>수질관리!AT4</f>
        <v>0</v>
      </c>
      <c r="AT4" s="233">
        <f>수질관리!AU4</f>
        <v>0</v>
      </c>
      <c r="AU4" s="207">
        <f>수질관리!AV4</f>
        <v>0</v>
      </c>
      <c r="AV4" s="260">
        <f>수질관리!AW4</f>
        <v>-0.03</v>
      </c>
      <c r="AW4" s="239">
        <f>수질관리!AX4</f>
        <v>0</v>
      </c>
      <c r="AX4" s="206">
        <f>수질관리!AY4</f>
        <v>0</v>
      </c>
      <c r="AY4" s="257">
        <f>수질관리!AZ4</f>
        <v>0</v>
      </c>
      <c r="AZ4" s="231">
        <f>수질관리!BA4</f>
        <v>0</v>
      </c>
      <c r="BA4" s="204">
        <f>수질관리!BB4</f>
        <v>0</v>
      </c>
      <c r="BB4" s="203">
        <f ca="1">IF(ISERROR(INDIRECT("BB49"))=FALSE,INDIRECT("BB49"), "-")</f>
        <v>0</v>
      </c>
      <c r="BC4" s="203">
        <f>수질관리!BD4</f>
        <v>0</v>
      </c>
      <c r="BD4" s="203">
        <f>수질관리!BE4</f>
        <v>0</v>
      </c>
      <c r="BE4" s="205">
        <f>수질관리!BF4</f>
        <v>0</v>
      </c>
      <c r="BF4" s="205">
        <f>수질관리!BG4</f>
        <v>0</v>
      </c>
      <c r="BG4" s="257">
        <f>수질관리!BH4</f>
        <v>0</v>
      </c>
      <c r="BH4" s="231">
        <f>수질관리!BI4</f>
        <v>0</v>
      </c>
      <c r="BI4" s="204">
        <f>수질관리!BJ4</f>
        <v>0</v>
      </c>
      <c r="BJ4" s="203">
        <f ca="1">IF(ISERROR(INDIRECT("BJ49"))=FALSE,INDIRECT("BJ49"), "-")</f>
        <v>0</v>
      </c>
      <c r="BK4" s="203">
        <f>수질관리!BL4</f>
        <v>0</v>
      </c>
      <c r="BL4" s="203">
        <f>수질관리!BM4</f>
        <v>0</v>
      </c>
      <c r="BM4" s="205">
        <f>수질관리!BN4</f>
        <v>0</v>
      </c>
      <c r="BN4" s="205">
        <f>수질관리!BO4</f>
        <v>0</v>
      </c>
      <c r="BO4" s="257">
        <f>수질관리!BP4</f>
        <v>0</v>
      </c>
      <c r="BP4" s="233">
        <f>수질관리!BQ4</f>
        <v>0</v>
      </c>
      <c r="BQ4" s="207">
        <f>수질관리!BR4</f>
        <v>0</v>
      </c>
      <c r="BR4" s="260">
        <f>수질관리!BS4</f>
        <v>-7.0000000000000007E-2</v>
      </c>
      <c r="BS4" s="239">
        <f>수질관리!BT4</f>
        <v>0</v>
      </c>
      <c r="BT4" s="206">
        <f>수질관리!BU4</f>
        <v>0</v>
      </c>
      <c r="BU4" s="257">
        <f>수질관리!BV4</f>
        <v>0</v>
      </c>
      <c r="BV4" s="231">
        <f>수질관리!BW4</f>
        <v>0</v>
      </c>
      <c r="BW4" s="204">
        <f>수질관리!BX4</f>
        <v>0</v>
      </c>
      <c r="BX4" s="203">
        <f ca="1">IF(ISERROR(INDIRECT("BX49"))=FALSE,INDIRECT("BX49"), "-")</f>
        <v>0</v>
      </c>
      <c r="BY4" s="203">
        <f>수질관리!BZ4</f>
        <v>0</v>
      </c>
      <c r="BZ4" s="203">
        <f>수질관리!CA4</f>
        <v>0</v>
      </c>
      <c r="CA4" s="205">
        <f>수질관리!CB4</f>
        <v>0</v>
      </c>
      <c r="CB4" s="205">
        <f>수질관리!CC4</f>
        <v>0</v>
      </c>
      <c r="CC4" s="257">
        <f>수질관리!CD4</f>
        <v>0</v>
      </c>
      <c r="CD4" s="231">
        <f>수질관리!CE4</f>
        <v>0</v>
      </c>
      <c r="CE4" s="204">
        <f>수질관리!CF4</f>
        <v>0</v>
      </c>
      <c r="CF4" s="203">
        <f ca="1">IF(ISERROR(INDIRECT("CF49"))=FALSE,INDIRECT("CF49"), "-")</f>
        <v>0</v>
      </c>
      <c r="CG4" s="203">
        <f>수질관리!CH4</f>
        <v>0</v>
      </c>
      <c r="CH4" s="203">
        <f>수질관리!CI4</f>
        <v>0</v>
      </c>
      <c r="CI4" s="205">
        <f>수질관리!CJ4</f>
        <v>0</v>
      </c>
      <c r="CJ4" s="205">
        <f>수질관리!CK4</f>
        <v>0</v>
      </c>
      <c r="CK4" s="257">
        <f>수질관리!CL4</f>
        <v>0</v>
      </c>
      <c r="CL4" s="233">
        <f>수질관리!CM4</f>
        <v>0</v>
      </c>
      <c r="CM4" s="207">
        <f>수질관리!CN4</f>
        <v>0</v>
      </c>
      <c r="CN4" s="260">
        <f>수질관리!CO4</f>
        <v>-0.01</v>
      </c>
      <c r="CO4" s="239">
        <f>수질관리!CP4</f>
        <v>0</v>
      </c>
      <c r="CP4" s="206">
        <f>수질관리!CQ4</f>
        <v>0</v>
      </c>
      <c r="CQ4" s="257">
        <f>수질관리!CR4</f>
        <v>0</v>
      </c>
      <c r="CR4" s="231">
        <f>수질관리!CS4</f>
        <v>11</v>
      </c>
      <c r="CS4" s="204">
        <f>수질관리!CT4</f>
        <v>6.9</v>
      </c>
      <c r="CT4" s="203">
        <f ca="1">IF(ISERROR(INDIRECT("CT49"))=FALSE,INDIRECT("CT49"), "-")</f>
        <v>0.90000000000000036</v>
      </c>
      <c r="CU4" s="203">
        <f>수질관리!CV4</f>
        <v>8.0527865290059992</v>
      </c>
      <c r="CV4" s="203">
        <f>수질관리!CW4</f>
        <v>2.9</v>
      </c>
      <c r="CW4" s="205">
        <f>수질관리!CX4</f>
        <v>8.4789999999999992</v>
      </c>
      <c r="CX4" s="205">
        <f>수질관리!CY4</f>
        <v>8.6999999999999994E-2</v>
      </c>
      <c r="CY4" s="257">
        <f>수질관리!CZ4</f>
        <v>3.5</v>
      </c>
      <c r="CZ4" s="233">
        <f>수질관리!DA4</f>
        <v>1.6958</v>
      </c>
      <c r="DA4" s="207">
        <f>수질관리!DB4</f>
        <v>6.7831999999999999</v>
      </c>
      <c r="DB4" s="260">
        <f>수질관리!DC4</f>
        <v>7.6999999999999999E-2</v>
      </c>
      <c r="DC4" s="242">
        <f ca="1">IF(ISERROR((AF4*('수질 DATA관리'!L4-'수질 DATA관리'!J4))/3120/1000)=FALSE, (AF4*('수질 DATA관리'!L4-'수질 DATA관리'!J4))/3120/1000, "-")</f>
        <v>0</v>
      </c>
      <c r="DD4" s="209" t="str">
        <f ca="1">IF(ISERROR((AF4*('수질 DATA관리'!L4-'수질 DATA관리'!J4))/DP4/3120)=FALSE, (AF4*('수질 DATA관리'!L4-'수질 DATA관리'!J4))/DP4/3120, "-")</f>
        <v>-</v>
      </c>
      <c r="DE4" s="208" t="str">
        <f t="shared" ref="DE4:DE33" ca="1" si="0">IF(ISERROR(AF4/AI4)=FALSE, AF4/AI4, "-")</f>
        <v>-</v>
      </c>
      <c r="DF4" s="207" t="str">
        <f t="shared" ref="DF4:DF33" ca="1" si="1">IF(ISERROR(AF4/AJ4)=FALSE, AF4/AJ4, "-")</f>
        <v>-</v>
      </c>
      <c r="DG4" s="207">
        <f>(3120/('수질 DATA관리'!L4-'수질 DATA관리'!J4))*24</f>
        <v>16.925476368074861</v>
      </c>
      <c r="DH4" s="207">
        <f>(3120*DP4)/('수질 DATA관리'!Q4*'수질 DATA관리'!S4)/10000</f>
        <v>0</v>
      </c>
      <c r="DI4" s="207">
        <f>('수질 DATA관리'!R4/('수질 DATA관리'!L4-'수질 DATA관리'!J4))*100</f>
        <v>88.770597409642633</v>
      </c>
      <c r="DJ4" s="261" t="str">
        <f>수질관리!DK4</f>
        <v>Acineta외 다수</v>
      </c>
      <c r="DK4" s="243">
        <f>수질관리!DL4</f>
        <v>0</v>
      </c>
      <c r="DL4" s="210">
        <f>수질관리!DM4</f>
        <v>0</v>
      </c>
      <c r="DM4" s="210">
        <f>수질관리!DN4</f>
        <v>0</v>
      </c>
      <c r="DN4" s="210">
        <f>수질관리!DO4</f>
        <v>0</v>
      </c>
      <c r="DO4" s="210" t="str">
        <f>IF(ISERROR(수질관리!DP4)=FALSE, 수질관리!DP4, "-")</f>
        <v>-</v>
      </c>
      <c r="DP4" s="206">
        <f>수질관리!DQ4</f>
        <v>0</v>
      </c>
      <c r="DQ4" s="206">
        <f>수질관리!DR4</f>
        <v>0</v>
      </c>
      <c r="DR4" s="257">
        <f>수질관리!DS4</f>
        <v>0</v>
      </c>
      <c r="DS4" s="243">
        <f>수질관리!DT4</f>
        <v>0</v>
      </c>
      <c r="DT4" s="211">
        <f>수질관리!DU4</f>
        <v>0</v>
      </c>
      <c r="DU4" s="210">
        <f>수질관리!DV4</f>
        <v>0</v>
      </c>
      <c r="DV4" s="210">
        <f>수질관리!DW4</f>
        <v>0</v>
      </c>
      <c r="DW4" s="210" t="str">
        <f>IF(ISERROR(수질관리!DX4)=FALSE, 수질관리!DX4, "-")</f>
        <v>-</v>
      </c>
      <c r="DX4" s="206">
        <f>수질관리!DY4</f>
        <v>0</v>
      </c>
      <c r="DY4" s="206">
        <f>수질관리!DZ4</f>
        <v>0</v>
      </c>
      <c r="DZ4" s="206">
        <f>수질관리!EA4</f>
        <v>0</v>
      </c>
      <c r="EA4" s="210">
        <f>수질관리!EB4</f>
        <v>0</v>
      </c>
      <c r="EB4" s="211">
        <f>수질관리!EC4</f>
        <v>0</v>
      </c>
      <c r="EC4" s="210">
        <f>수질관리!ED4</f>
        <v>0</v>
      </c>
      <c r="ED4" s="210">
        <f>수질관리!EE4</f>
        <v>0</v>
      </c>
      <c r="EE4" s="210" t="str">
        <f>IF(ISERROR(수질관리!EF4)=FALSE, 수질관리!EF4, "-")</f>
        <v>-</v>
      </c>
      <c r="EF4" s="206">
        <f>수질관리!EG4</f>
        <v>0</v>
      </c>
      <c r="EG4" s="206">
        <f>수질관리!EH4</f>
        <v>0</v>
      </c>
      <c r="EH4" s="206">
        <f>수질관리!EI4</f>
        <v>0</v>
      </c>
      <c r="EI4" s="208">
        <f ca="1">IF(ISERROR((BB4*'수질 DATA관리'!J4)/1980/1000)=FALSE, (BB4*'수질 DATA관리'!J4)/1980/1000, "-")</f>
        <v>0</v>
      </c>
      <c r="EJ4" s="209" t="str">
        <f ca="1">IF(ISERROR((BB4*'수질 DATA관리'!J4)/1980/EU4)=FALSE, (BB4*'수질 DATA관리'!J4)/1980/EU4, "-")</f>
        <v>-</v>
      </c>
      <c r="EK4" s="208" t="str">
        <f t="shared" ref="EK4:EK33" ca="1" si="2">IF(ISERROR(BB4/BE4)=FALSE, BB4/BE4, "-")</f>
        <v>-</v>
      </c>
      <c r="EL4" s="207" t="str">
        <f t="shared" ref="EL4:EL33" ca="1" si="3">IF(ISERROR(BB4/BF4)=FALSE, BB4/BF4, "-")</f>
        <v>-</v>
      </c>
      <c r="EM4" s="207">
        <f>(1980/'수질 DATA관리'!J4*24)</f>
        <v>33.44359208952072</v>
      </c>
      <c r="EN4" s="207">
        <f>(1980*EU4)/('수질 DATA관리'!Y4*'수질 DATA관리'!AA4)/10000</f>
        <v>0</v>
      </c>
      <c r="EO4" s="261" t="str">
        <f>수질관리!EP4</f>
        <v>Vorticella외 다수</v>
      </c>
      <c r="EP4" s="243">
        <f>수질관리!EQ4</f>
        <v>0</v>
      </c>
      <c r="EQ4" s="211">
        <f>수질관리!ER4</f>
        <v>0</v>
      </c>
      <c r="ER4" s="210">
        <f>수질관리!ES4</f>
        <v>0</v>
      </c>
      <c r="ES4" s="210">
        <f>수질관리!ET4</f>
        <v>0</v>
      </c>
      <c r="ET4" s="210" t="str">
        <f>IF(ISERROR(수질관리!EU4)=FALSE, 수질관리!EU4, "-")</f>
        <v>-</v>
      </c>
      <c r="EU4" s="206">
        <f>수질관리!EV4</f>
        <v>0</v>
      </c>
      <c r="EV4" s="206">
        <f>수질관리!EW4</f>
        <v>0</v>
      </c>
      <c r="EW4" s="257">
        <f>수질관리!EX4</f>
        <v>0</v>
      </c>
      <c r="EX4" s="231">
        <f>수질관리!EY4</f>
        <v>0</v>
      </c>
      <c r="EY4" s="204">
        <f>수질관리!EZ4</f>
        <v>0</v>
      </c>
      <c r="EZ4" s="203">
        <f ca="1">IF(ISERROR(INDIRECT("ez49"))=FALSE,INDIRECT("ez49"), "-")</f>
        <v>0</v>
      </c>
      <c r="FA4" s="203">
        <f>수질관리!FB4</f>
        <v>0</v>
      </c>
      <c r="FB4" s="203">
        <f>수질관리!FC4</f>
        <v>0</v>
      </c>
      <c r="FC4" s="205">
        <f>수질관리!FD4</f>
        <v>0</v>
      </c>
      <c r="FD4" s="205">
        <f>수질관리!FE4</f>
        <v>0</v>
      </c>
      <c r="FE4" s="257">
        <f>수질관리!FF4</f>
        <v>0</v>
      </c>
      <c r="FF4" s="231">
        <f>수질관리!FG4</f>
        <v>0</v>
      </c>
      <c r="FG4" s="204">
        <f>수질관리!FH4</f>
        <v>0</v>
      </c>
      <c r="FH4" s="203">
        <f ca="1">IF(ISERROR(INDIRECT("fh49"))=FALSE,INDIRECT("fh49"), "-")</f>
        <v>0</v>
      </c>
      <c r="FI4" s="203">
        <f>수질관리!FJ4</f>
        <v>0</v>
      </c>
      <c r="FJ4" s="203">
        <f>수질관리!FK4</f>
        <v>0</v>
      </c>
      <c r="FK4" s="205">
        <f>수질관리!FL4</f>
        <v>0</v>
      </c>
      <c r="FL4" s="205">
        <f>수질관리!FM4</f>
        <v>0</v>
      </c>
      <c r="FM4" s="257">
        <f>수질관리!FN4</f>
        <v>0</v>
      </c>
      <c r="FN4" s="231">
        <f>수질관리!FO4</f>
        <v>0</v>
      </c>
      <c r="FO4" s="204">
        <f>수질관리!FP4</f>
        <v>0</v>
      </c>
      <c r="FP4" s="203">
        <f ca="1">IF(ISERROR(INDIRECT("fp49"))=FALSE,INDIRECT("fp49"), "-")</f>
        <v>0</v>
      </c>
      <c r="FQ4" s="203">
        <f>수질관리!FR4</f>
        <v>0</v>
      </c>
      <c r="FR4" s="203">
        <f>수질관리!FS4</f>
        <v>0</v>
      </c>
      <c r="FS4" s="205">
        <f>수질관리!FT4</f>
        <v>0</v>
      </c>
      <c r="FT4" s="205">
        <f>수질관리!FU4</f>
        <v>0</v>
      </c>
      <c r="FU4" s="257">
        <f>수질관리!FV4</f>
        <v>0</v>
      </c>
      <c r="FV4" s="203">
        <f ca="1">IF(ISERROR(INDIRECT("fv49"))=FALSE,INDIRECT("fv49"), "-")</f>
        <v>0</v>
      </c>
      <c r="FW4" s="203">
        <f>수질관리!FX4</f>
        <v>0</v>
      </c>
      <c r="FX4" s="203">
        <f>수질관리!FY4</f>
        <v>0</v>
      </c>
      <c r="FY4" s="205">
        <f>수질관리!FZ4</f>
        <v>0</v>
      </c>
      <c r="FZ4" s="287">
        <f>수질관리!GA4</f>
        <v>0</v>
      </c>
      <c r="GA4" s="293">
        <f>수질관리!GB4</f>
        <v>0</v>
      </c>
      <c r="GB4" s="239">
        <f>수질관리!GC4</f>
        <v>0</v>
      </c>
      <c r="GC4" s="206">
        <f>수질관리!GD4</f>
        <v>0</v>
      </c>
      <c r="GD4" s="206">
        <f>수질관리!GE4</f>
        <v>0</v>
      </c>
      <c r="GE4" s="206">
        <f>수질관리!GF4</f>
        <v>0</v>
      </c>
      <c r="GF4" s="257">
        <f>수질관리!GG4</f>
        <v>0</v>
      </c>
      <c r="GG4" s="203">
        <f ca="1">IF(ISERROR(INDIRECT("gg49"))=FALSE,INDIRECT("gg49"), "-")</f>
        <v>0</v>
      </c>
      <c r="GH4" s="203">
        <f>수질관리!GI4</f>
        <v>0</v>
      </c>
      <c r="GI4" s="203">
        <f>수질관리!GJ4</f>
        <v>0</v>
      </c>
      <c r="GJ4" s="205">
        <f>수질관리!GK4</f>
        <v>0</v>
      </c>
      <c r="GK4" s="263">
        <f>수질관리!GL4</f>
        <v>0</v>
      </c>
      <c r="GL4" s="239">
        <f>수질관리!GM4</f>
        <v>0</v>
      </c>
      <c r="GM4" s="206">
        <f>수질관리!GN4</f>
        <v>0</v>
      </c>
      <c r="GN4" s="206">
        <f>수질관리!GO4</f>
        <v>0</v>
      </c>
      <c r="GO4" s="252">
        <f>수질관리!GP4</f>
        <v>0</v>
      </c>
      <c r="GP4" s="231">
        <f>수질관리!GQ4</f>
        <v>0</v>
      </c>
      <c r="GQ4" s="204">
        <f>수질관리!GR4</f>
        <v>0</v>
      </c>
      <c r="GR4" s="203">
        <f ca="1">IF(ISERROR(INDIRECT("gr49"))=FALSE,INDIRECT("gr49"), "-")</f>
        <v>0</v>
      </c>
      <c r="GS4" s="203">
        <f>수질관리!GT4</f>
        <v>0</v>
      </c>
      <c r="GT4" s="203">
        <f>수질관리!GU4</f>
        <v>0</v>
      </c>
      <c r="GU4" s="205">
        <f>수질관리!GV4</f>
        <v>0</v>
      </c>
      <c r="GV4" s="205">
        <f>수질관리!GW4</f>
        <v>0</v>
      </c>
      <c r="GW4" s="257">
        <f>수질관리!GX4</f>
        <v>0</v>
      </c>
      <c r="GX4" s="231">
        <f>수질관리!GY4</f>
        <v>0</v>
      </c>
      <c r="GY4" s="204">
        <f>수질관리!GZ4</f>
        <v>0</v>
      </c>
      <c r="GZ4" s="203">
        <f ca="1">IF(ISERROR(INDIRECT("GZ49"))=FALSE,INDIRECT("GZ49"), "-")</f>
        <v>0</v>
      </c>
      <c r="HA4" s="203">
        <f>수질관리!HB4</f>
        <v>0</v>
      </c>
      <c r="HB4" s="203">
        <f>수질관리!HC4</f>
        <v>0</v>
      </c>
      <c r="HC4" s="205">
        <f>수질관리!HD4</f>
        <v>0</v>
      </c>
      <c r="HD4" s="205">
        <f>수질관리!HE4</f>
        <v>0</v>
      </c>
      <c r="HE4" s="257">
        <f>수질관리!HF4</f>
        <v>0</v>
      </c>
      <c r="HF4" s="231">
        <f>수질관리!HG4</f>
        <v>0</v>
      </c>
      <c r="HG4" s="204">
        <f>수질관리!HH4</f>
        <v>0</v>
      </c>
      <c r="HH4" s="203">
        <f ca="1">IF(ISERROR(INDIRECT("HH49"))=FALSE,INDIRECT("HH49"), "-")</f>
        <v>0</v>
      </c>
      <c r="HI4" s="203">
        <f>수질관리!HJ4</f>
        <v>0</v>
      </c>
      <c r="HJ4" s="203">
        <f>수질관리!HK4</f>
        <v>0</v>
      </c>
      <c r="HK4" s="205">
        <f>수질관리!HL4</f>
        <v>0</v>
      </c>
      <c r="HL4" s="205">
        <f>수질관리!HM4</f>
        <v>0</v>
      </c>
      <c r="HM4" s="257">
        <f>수질관리!HN4</f>
        <v>0</v>
      </c>
      <c r="HN4" s="231">
        <f>수질관리!HO4</f>
        <v>0</v>
      </c>
      <c r="HO4" s="204">
        <f>수질관리!HP4</f>
        <v>0</v>
      </c>
      <c r="HP4" s="203">
        <f ca="1">IF(ISERROR(INDIRECT("HP49"))=FALSE,INDIRECT("HP49"), "-")</f>
        <v>0</v>
      </c>
      <c r="HQ4" s="203">
        <f>수질관리!HR4</f>
        <v>0</v>
      </c>
      <c r="HR4" s="203">
        <f>수질관리!HS4</f>
        <v>0</v>
      </c>
      <c r="HS4" s="205">
        <f>수질관리!HT4</f>
        <v>0</v>
      </c>
      <c r="HT4" s="205">
        <f>수질관리!HU4</f>
        <v>0</v>
      </c>
      <c r="HU4" s="257">
        <f>수질관리!HV4</f>
        <v>0</v>
      </c>
      <c r="HV4" s="231">
        <f>수질관리!HW4</f>
        <v>0</v>
      </c>
      <c r="HW4" s="204">
        <f>수질관리!HX4</f>
        <v>0</v>
      </c>
      <c r="HX4" s="203">
        <f ca="1">IF(ISERROR(INDIRECT("HX49"))=FALSE,INDIRECT("HX49"), "-")</f>
        <v>0</v>
      </c>
      <c r="HY4" s="203">
        <f>수질관리!HZ4</f>
        <v>0</v>
      </c>
      <c r="HZ4" s="203">
        <f>수질관리!IA4</f>
        <v>0</v>
      </c>
      <c r="IA4" s="205">
        <f>수질관리!IB4</f>
        <v>0</v>
      </c>
      <c r="IB4" s="205">
        <f>수질관리!IC4</f>
        <v>0</v>
      </c>
      <c r="IC4" s="257">
        <f>수질관리!ID4</f>
        <v>0</v>
      </c>
      <c r="ID4" s="231">
        <f>수질관리!IE4</f>
        <v>0</v>
      </c>
      <c r="IE4" s="204">
        <f>수질관리!IF4</f>
        <v>0</v>
      </c>
      <c r="IF4" s="203">
        <f ca="1">IF(ISERROR(INDIRECT("if49"))=FALSE,INDIRECT("if49"), "-")</f>
        <v>0</v>
      </c>
      <c r="IG4" s="203">
        <f>수질관리!IH4</f>
        <v>0</v>
      </c>
      <c r="IH4" s="203">
        <f>수질관리!II4</f>
        <v>0</v>
      </c>
      <c r="II4" s="205">
        <f>수질관리!IJ4</f>
        <v>0</v>
      </c>
      <c r="IJ4" s="205">
        <f>수질관리!IK4</f>
        <v>0</v>
      </c>
      <c r="IK4" s="257">
        <f>수질관리!IL4</f>
        <v>0</v>
      </c>
      <c r="IL4" s="231">
        <f>수질관리!IM4</f>
        <v>0</v>
      </c>
      <c r="IM4" s="204">
        <f>수질관리!IN4</f>
        <v>0</v>
      </c>
      <c r="IN4" s="203">
        <f ca="1">IF(ISERROR(INDIRECT("in49"))=FALSE,INDIRECT("in49"), "-")</f>
        <v>0</v>
      </c>
      <c r="IO4" s="203">
        <f>수질관리!IP4</f>
        <v>0</v>
      </c>
      <c r="IP4" s="203">
        <f>수질관리!IQ4</f>
        <v>0</v>
      </c>
      <c r="IQ4" s="205">
        <f>수질관리!IR4</f>
        <v>0</v>
      </c>
      <c r="IR4" s="205">
        <f>수질관리!IS4</f>
        <v>0</v>
      </c>
      <c r="IS4" s="257">
        <f>수질관리!IT4</f>
        <v>0</v>
      </c>
      <c r="IT4" s="231">
        <f>수질관리!IU4</f>
        <v>0</v>
      </c>
      <c r="IU4" s="204">
        <f>수질관리!IV4</f>
        <v>0</v>
      </c>
      <c r="IV4" s="203">
        <f ca="1">IF(ISERROR(INDIRECT("if49"))=FALSE,INDIRECT("if49"), "-")</f>
        <v>0</v>
      </c>
      <c r="IW4" s="203">
        <f>수질관리!IX4</f>
        <v>0</v>
      </c>
      <c r="IX4" s="203">
        <f>수질관리!IY4</f>
        <v>0</v>
      </c>
      <c r="IY4" s="205">
        <f>수질관리!IZ4</f>
        <v>0</v>
      </c>
      <c r="IZ4" s="205">
        <f>수질관리!JA4</f>
        <v>0</v>
      </c>
      <c r="JA4" s="257">
        <f>수질관리!JB4</f>
        <v>0</v>
      </c>
      <c r="JB4" s="231">
        <f>수질관리!JC4</f>
        <v>0</v>
      </c>
      <c r="JC4" s="204">
        <f>수질관리!JD4</f>
        <v>0</v>
      </c>
      <c r="JD4" s="203">
        <f ca="1">IF(ISERROR(INDIRECT("in49"))=FALSE,INDIRECT("in49"), "-")</f>
        <v>0</v>
      </c>
      <c r="JE4" s="203">
        <f>수질관리!JF4</f>
        <v>0</v>
      </c>
      <c r="JF4" s="203">
        <f>수질관리!JG4</f>
        <v>0</v>
      </c>
      <c r="JG4" s="205">
        <f>수질관리!JH4</f>
        <v>0</v>
      </c>
      <c r="JH4" s="205">
        <f>수질관리!JI4</f>
        <v>0</v>
      </c>
      <c r="JI4" s="257">
        <f>수질관리!JJ4</f>
        <v>0</v>
      </c>
      <c r="JJ4" s="206">
        <f>수질관리!JL4</f>
        <v>0</v>
      </c>
      <c r="JK4" s="206">
        <f>수질관리!JM4</f>
        <v>0</v>
      </c>
      <c r="JL4" s="206">
        <f ca="1">IF(ISERROR(INDIRECT("jl49"))=FALSE,INDIRECT("jl49"), "-")</f>
        <v>0</v>
      </c>
      <c r="JM4" s="206">
        <f>수질관리!JO4</f>
        <v>0</v>
      </c>
      <c r="JN4" s="206">
        <f>수질관리!JP4</f>
        <v>0</v>
      </c>
      <c r="JO4" s="206">
        <f>수질관리!JQ4</f>
        <v>0</v>
      </c>
      <c r="JP4" s="206">
        <f>수질관리!JR4</f>
        <v>0</v>
      </c>
      <c r="JQ4" s="206">
        <f>수질관리!JS4</f>
        <v>0</v>
      </c>
      <c r="JR4" s="206" t="e">
        <f>수질관리!JT4</f>
        <v>#REF!</v>
      </c>
      <c r="JS4" s="206" t="e">
        <f>수질관리!JU4</f>
        <v>#REF!</v>
      </c>
      <c r="JT4" s="206" t="e">
        <f>수질관리!JV4</f>
        <v>#REF!</v>
      </c>
      <c r="JU4" s="206">
        <f>수질관리!JW4</f>
        <v>0</v>
      </c>
      <c r="JV4" s="206">
        <f>수질관리!JX4</f>
        <v>0</v>
      </c>
      <c r="JW4" s="206">
        <f ca="1">IF(ISERROR(INDIRECT("jw49"))=FALSE,INDIRECT("jw49"), "-")</f>
        <v>0</v>
      </c>
      <c r="JX4" s="206">
        <f>수질관리!JZ4</f>
        <v>0</v>
      </c>
      <c r="JY4" s="206">
        <f>수질관리!KA4</f>
        <v>0</v>
      </c>
      <c r="JZ4" s="206">
        <f>수질관리!KB4</f>
        <v>0</v>
      </c>
      <c r="KA4" s="206">
        <f>수질관리!KC4</f>
        <v>0</v>
      </c>
      <c r="KB4" s="206">
        <f>수질관리!KD4</f>
        <v>0</v>
      </c>
      <c r="KC4" s="206" t="e">
        <f>수질관리!KE4</f>
        <v>#REF!</v>
      </c>
      <c r="KD4" s="206" t="e">
        <f>수질관리!KF4</f>
        <v>#REF!</v>
      </c>
      <c r="KE4" s="206" t="e">
        <f>수질관리!KG4</f>
        <v>#REF!</v>
      </c>
      <c r="KF4" s="206">
        <f>수질관리!KH4</f>
        <v>0</v>
      </c>
      <c r="KG4" s="206">
        <f>수질관리!KI4</f>
        <v>0</v>
      </c>
      <c r="KH4" s="206">
        <f ca="1">IF(ISERROR(INDIRECT("kh49"))=FALSE,INDIRECT("kh49"), "-")</f>
        <v>0</v>
      </c>
      <c r="KI4" s="206">
        <f>수질관리!KK4</f>
        <v>0</v>
      </c>
      <c r="KJ4" s="206">
        <f>수질관리!KL4</f>
        <v>0</v>
      </c>
      <c r="KK4" s="206">
        <f>수질관리!KM4</f>
        <v>0</v>
      </c>
      <c r="KL4" s="206">
        <f>수질관리!KN4</f>
        <v>0</v>
      </c>
      <c r="KM4" s="206">
        <f>수질관리!KO4</f>
        <v>0</v>
      </c>
      <c r="KN4" s="206" t="e">
        <f>수질관리!KP4</f>
        <v>#REF!</v>
      </c>
      <c r="KO4" s="206" t="e">
        <f>수질관리!KQ4</f>
        <v>#REF!</v>
      </c>
      <c r="KP4" s="206" t="e">
        <f>수질관리!KR4</f>
        <v>#REF!</v>
      </c>
      <c r="KQ4" s="206">
        <f>수질관리!KS4</f>
        <v>0</v>
      </c>
      <c r="KR4" s="206">
        <f>수질관리!KT4</f>
        <v>0</v>
      </c>
      <c r="KS4" s="206">
        <f>수질관리!KU4</f>
        <v>0</v>
      </c>
      <c r="KT4" s="206">
        <f>수질관리!KV4</f>
        <v>0</v>
      </c>
      <c r="KU4" s="206">
        <f>수질관리!KW4</f>
        <v>0</v>
      </c>
      <c r="KV4" s="206">
        <f>수질관리!KX4</f>
        <v>0</v>
      </c>
      <c r="KW4" s="206">
        <f ca="1">IF(ISERROR(INDIRECT("kw49"))=FALSE,INDIRECT("kw49"), "-")</f>
        <v>0</v>
      </c>
      <c r="KX4" s="206">
        <f>수질관리!KZ4</f>
        <v>0</v>
      </c>
      <c r="KY4" s="206">
        <f>수질관리!LA4</f>
        <v>0</v>
      </c>
      <c r="KZ4" s="206">
        <f>수질관리!LB4</f>
        <v>0</v>
      </c>
      <c r="LA4" s="206">
        <f>수질관리!LC4</f>
        <v>0</v>
      </c>
      <c r="LB4" s="206">
        <f>수질관리!LD4</f>
        <v>0</v>
      </c>
      <c r="LC4" s="206">
        <f>수질관리!LE4</f>
        <v>0</v>
      </c>
      <c r="LD4" s="206">
        <f>수질관리!LF4</f>
        <v>0</v>
      </c>
      <c r="LE4" s="206">
        <f>수질관리!LG4</f>
        <v>0</v>
      </c>
      <c r="LF4" s="206">
        <f>수질관리!LH4</f>
        <v>0</v>
      </c>
      <c r="LG4" s="206">
        <f>수질관리!LI4</f>
        <v>0</v>
      </c>
      <c r="LH4" s="206">
        <f>수질관리!LJ4</f>
        <v>0</v>
      </c>
      <c r="LI4" s="206">
        <f>수질관리!LK4</f>
        <v>0</v>
      </c>
      <c r="LJ4" s="206">
        <f>수질관리!LL4</f>
        <v>0</v>
      </c>
      <c r="LK4" s="206">
        <f>수질관리!LM4</f>
        <v>0</v>
      </c>
      <c r="LL4" s="206">
        <f>수질관리!LN4</f>
        <v>0</v>
      </c>
      <c r="LM4" s="206">
        <f>수질관리!LO4</f>
        <v>0</v>
      </c>
      <c r="LN4" s="208">
        <f ca="1">IF(ISERROR((JL4*'수질 DATA관리'!AP4)/1315.6/1000)=FALSE, (JL4*'수질 DATA관리'!AP4)/1315.6/1000, "-")</f>
        <v>0</v>
      </c>
      <c r="LO4" s="208" t="str">
        <f ca="1">IF(ISERROR((JL4*'수질 DATA관리'!AP4)/LK4/1315.6)=FALSE, (JL4*'수질 DATA관리'!AP4)/LK4/1315.6, "-")</f>
        <v>-</v>
      </c>
      <c r="LP4" s="206" t="str">
        <f ca="1">IF(ISERROR(JL4/JO4)=FALSE, (JL4/JO4), "-")</f>
        <v>-</v>
      </c>
      <c r="LQ4" s="206" t="str">
        <f ca="1">IF(ISERROR(JL4/JP4)=FALSE, JL4/JP4, "-")</f>
        <v>-</v>
      </c>
      <c r="LR4" s="206">
        <f>(1315.6/'수질 DATA관리'!AP4*24)</f>
        <v>20.009125475285167</v>
      </c>
      <c r="LS4" s="705" t="str">
        <f>IFERROR((1315.6*LK4)/('수질 DATA관리'!BD4*LK4),"-")</f>
        <v>-</v>
      </c>
      <c r="LT4" s="206">
        <f>수질관리!LV4*100</f>
        <v>167.80735107731306</v>
      </c>
      <c r="LU4" s="206" t="str">
        <f>수질관리!LW4</f>
        <v>Tokophrya 외 소수</v>
      </c>
    </row>
    <row r="5" spans="1:333" s="14" customFormat="1" ht="18" customHeight="1">
      <c r="A5" s="65">
        <f>수질관리!A5</f>
        <v>44198</v>
      </c>
      <c r="B5" s="81" t="str">
        <f>수질관리!B5</f>
        <v>맑음</v>
      </c>
      <c r="C5" s="195">
        <f>수질관리!D5</f>
        <v>-2.1</v>
      </c>
      <c r="D5" s="246">
        <f>수질관리!E5</f>
        <v>0</v>
      </c>
      <c r="E5" s="85">
        <f>수질관리!F5</f>
        <v>11.8</v>
      </c>
      <c r="F5" s="101">
        <f>수질관리!G5</f>
        <v>7.39</v>
      </c>
      <c r="G5" s="203">
        <f ca="1">IF(ISERROR(INDIRECT("G50"))=FALSE,INDIRECT("G50"), "-")</f>
        <v>243.375</v>
      </c>
      <c r="H5" s="93">
        <f>수질관리!I5</f>
        <v>133.42499408366001</v>
      </c>
      <c r="I5" s="93">
        <f>수질관리!J5</f>
        <v>240.00000000000009</v>
      </c>
      <c r="J5" s="109">
        <f>수질관리!K5</f>
        <v>45.107999999999997</v>
      </c>
      <c r="K5" s="109">
        <f>수질관리!L5</f>
        <v>4.17408</v>
      </c>
      <c r="L5" s="176">
        <f>수질관리!M5</f>
        <v>190000</v>
      </c>
      <c r="M5" s="188">
        <f>수질관리!N5</f>
        <v>31.575599999999994</v>
      </c>
      <c r="N5" s="234">
        <f>수질관리!O5</f>
        <v>2.2553999999999998</v>
      </c>
      <c r="O5" s="181">
        <f>수질관리!P5</f>
        <v>3.67408</v>
      </c>
      <c r="P5" s="85">
        <f>수질관리!Q5</f>
        <v>11.7</v>
      </c>
      <c r="Q5" s="101">
        <f>수질관리!R5</f>
        <v>7.38</v>
      </c>
      <c r="R5" s="203">
        <f ca="1">IF(ISERROR(INDIRECT("R50"))=FALSE,INDIRECT("R50"), "-")</f>
        <v>228</v>
      </c>
      <c r="S5" s="93">
        <f>수질관리!T5</f>
        <v>53.314427483486</v>
      </c>
      <c r="T5" s="93">
        <f>수질관리!U5</f>
        <v>136.66666666666694</v>
      </c>
      <c r="U5" s="109">
        <f>수질관리!V5</f>
        <v>37.267200000000003</v>
      </c>
      <c r="V5" s="109">
        <f>수질관리!W5</f>
        <v>3.5975999999999999</v>
      </c>
      <c r="W5" s="117">
        <f>수질관리!X5</f>
        <v>170000</v>
      </c>
      <c r="X5" s="235">
        <f>수질관리!Y5</f>
        <v>0</v>
      </c>
      <c r="Y5" s="125">
        <f>수질관리!Z5</f>
        <v>0</v>
      </c>
      <c r="Z5" s="126">
        <f>수질관리!AA5</f>
        <v>0</v>
      </c>
      <c r="AA5" s="235">
        <f>수질관리!AB5</f>
        <v>0</v>
      </c>
      <c r="AB5" s="125">
        <f>수질관리!AC5</f>
        <v>0</v>
      </c>
      <c r="AC5" s="126">
        <f>수질관리!AD5</f>
        <v>0</v>
      </c>
      <c r="AD5" s="85">
        <f>수질관리!AE5</f>
        <v>0</v>
      </c>
      <c r="AE5" s="101">
        <f>수질관리!AF5</f>
        <v>0</v>
      </c>
      <c r="AF5" s="203">
        <f ca="1">IF(ISERROR(INDIRECT("AF50"))=FALSE,INDIRECT("AF50"), "-")</f>
        <v>0</v>
      </c>
      <c r="AG5" s="93">
        <f>수질관리!AH5</f>
        <v>0</v>
      </c>
      <c r="AH5" s="93">
        <f>수질관리!AI5</f>
        <v>0</v>
      </c>
      <c r="AI5" s="109">
        <f>수질관리!AJ5</f>
        <v>0</v>
      </c>
      <c r="AJ5" s="109">
        <f>수질관리!AK5</f>
        <v>0</v>
      </c>
      <c r="AK5" s="117">
        <f>수질관리!AL5</f>
        <v>0</v>
      </c>
      <c r="AL5" s="85">
        <f>수질관리!AM5</f>
        <v>0</v>
      </c>
      <c r="AM5" s="101">
        <f>수질관리!AN5</f>
        <v>0</v>
      </c>
      <c r="AN5" s="203">
        <f ca="1">IF(ISERROR(INDIRECT("AN50"))=FALSE,INDIRECT("AN50"), "-")</f>
        <v>0</v>
      </c>
      <c r="AO5" s="93">
        <f>수질관리!AP5</f>
        <v>0</v>
      </c>
      <c r="AP5" s="93">
        <f>수질관리!AQ5</f>
        <v>0</v>
      </c>
      <c r="AQ5" s="109">
        <f>수질관리!AR5</f>
        <v>0</v>
      </c>
      <c r="AR5" s="109">
        <f>수질관리!AS5</f>
        <v>0</v>
      </c>
      <c r="AS5" s="117">
        <f>수질관리!AT5</f>
        <v>0</v>
      </c>
      <c r="AT5" s="234">
        <f>수질관리!AU5</f>
        <v>0</v>
      </c>
      <c r="AU5" s="175">
        <f>수질관리!AV5</f>
        <v>0</v>
      </c>
      <c r="AV5" s="190">
        <f>수질관리!AW5</f>
        <v>-0.03</v>
      </c>
      <c r="AW5" s="235">
        <f>수질관리!AX5</f>
        <v>0</v>
      </c>
      <c r="AX5" s="125">
        <f>수질관리!AY5</f>
        <v>0</v>
      </c>
      <c r="AY5" s="126">
        <f>수질관리!AZ5</f>
        <v>0</v>
      </c>
      <c r="AZ5" s="85">
        <f>수질관리!BA5</f>
        <v>0</v>
      </c>
      <c r="BA5" s="101">
        <f>수질관리!BB5</f>
        <v>0</v>
      </c>
      <c r="BB5" s="203">
        <f ca="1">IF(ISERROR(INDIRECT("BB50"))=FALSE,INDIRECT("BB50"), "-")</f>
        <v>0</v>
      </c>
      <c r="BC5" s="93">
        <f>수질관리!BD5</f>
        <v>0</v>
      </c>
      <c r="BD5" s="93">
        <f>수질관리!BE5</f>
        <v>0</v>
      </c>
      <c r="BE5" s="109">
        <f>수질관리!BF5</f>
        <v>0</v>
      </c>
      <c r="BF5" s="109">
        <f>수질관리!BG5</f>
        <v>0</v>
      </c>
      <c r="BG5" s="117">
        <f>수질관리!BH5</f>
        <v>0</v>
      </c>
      <c r="BH5" s="85">
        <f>수질관리!BI5</f>
        <v>0</v>
      </c>
      <c r="BI5" s="101">
        <f>수질관리!BJ5</f>
        <v>0</v>
      </c>
      <c r="BJ5" s="203">
        <f ca="1">IF(ISERROR(INDIRECT("BJ50"))=FALSE,INDIRECT("BJ50"), "-")</f>
        <v>0</v>
      </c>
      <c r="BK5" s="93">
        <f>수질관리!BL5</f>
        <v>0</v>
      </c>
      <c r="BL5" s="93">
        <f>수질관리!BM5</f>
        <v>0</v>
      </c>
      <c r="BM5" s="109">
        <f>수질관리!BN5</f>
        <v>0</v>
      </c>
      <c r="BN5" s="109">
        <f>수질관리!BO5</f>
        <v>0</v>
      </c>
      <c r="BO5" s="117">
        <f>수질관리!BP5</f>
        <v>0</v>
      </c>
      <c r="BP5" s="234">
        <f>수질관리!BQ5</f>
        <v>0</v>
      </c>
      <c r="BQ5" s="175">
        <f>수질관리!BR5</f>
        <v>0</v>
      </c>
      <c r="BR5" s="190">
        <f>수질관리!BS5</f>
        <v>-7.0000000000000007E-2</v>
      </c>
      <c r="BS5" s="235">
        <f>수질관리!BT5</f>
        <v>0</v>
      </c>
      <c r="BT5" s="125">
        <f>수질관리!BU5</f>
        <v>0</v>
      </c>
      <c r="BU5" s="126">
        <f>수질관리!BV5</f>
        <v>0</v>
      </c>
      <c r="BV5" s="85">
        <f>수질관리!BW5</f>
        <v>0</v>
      </c>
      <c r="BW5" s="101">
        <f>수질관리!BX5</f>
        <v>0</v>
      </c>
      <c r="BX5" s="203">
        <f ca="1">IF(ISERROR(INDIRECT("BX50"))=FALSE,INDIRECT("BX50"), "-")</f>
        <v>0</v>
      </c>
      <c r="BY5" s="93">
        <f>수질관리!BZ5</f>
        <v>0</v>
      </c>
      <c r="BZ5" s="93">
        <f>수질관리!CA5</f>
        <v>0</v>
      </c>
      <c r="CA5" s="109">
        <f>수질관리!CB5</f>
        <v>0</v>
      </c>
      <c r="CB5" s="109">
        <f>수질관리!CC5</f>
        <v>0</v>
      </c>
      <c r="CC5" s="117">
        <f>수질관리!CD5</f>
        <v>0</v>
      </c>
      <c r="CD5" s="85">
        <f>수질관리!CE5</f>
        <v>0</v>
      </c>
      <c r="CE5" s="101">
        <f>수질관리!CF5</f>
        <v>0</v>
      </c>
      <c r="CF5" s="203">
        <f ca="1">IF(ISERROR(INDIRECT("CF50"))=FALSE,INDIRECT("CF50"), "-")</f>
        <v>0</v>
      </c>
      <c r="CG5" s="93">
        <f>수질관리!CH5</f>
        <v>0</v>
      </c>
      <c r="CH5" s="93">
        <f>수질관리!CI5</f>
        <v>0</v>
      </c>
      <c r="CI5" s="109">
        <f>수질관리!CJ5</f>
        <v>0</v>
      </c>
      <c r="CJ5" s="109">
        <f>수질관리!CK5</f>
        <v>0</v>
      </c>
      <c r="CK5" s="117">
        <f>수질관리!CL5</f>
        <v>0</v>
      </c>
      <c r="CL5" s="234">
        <f>수질관리!CM5</f>
        <v>0</v>
      </c>
      <c r="CM5" s="175">
        <f>수질관리!CN5</f>
        <v>0</v>
      </c>
      <c r="CN5" s="190">
        <f>수질관리!CO5</f>
        <v>-0.01</v>
      </c>
      <c r="CO5" s="235">
        <f>수질관리!CP5</f>
        <v>0</v>
      </c>
      <c r="CP5" s="125">
        <f>수질관리!CQ5</f>
        <v>0</v>
      </c>
      <c r="CQ5" s="126">
        <f>수질관리!CR5</f>
        <v>0</v>
      </c>
      <c r="CR5" s="85">
        <f>수질관리!CS5</f>
        <v>11.4</v>
      </c>
      <c r="CS5" s="101">
        <f>수질관리!CT5</f>
        <v>6.49</v>
      </c>
      <c r="CT5" s="203">
        <f ca="1">IF(ISERROR(INDIRECT("CT50"))=FALSE,INDIRECT("CT50"), "-")</f>
        <v>0.84000000000000163</v>
      </c>
      <c r="CU5" s="93">
        <f>수질관리!CV5</f>
        <v>5.4317648698059999</v>
      </c>
      <c r="CV5" s="93">
        <f>수질관리!CW5</f>
        <v>2.8</v>
      </c>
      <c r="CW5" s="109">
        <f>수질관리!CX5</f>
        <v>9.1590000000000007</v>
      </c>
      <c r="CX5" s="109">
        <f>수질관리!CY5</f>
        <v>7.1999999999999995E-2</v>
      </c>
      <c r="CY5" s="117">
        <f>수질관리!CZ5</f>
        <v>0.5</v>
      </c>
      <c r="CZ5" s="234">
        <f>수질관리!DA5</f>
        <v>1.8318000000000003</v>
      </c>
      <c r="DA5" s="175">
        <f>수질관리!DB5</f>
        <v>7.3272000000000013</v>
      </c>
      <c r="DB5" s="190">
        <f>수질관리!DC5</f>
        <v>6.1999999999999993E-2</v>
      </c>
      <c r="DC5" s="242">
        <f ca="1">IF(ISERROR((AF5*('수질 DATA관리'!L5-'수질 DATA관리'!J5))/3120/1000)=FALSE, (AF5*('수질 DATA관리'!L5-'수질 DATA관리'!J5))/3120/1000, "-")</f>
        <v>0</v>
      </c>
      <c r="DD5" s="209" t="str">
        <f ca="1">IF(ISERROR((AF5*('수질 DATA관리'!L5-'수질 DATA관리'!J5))/DP5/3120)=FALSE, (AF5*('수질 DATA관리'!L5-'수질 DATA관리'!J5))/DP5/3120, "-")</f>
        <v>-</v>
      </c>
      <c r="DE5" s="174" t="str">
        <f t="shared" ca="1" si="0"/>
        <v>-</v>
      </c>
      <c r="DF5" s="175" t="str">
        <f t="shared" ca="1" si="1"/>
        <v>-</v>
      </c>
      <c r="DG5" s="175">
        <f>(3120/('수질 DATA관리'!L5-'수질 DATA관리'!J5))*24</f>
        <v>16.59096448275098</v>
      </c>
      <c r="DH5" s="175">
        <f>(3120*DP5)/('수질 DATA관리'!Q5*'수질 DATA관리'!S5)/10000</f>
        <v>0</v>
      </c>
      <c r="DI5" s="175">
        <f>('수질 DATA관리'!R5/('수질 DATA관리'!L5-'수질 DATA관리'!J5))*100</f>
        <v>87.634325216582099</v>
      </c>
      <c r="DJ5" s="186" t="str">
        <f>수질관리!DK5</f>
        <v>Epistylis외 다수</v>
      </c>
      <c r="DK5" s="18">
        <f>수질관리!DL5</f>
        <v>0</v>
      </c>
      <c r="DL5" s="13">
        <f>수질관리!DM5</f>
        <v>0</v>
      </c>
      <c r="DM5" s="13">
        <f>수질관리!DN5</f>
        <v>0</v>
      </c>
      <c r="DN5" s="13">
        <f>수질관리!DO5</f>
        <v>0</v>
      </c>
      <c r="DO5" s="210" t="str">
        <f>IF(ISERROR(수질관리!DP5)=FALSE, 수질관리!DP5, "-")</f>
        <v>-</v>
      </c>
      <c r="DP5" s="125">
        <f>수질관리!DQ5</f>
        <v>0</v>
      </c>
      <c r="DQ5" s="125">
        <f>수질관리!DR5</f>
        <v>0</v>
      </c>
      <c r="DR5" s="126">
        <f>수질관리!DS5</f>
        <v>0</v>
      </c>
      <c r="DS5" s="18">
        <f>수질관리!DT5</f>
        <v>0</v>
      </c>
      <c r="DT5" s="12">
        <f>수질관리!DU5</f>
        <v>0</v>
      </c>
      <c r="DU5" s="13">
        <f>수질관리!DV5</f>
        <v>0</v>
      </c>
      <c r="DV5" s="13">
        <f>수질관리!DW5</f>
        <v>0</v>
      </c>
      <c r="DW5" s="210" t="str">
        <f>IF(ISERROR(수질관리!DX5)=FALSE, 수질관리!DX5, "-")</f>
        <v>-</v>
      </c>
      <c r="DX5" s="125">
        <f>수질관리!DY5</f>
        <v>0</v>
      </c>
      <c r="DY5" s="125">
        <f>수질관리!DZ5</f>
        <v>0</v>
      </c>
      <c r="DZ5" s="93">
        <f>수질관리!EA5</f>
        <v>0</v>
      </c>
      <c r="EA5" s="13">
        <f>수질관리!EB5</f>
        <v>0</v>
      </c>
      <c r="EB5" s="12">
        <f>수질관리!EC5</f>
        <v>0</v>
      </c>
      <c r="EC5" s="13">
        <f>수질관리!ED5</f>
        <v>0</v>
      </c>
      <c r="ED5" s="13">
        <f>수질관리!EE5</f>
        <v>0</v>
      </c>
      <c r="EE5" s="210" t="str">
        <f>IF(ISERROR(수질관리!EF5)=FALSE, 수질관리!EF5, "-")</f>
        <v>-</v>
      </c>
      <c r="EF5" s="125">
        <f>수질관리!EG5</f>
        <v>0</v>
      </c>
      <c r="EG5" s="125">
        <f>수질관리!EH5</f>
        <v>0</v>
      </c>
      <c r="EH5" s="93">
        <f>수질관리!EI5</f>
        <v>0</v>
      </c>
      <c r="EI5" s="208">
        <f ca="1">IF(ISERROR((BB5*'수질 DATA관리'!J5)/1980/1000)=FALSE, (BB5*'수질 DATA관리'!J5)/1980/1000, "-")</f>
        <v>0</v>
      </c>
      <c r="EJ5" s="209" t="str">
        <f ca="1">IF(ISERROR((BB5*'수질 DATA관리'!J5)/1980/EU5)=FALSE, (BB5*'수질 DATA관리'!J5)/1980/EU5, "-")</f>
        <v>-</v>
      </c>
      <c r="EK5" s="208" t="str">
        <f t="shared" ca="1" si="2"/>
        <v>-</v>
      </c>
      <c r="EL5" s="207" t="str">
        <f t="shared" ca="1" si="3"/>
        <v>-</v>
      </c>
      <c r="EM5" s="175">
        <f>(1980/'수질 DATA관리'!J5*24)</f>
        <v>34.243712618001013</v>
      </c>
      <c r="EN5" s="207">
        <f>(1980*EU5)/('수질 DATA관리'!Y5*'수질 DATA관리'!AA5)/10000</f>
        <v>0</v>
      </c>
      <c r="EO5" s="186" t="str">
        <f>수질관리!EP5</f>
        <v>Vorticella외 다수</v>
      </c>
      <c r="EP5" s="18">
        <f>수질관리!EQ5</f>
        <v>0</v>
      </c>
      <c r="EQ5" s="12">
        <f>수질관리!ER5</f>
        <v>0</v>
      </c>
      <c r="ER5" s="13">
        <f>수질관리!ES5</f>
        <v>0</v>
      </c>
      <c r="ES5" s="13">
        <f>수질관리!ET5</f>
        <v>0</v>
      </c>
      <c r="ET5" s="210" t="str">
        <f>IF(ISERROR(수질관리!EU5)=FALSE, 수질관리!EU5, "-")</f>
        <v>-</v>
      </c>
      <c r="EU5" s="125">
        <f>수질관리!EV5</f>
        <v>0</v>
      </c>
      <c r="EV5" s="125">
        <f>수질관리!EW5</f>
        <v>0</v>
      </c>
      <c r="EW5" s="126">
        <f>수질관리!EX5</f>
        <v>0</v>
      </c>
      <c r="EX5" s="85">
        <f>수질관리!EY5</f>
        <v>0</v>
      </c>
      <c r="EY5" s="101">
        <f>수질관리!EZ5</f>
        <v>0</v>
      </c>
      <c r="EZ5" s="203">
        <f ca="1">IF(ISERROR(INDIRECT("ez50"))=FALSE,INDIRECT("ez50"), "-")</f>
        <v>0</v>
      </c>
      <c r="FA5" s="93">
        <f>수질관리!FB5</f>
        <v>0</v>
      </c>
      <c r="FB5" s="93">
        <f>수질관리!FC5</f>
        <v>0</v>
      </c>
      <c r="FC5" s="109">
        <f>수질관리!FD5</f>
        <v>0</v>
      </c>
      <c r="FD5" s="109">
        <f>수질관리!FE5</f>
        <v>0</v>
      </c>
      <c r="FE5" s="117">
        <f>수질관리!FF5</f>
        <v>0</v>
      </c>
      <c r="FF5" s="85">
        <f>수질관리!FG5</f>
        <v>0</v>
      </c>
      <c r="FG5" s="101">
        <f>수질관리!FH5</f>
        <v>0</v>
      </c>
      <c r="FH5" s="203">
        <f ca="1">IF(ISERROR(INDIRECT("fh50"))=FALSE,INDIRECT("fh50"), "-")</f>
        <v>0</v>
      </c>
      <c r="FI5" s="93">
        <f>수질관리!FJ5</f>
        <v>0</v>
      </c>
      <c r="FJ5" s="93">
        <f>수질관리!FK5</f>
        <v>0</v>
      </c>
      <c r="FK5" s="109">
        <f>수질관리!FL5</f>
        <v>0</v>
      </c>
      <c r="FL5" s="109">
        <f>수질관리!FM5</f>
        <v>0</v>
      </c>
      <c r="FM5" s="117">
        <f>수질관리!FN5</f>
        <v>0</v>
      </c>
      <c r="FN5" s="85">
        <f>수질관리!FO5</f>
        <v>0</v>
      </c>
      <c r="FO5" s="101">
        <f>수질관리!FP5</f>
        <v>0</v>
      </c>
      <c r="FP5" s="203">
        <f ca="1">IF(ISERROR(INDIRECT("fp50"))=FALSE,INDIRECT("fp50"), "-")</f>
        <v>0</v>
      </c>
      <c r="FQ5" s="93">
        <f>수질관리!FR5</f>
        <v>0</v>
      </c>
      <c r="FR5" s="93">
        <f>수질관리!FS5</f>
        <v>0</v>
      </c>
      <c r="FS5" s="109">
        <f>수질관리!FT5</f>
        <v>0</v>
      </c>
      <c r="FT5" s="109">
        <f>수질관리!FU5</f>
        <v>0</v>
      </c>
      <c r="FU5" s="117">
        <f>수질관리!FV5</f>
        <v>0</v>
      </c>
      <c r="FV5" s="203">
        <f ca="1">IF(ISERROR(INDIRECT("fv50"))=FALSE,INDIRECT("fv50"), "-")</f>
        <v>0</v>
      </c>
      <c r="FW5" s="93">
        <f>수질관리!FX5</f>
        <v>0</v>
      </c>
      <c r="FX5" s="93">
        <f>수질관리!FY5</f>
        <v>0</v>
      </c>
      <c r="FY5" s="109">
        <f>수질관리!FZ5</f>
        <v>0</v>
      </c>
      <c r="FZ5" s="288">
        <f>수질관리!GA5</f>
        <v>0</v>
      </c>
      <c r="GA5" s="124">
        <f>수질관리!GB5</f>
        <v>0</v>
      </c>
      <c r="GB5" s="235">
        <f>수질관리!GC5</f>
        <v>0</v>
      </c>
      <c r="GC5" s="93">
        <f>수질관리!GD5</f>
        <v>0</v>
      </c>
      <c r="GD5" s="125">
        <f>수질관리!GE5</f>
        <v>0</v>
      </c>
      <c r="GE5" s="125">
        <f>수질관리!GF5</f>
        <v>0</v>
      </c>
      <c r="GF5" s="126">
        <f>수질관리!GG5</f>
        <v>0</v>
      </c>
      <c r="GG5" s="203">
        <f ca="1">IF(ISERROR(INDIRECT("gg49"))=FALSE,INDIRECT("gg50"), "-")</f>
        <v>0</v>
      </c>
      <c r="GH5" s="93">
        <f>수질관리!GI5</f>
        <v>0</v>
      </c>
      <c r="GI5" s="93">
        <f>수질관리!GJ5</f>
        <v>0</v>
      </c>
      <c r="GJ5" s="109">
        <f>수질관리!GK5</f>
        <v>0</v>
      </c>
      <c r="GK5" s="264">
        <f>수질관리!GL5</f>
        <v>0</v>
      </c>
      <c r="GL5" s="235">
        <f>수질관리!GM5</f>
        <v>0</v>
      </c>
      <c r="GM5" s="125">
        <f>수질관리!GN5</f>
        <v>0</v>
      </c>
      <c r="GN5" s="93">
        <f>수질관리!GO5</f>
        <v>0</v>
      </c>
      <c r="GO5" s="181">
        <f>수질관리!GP5</f>
        <v>0</v>
      </c>
      <c r="GP5" s="85">
        <f>수질관리!GQ5</f>
        <v>0</v>
      </c>
      <c r="GQ5" s="101">
        <f>수질관리!GR5</f>
        <v>0</v>
      </c>
      <c r="GR5" s="203">
        <f ca="1">IF(ISERROR(INDIRECT("gr50"))=FALSE,INDIRECT("gr50"), "-")</f>
        <v>0</v>
      </c>
      <c r="GS5" s="93">
        <f>수질관리!GT5</f>
        <v>0</v>
      </c>
      <c r="GT5" s="93">
        <f>수질관리!GU5</f>
        <v>0</v>
      </c>
      <c r="GU5" s="109">
        <f>수질관리!GV5</f>
        <v>0</v>
      </c>
      <c r="GV5" s="109">
        <f>수질관리!GW5</f>
        <v>0</v>
      </c>
      <c r="GW5" s="117">
        <f>수질관리!GX5</f>
        <v>0</v>
      </c>
      <c r="GX5" s="85">
        <f>수질관리!GY5</f>
        <v>0</v>
      </c>
      <c r="GY5" s="101">
        <f>수질관리!GZ5</f>
        <v>0</v>
      </c>
      <c r="GZ5" s="203">
        <f ca="1">IF(ISERROR(INDIRECT("GZ50"))=FALSE,INDIRECT("GZ50"), "-")</f>
        <v>0</v>
      </c>
      <c r="HA5" s="93">
        <f>수질관리!HB5</f>
        <v>0</v>
      </c>
      <c r="HB5" s="93">
        <f>수질관리!HC5</f>
        <v>0</v>
      </c>
      <c r="HC5" s="109">
        <f>수질관리!HD5</f>
        <v>0</v>
      </c>
      <c r="HD5" s="109">
        <f>수질관리!HE5</f>
        <v>0</v>
      </c>
      <c r="HE5" s="117">
        <f>수질관리!HF5</f>
        <v>0</v>
      </c>
      <c r="HF5" s="85">
        <f>수질관리!HG5</f>
        <v>0</v>
      </c>
      <c r="HG5" s="101">
        <f>수질관리!HH5</f>
        <v>0</v>
      </c>
      <c r="HH5" s="203">
        <f ca="1">IF(ISERROR(INDIRECT("HH50"))=FALSE,INDIRECT("HH50"), "-")</f>
        <v>0</v>
      </c>
      <c r="HI5" s="93">
        <f>수질관리!HJ5</f>
        <v>0</v>
      </c>
      <c r="HJ5" s="93">
        <f>수질관리!HK5</f>
        <v>0</v>
      </c>
      <c r="HK5" s="109">
        <f>수질관리!HL5</f>
        <v>0</v>
      </c>
      <c r="HL5" s="109">
        <f>수질관리!HM5</f>
        <v>0</v>
      </c>
      <c r="HM5" s="117">
        <f>수질관리!HN5</f>
        <v>0</v>
      </c>
      <c r="HN5" s="85">
        <f>수질관리!HO5</f>
        <v>0</v>
      </c>
      <c r="HO5" s="101">
        <f>수질관리!HP5</f>
        <v>0</v>
      </c>
      <c r="HP5" s="203">
        <f ca="1">IF(ISERROR(INDIRECT("HP50"))=FALSE,INDIRECT("HP50"), "-")</f>
        <v>0</v>
      </c>
      <c r="HQ5" s="93">
        <f>수질관리!HR5</f>
        <v>0</v>
      </c>
      <c r="HR5" s="93">
        <f>수질관리!HS5</f>
        <v>0</v>
      </c>
      <c r="HS5" s="109">
        <f>수질관리!HT5</f>
        <v>0</v>
      </c>
      <c r="HT5" s="109">
        <f>수질관리!HU5</f>
        <v>0</v>
      </c>
      <c r="HU5" s="117">
        <f>수질관리!HV5</f>
        <v>0</v>
      </c>
      <c r="HV5" s="85">
        <f>수질관리!HW5</f>
        <v>0</v>
      </c>
      <c r="HW5" s="101">
        <f>수질관리!HX5</f>
        <v>0</v>
      </c>
      <c r="HX5" s="203">
        <f ca="1">IF(ISERROR(INDIRECT("HX50"))=FALSE,INDIRECT("HX50"), "-")</f>
        <v>0</v>
      </c>
      <c r="HY5" s="93">
        <f>수질관리!HZ5</f>
        <v>0</v>
      </c>
      <c r="HZ5" s="93">
        <f>수질관리!IA5</f>
        <v>0</v>
      </c>
      <c r="IA5" s="109">
        <f>수질관리!IB5</f>
        <v>0</v>
      </c>
      <c r="IB5" s="109">
        <f>수질관리!IC5</f>
        <v>0</v>
      </c>
      <c r="IC5" s="117">
        <f>수질관리!ID5</f>
        <v>0</v>
      </c>
      <c r="ID5" s="85">
        <f>수질관리!IE5</f>
        <v>0</v>
      </c>
      <c r="IE5" s="101">
        <f>수질관리!IF5</f>
        <v>0</v>
      </c>
      <c r="IF5" s="203">
        <f ca="1">IF(ISERROR(INDIRECT("if50"))=FALSE,INDIRECT("if50"), "-")</f>
        <v>0</v>
      </c>
      <c r="IG5" s="93">
        <f>수질관리!IH5</f>
        <v>0</v>
      </c>
      <c r="IH5" s="93">
        <f>수질관리!II5</f>
        <v>0</v>
      </c>
      <c r="II5" s="109">
        <f>수질관리!IJ5</f>
        <v>0</v>
      </c>
      <c r="IJ5" s="109">
        <f>수질관리!IK5</f>
        <v>0</v>
      </c>
      <c r="IK5" s="117">
        <f>수질관리!IL5</f>
        <v>0</v>
      </c>
      <c r="IL5" s="85">
        <f>수질관리!IM5</f>
        <v>0</v>
      </c>
      <c r="IM5" s="101">
        <f>수질관리!IN5</f>
        <v>0</v>
      </c>
      <c r="IN5" s="203">
        <f ca="1">IF(ISERROR(INDIRECT("in50"))=FALSE,INDIRECT("in50"), "-")</f>
        <v>0</v>
      </c>
      <c r="IO5" s="93">
        <f>수질관리!IP5</f>
        <v>0</v>
      </c>
      <c r="IP5" s="93">
        <f>수질관리!IQ5</f>
        <v>0</v>
      </c>
      <c r="IQ5" s="109">
        <f>수질관리!IR5</f>
        <v>0</v>
      </c>
      <c r="IR5" s="109">
        <f>수질관리!IS5</f>
        <v>0</v>
      </c>
      <c r="IS5" s="117">
        <f>수질관리!IT5</f>
        <v>0</v>
      </c>
      <c r="IT5" s="85">
        <f>수질관리!IU5</f>
        <v>0</v>
      </c>
      <c r="IU5" s="101">
        <f>수질관리!IV5</f>
        <v>0</v>
      </c>
      <c r="IV5" s="203">
        <f ca="1">IF(ISERROR(INDIRECT("if50"))=FALSE,INDIRECT("if50"), "-")</f>
        <v>0</v>
      </c>
      <c r="IW5" s="93">
        <f>수질관리!IX5</f>
        <v>0</v>
      </c>
      <c r="IX5" s="93">
        <f>수질관리!IY5</f>
        <v>0</v>
      </c>
      <c r="IY5" s="109">
        <f>수질관리!IZ5</f>
        <v>0</v>
      </c>
      <c r="IZ5" s="109">
        <f>수질관리!JA5</f>
        <v>0</v>
      </c>
      <c r="JA5" s="117">
        <f>수질관리!JB5</f>
        <v>0</v>
      </c>
      <c r="JB5" s="85">
        <f>수질관리!JC5</f>
        <v>0</v>
      </c>
      <c r="JC5" s="101">
        <f>수질관리!JD5</f>
        <v>0</v>
      </c>
      <c r="JD5" s="203">
        <f ca="1">IF(ISERROR(INDIRECT("in50"))=FALSE,INDIRECT("in50"), "-")</f>
        <v>0</v>
      </c>
      <c r="JE5" s="93">
        <f>수질관리!JF5</f>
        <v>0</v>
      </c>
      <c r="JF5" s="93">
        <f>수질관리!JG5</f>
        <v>0</v>
      </c>
      <c r="JG5" s="109">
        <f>수질관리!JH5</f>
        <v>0</v>
      </c>
      <c r="JH5" s="109">
        <f>수질관리!JI5</f>
        <v>0</v>
      </c>
      <c r="JI5" s="117">
        <f>수질관리!JJ5</f>
        <v>0</v>
      </c>
      <c r="JJ5" s="206">
        <f>수질관리!JL5</f>
        <v>0</v>
      </c>
      <c r="JK5" s="206">
        <f>수질관리!JM5</f>
        <v>0</v>
      </c>
      <c r="JL5" s="206">
        <f ca="1">IF(ISERROR(INDIRECT("jl49"))=FALSE,INDIRECT("jl50"), "-")</f>
        <v>0</v>
      </c>
      <c r="JM5" s="206">
        <f>수질관리!JO5</f>
        <v>0</v>
      </c>
      <c r="JN5" s="206">
        <f>수질관리!JP5</f>
        <v>0</v>
      </c>
      <c r="JO5" s="206">
        <f>수질관리!JQ5</f>
        <v>0</v>
      </c>
      <c r="JP5" s="206">
        <f>수질관리!JR5</f>
        <v>0</v>
      </c>
      <c r="JQ5" s="206">
        <f>수질관리!JS5</f>
        <v>0</v>
      </c>
      <c r="JR5" s="206">
        <f>수질관리!JT5</f>
        <v>0</v>
      </c>
      <c r="JS5" s="206">
        <f>수질관리!JU5</f>
        <v>0</v>
      </c>
      <c r="JT5" s="206">
        <f>수질관리!JV5</f>
        <v>-0.5</v>
      </c>
      <c r="JU5" s="206">
        <f>수질관리!JW5</f>
        <v>0</v>
      </c>
      <c r="JV5" s="206">
        <f>수질관리!JX5</f>
        <v>0</v>
      </c>
      <c r="JW5" s="206">
        <f ca="1">IF(ISERROR(INDIRECT("jw49"))=FALSE,INDIRECT("jw50"), "-")</f>
        <v>0</v>
      </c>
      <c r="JX5" s="206">
        <f>수질관리!JZ5</f>
        <v>0</v>
      </c>
      <c r="JY5" s="206">
        <f>수질관리!KA5</f>
        <v>0</v>
      </c>
      <c r="JZ5" s="206">
        <f>수질관리!KB5</f>
        <v>0</v>
      </c>
      <c r="KA5" s="206">
        <f>수질관리!KC5</f>
        <v>0</v>
      </c>
      <c r="KB5" s="206">
        <f>수질관리!KD5</f>
        <v>0</v>
      </c>
      <c r="KC5" s="206">
        <f>수질관리!KE5</f>
        <v>0</v>
      </c>
      <c r="KD5" s="206">
        <f>수질관리!KF5</f>
        <v>0</v>
      </c>
      <c r="KE5" s="206">
        <f>수질관리!KG5</f>
        <v>-0.01</v>
      </c>
      <c r="KF5" s="206">
        <f>수질관리!KH5</f>
        <v>0</v>
      </c>
      <c r="KG5" s="206">
        <f>수질관리!KI5</f>
        <v>0</v>
      </c>
      <c r="KH5" s="206">
        <f ca="1">IF(ISERROR(INDIRECT("kh49"))=FALSE,INDIRECT("kh50"), "-")</f>
        <v>0</v>
      </c>
      <c r="KI5" s="206">
        <f>수질관리!KK5</f>
        <v>0</v>
      </c>
      <c r="KJ5" s="206">
        <f>수질관리!KL5</f>
        <v>0</v>
      </c>
      <c r="KK5" s="206">
        <f>수질관리!KM5</f>
        <v>0</v>
      </c>
      <c r="KL5" s="206">
        <f>수질관리!KN5</f>
        <v>0</v>
      </c>
      <c r="KM5" s="206">
        <f>수질관리!KO5</f>
        <v>0</v>
      </c>
      <c r="KN5" s="206">
        <f>수질관리!KP5</f>
        <v>0</v>
      </c>
      <c r="KO5" s="206">
        <f>수질관리!KQ5</f>
        <v>0</v>
      </c>
      <c r="KP5" s="206">
        <f>수질관리!KR5</f>
        <v>-0.01</v>
      </c>
      <c r="KQ5" s="206">
        <f>수질관리!KS5</f>
        <v>0</v>
      </c>
      <c r="KR5" s="206">
        <f>수질관리!KT5</f>
        <v>0</v>
      </c>
      <c r="KS5" s="206">
        <f>수질관리!KU5</f>
        <v>0</v>
      </c>
      <c r="KT5" s="206">
        <f>수질관리!KV5</f>
        <v>0</v>
      </c>
      <c r="KU5" s="206">
        <f>수질관리!KW5</f>
        <v>0</v>
      </c>
      <c r="KV5" s="206">
        <f>수질관리!KX5</f>
        <v>0</v>
      </c>
      <c r="KW5" s="206">
        <f ca="1">IF(ISERROR(INDIRECT("kw49"))=FALSE,INDIRECT("kw50"), "-")</f>
        <v>0</v>
      </c>
      <c r="KX5" s="206">
        <f>수질관리!KZ5</f>
        <v>0</v>
      </c>
      <c r="KY5" s="206">
        <f>수질관리!LA5</f>
        <v>0</v>
      </c>
      <c r="KZ5" s="206">
        <f>수질관리!LB5</f>
        <v>0</v>
      </c>
      <c r="LA5" s="206">
        <f>수질관리!LC5</f>
        <v>0</v>
      </c>
      <c r="LB5" s="206">
        <f>수질관리!LD5</f>
        <v>0</v>
      </c>
      <c r="LC5" s="206">
        <f>수질관리!LE5</f>
        <v>0</v>
      </c>
      <c r="LD5" s="206">
        <f>수질관리!LF5</f>
        <v>0</v>
      </c>
      <c r="LE5" s="206">
        <f>수질관리!LG5</f>
        <v>0</v>
      </c>
      <c r="LF5" s="206">
        <f>수질관리!LH5</f>
        <v>0</v>
      </c>
      <c r="LG5" s="206">
        <f>수질관리!LI5</f>
        <v>0</v>
      </c>
      <c r="LH5" s="206">
        <f>수질관리!LJ5</f>
        <v>0</v>
      </c>
      <c r="LI5" s="206">
        <f>수질관리!LK5</f>
        <v>0</v>
      </c>
      <c r="LJ5" s="206">
        <f>수질관리!LL5</f>
        <v>0</v>
      </c>
      <c r="LK5" s="206">
        <f>수질관리!LM5</f>
        <v>0</v>
      </c>
      <c r="LL5" s="206">
        <f>수질관리!LN5</f>
        <v>0</v>
      </c>
      <c r="LM5" s="206">
        <f>수질관리!LO5</f>
        <v>0</v>
      </c>
      <c r="LN5" s="208">
        <f ca="1">IF(ISERROR((JL5*'수질 DATA관리'!AP5)/1315.6/1000)=FALSE, (JL5*'수질 DATA관리'!AP5)/1315.6/1000, "-")</f>
        <v>0</v>
      </c>
      <c r="LO5" s="208" t="str">
        <f ca="1">IF(ISERROR((JL5*'수질 DATA관리'!AP5)/LK5/1315.6)=FALSE, (JL5*'수질 DATA관리'!AP5)/LK5/1315.6, "-")</f>
        <v>-</v>
      </c>
      <c r="LP5" s="206" t="str">
        <f t="shared" ref="LP5:LP34" ca="1" si="4">IF(ISERROR(JL5/JO5)=FALSE, (JL5/JO5), "-")</f>
        <v>-</v>
      </c>
      <c r="LQ5" s="206" t="str">
        <f t="shared" ref="LQ5:LQ34" ca="1" si="5">IF(ISERROR(JL5/JP5)=FALSE, JL5/JP5, "-")</f>
        <v>-</v>
      </c>
      <c r="LR5" s="206">
        <f>(1315.6/'수질 DATA관리'!AP5*24)</f>
        <v>21.67083047357584</v>
      </c>
      <c r="LS5" s="705" t="str">
        <f>IFERROR((1315.6*LK5)/('수질 DATA관리'!BD5*LK5),"-")</f>
        <v>-</v>
      </c>
      <c r="LT5" s="206">
        <f>수질관리!LV5*100</f>
        <v>181.194234728895</v>
      </c>
      <c r="LU5" s="206" t="str">
        <f>수질관리!LW5</f>
        <v>Epistylis외 다수</v>
      </c>
    </row>
    <row r="6" spans="1:333" s="131" customFormat="1" ht="18" customHeight="1">
      <c r="A6" s="65">
        <f>수질관리!A6</f>
        <v>44199</v>
      </c>
      <c r="B6" s="201" t="str">
        <f>수질관리!B6</f>
        <v>맑음</v>
      </c>
      <c r="C6" s="202">
        <f>수질관리!D6</f>
        <v>-3.2</v>
      </c>
      <c r="D6" s="245">
        <f>수질관리!E6</f>
        <v>0</v>
      </c>
      <c r="E6" s="231">
        <f>수질관리!F6</f>
        <v>10.199999999999999</v>
      </c>
      <c r="F6" s="204">
        <f>수질관리!G6</f>
        <v>7.46</v>
      </c>
      <c r="G6" s="203">
        <f ca="1">IF(ISERROR(INDIRECT("G51"))=FALSE,INDIRECT("G51"), "-")</f>
        <v>228</v>
      </c>
      <c r="H6" s="203">
        <f>수질관리!I6</f>
        <v>133.42499408366001</v>
      </c>
      <c r="I6" s="203">
        <f>수질관리!J6</f>
        <v>163.33333333333351</v>
      </c>
      <c r="J6" s="205">
        <f>수질관리!K6</f>
        <v>51.048000000000002</v>
      </c>
      <c r="K6" s="205">
        <f>수질관리!L6</f>
        <v>4.95024</v>
      </c>
      <c r="L6" s="270">
        <f>수질관리!M6</f>
        <v>210000</v>
      </c>
      <c r="M6" s="272">
        <f>수질관리!N6</f>
        <v>35.733599999999996</v>
      </c>
      <c r="N6" s="233">
        <f>수질관리!O6</f>
        <v>2.5524000000000004</v>
      </c>
      <c r="O6" s="252">
        <f>수질관리!P6</f>
        <v>4.45024</v>
      </c>
      <c r="P6" s="231">
        <f>수질관리!Q6</f>
        <v>10.199999999999999</v>
      </c>
      <c r="Q6" s="204">
        <f>수질관리!R6</f>
        <v>7.25</v>
      </c>
      <c r="R6" s="203">
        <f ca="1">IF(ISERROR(INDIRECT("R51"))=FALSE,INDIRECT("R51"), "-")</f>
        <v>221.25</v>
      </c>
      <c r="S6" s="203">
        <f>수질관리!T6</f>
        <v>53.314427483486</v>
      </c>
      <c r="T6" s="203">
        <f>수질관리!U6</f>
        <v>133.33333333333334</v>
      </c>
      <c r="U6" s="205">
        <f>수질관리!V6</f>
        <v>46.689600000000006</v>
      </c>
      <c r="V6" s="205">
        <f>수질관리!W6</f>
        <v>4.1896800000000001</v>
      </c>
      <c r="W6" s="257">
        <f>수질관리!X6</f>
        <v>150000</v>
      </c>
      <c r="X6" s="239">
        <f>수질관리!Y6</f>
        <v>0</v>
      </c>
      <c r="Y6" s="206">
        <f>수질관리!Z6</f>
        <v>0</v>
      </c>
      <c r="Z6" s="126">
        <f>수질관리!AA6</f>
        <v>0</v>
      </c>
      <c r="AA6" s="239">
        <f>수질관리!AB6</f>
        <v>0</v>
      </c>
      <c r="AB6" s="206">
        <f>수질관리!AC6</f>
        <v>0</v>
      </c>
      <c r="AC6" s="126">
        <f>수질관리!AD6</f>
        <v>0</v>
      </c>
      <c r="AD6" s="231">
        <f>수질관리!AE6</f>
        <v>0</v>
      </c>
      <c r="AE6" s="204">
        <f>수질관리!AF6</f>
        <v>0</v>
      </c>
      <c r="AF6" s="203">
        <f ca="1">IF(ISERROR(INDIRECT("AF51"))=FALSE,INDIRECT("AF51"), "-")</f>
        <v>0</v>
      </c>
      <c r="AG6" s="203">
        <f>수질관리!AH6</f>
        <v>0</v>
      </c>
      <c r="AH6" s="203">
        <f>수질관리!AI6</f>
        <v>0</v>
      </c>
      <c r="AI6" s="205">
        <f>수질관리!AJ6</f>
        <v>0</v>
      </c>
      <c r="AJ6" s="205">
        <f>수질관리!AK6</f>
        <v>0</v>
      </c>
      <c r="AK6" s="257">
        <f>수질관리!AL6</f>
        <v>0</v>
      </c>
      <c r="AL6" s="231">
        <f>수질관리!AM6</f>
        <v>0</v>
      </c>
      <c r="AM6" s="204">
        <f>수질관리!AN6</f>
        <v>0</v>
      </c>
      <c r="AN6" s="203">
        <f ca="1">IF(ISERROR(INDIRECT("AN51"))=FALSE,INDIRECT("AN51"), "-")</f>
        <v>0</v>
      </c>
      <c r="AO6" s="203">
        <f>수질관리!AP6</f>
        <v>0</v>
      </c>
      <c r="AP6" s="203">
        <f>수질관리!AQ6</f>
        <v>0</v>
      </c>
      <c r="AQ6" s="205">
        <f>수질관리!AR6</f>
        <v>0</v>
      </c>
      <c r="AR6" s="205">
        <f>수질관리!AS6</f>
        <v>0</v>
      </c>
      <c r="AS6" s="257">
        <f>수질관리!AT6</f>
        <v>0</v>
      </c>
      <c r="AT6" s="233">
        <f>수질관리!AU6</f>
        <v>0</v>
      </c>
      <c r="AU6" s="207">
        <f>수질관리!AV6</f>
        <v>0</v>
      </c>
      <c r="AV6" s="260">
        <f>수질관리!AW6</f>
        <v>-0.03</v>
      </c>
      <c r="AW6" s="239">
        <f>수질관리!AX6</f>
        <v>0</v>
      </c>
      <c r="AX6" s="206">
        <f>수질관리!AY6</f>
        <v>0</v>
      </c>
      <c r="AY6" s="126">
        <f>수질관리!AZ6</f>
        <v>0</v>
      </c>
      <c r="AZ6" s="231">
        <f>수질관리!BA6</f>
        <v>0</v>
      </c>
      <c r="BA6" s="204">
        <f>수질관리!BB6</f>
        <v>0</v>
      </c>
      <c r="BB6" s="203">
        <f ca="1">IF(ISERROR(INDIRECT("BB51"))=FALSE,INDIRECT("BB51"), "-")</f>
        <v>0</v>
      </c>
      <c r="BC6" s="203">
        <f>수질관리!BD6</f>
        <v>0</v>
      </c>
      <c r="BD6" s="203">
        <f>수질관리!BE6</f>
        <v>0</v>
      </c>
      <c r="BE6" s="205">
        <f>수질관리!BF6</f>
        <v>0</v>
      </c>
      <c r="BF6" s="205">
        <f>수질관리!BG6</f>
        <v>0</v>
      </c>
      <c r="BG6" s="257">
        <f>수질관리!BH6</f>
        <v>0</v>
      </c>
      <c r="BH6" s="231">
        <f>수질관리!BI6</f>
        <v>0</v>
      </c>
      <c r="BI6" s="204">
        <f>수질관리!BJ6</f>
        <v>0</v>
      </c>
      <c r="BJ6" s="203">
        <f ca="1">IF(ISERROR(INDIRECT("BJ51"))=FALSE,INDIRECT("BJ51"), "-")</f>
        <v>0</v>
      </c>
      <c r="BK6" s="203">
        <f>수질관리!BL6</f>
        <v>0</v>
      </c>
      <c r="BL6" s="203">
        <f>수질관리!BM6</f>
        <v>0</v>
      </c>
      <c r="BM6" s="205">
        <f>수질관리!BN6</f>
        <v>0</v>
      </c>
      <c r="BN6" s="205">
        <f>수질관리!BO6</f>
        <v>0</v>
      </c>
      <c r="BO6" s="257">
        <f>수질관리!BP6</f>
        <v>0</v>
      </c>
      <c r="BP6" s="233">
        <f>수질관리!BQ6</f>
        <v>0</v>
      </c>
      <c r="BQ6" s="207">
        <f>수질관리!BR6</f>
        <v>0</v>
      </c>
      <c r="BR6" s="260">
        <f>수질관리!BS6</f>
        <v>-7.0000000000000007E-2</v>
      </c>
      <c r="BS6" s="239">
        <f>수질관리!BT6</f>
        <v>0</v>
      </c>
      <c r="BT6" s="206">
        <f>수질관리!BU6</f>
        <v>0</v>
      </c>
      <c r="BU6" s="126">
        <f>수질관리!BV6</f>
        <v>0</v>
      </c>
      <c r="BV6" s="231">
        <f>수질관리!BW6</f>
        <v>0</v>
      </c>
      <c r="BW6" s="204">
        <f>수질관리!BX6</f>
        <v>0</v>
      </c>
      <c r="BX6" s="203">
        <f ca="1">IF(ISERROR(INDIRECT("BX51"))=FALSE,INDIRECT("BX51"), "-")</f>
        <v>0</v>
      </c>
      <c r="BY6" s="203">
        <f>수질관리!BZ6</f>
        <v>0</v>
      </c>
      <c r="BZ6" s="203">
        <f>수질관리!CA6</f>
        <v>0</v>
      </c>
      <c r="CA6" s="205">
        <f>수질관리!CB6</f>
        <v>0</v>
      </c>
      <c r="CB6" s="205">
        <f>수질관리!CC6</f>
        <v>0</v>
      </c>
      <c r="CC6" s="257">
        <f>수질관리!CD6</f>
        <v>0</v>
      </c>
      <c r="CD6" s="231">
        <f>수질관리!CE6</f>
        <v>0</v>
      </c>
      <c r="CE6" s="204">
        <f>수질관리!CF6</f>
        <v>0</v>
      </c>
      <c r="CF6" s="203">
        <f ca="1">IF(ISERROR(INDIRECT("CF51"))=FALSE,INDIRECT("CF51"), "-")</f>
        <v>0</v>
      </c>
      <c r="CG6" s="203">
        <f>수질관리!CH6</f>
        <v>0</v>
      </c>
      <c r="CH6" s="203">
        <f>수질관리!CI6</f>
        <v>0</v>
      </c>
      <c r="CI6" s="205">
        <f>수질관리!CJ6</f>
        <v>0</v>
      </c>
      <c r="CJ6" s="205">
        <f>수질관리!CK6</f>
        <v>0</v>
      </c>
      <c r="CK6" s="257">
        <f>수질관리!CL6</f>
        <v>0</v>
      </c>
      <c r="CL6" s="233">
        <f>수질관리!CM6</f>
        <v>0</v>
      </c>
      <c r="CM6" s="207">
        <f>수질관리!CN6</f>
        <v>0</v>
      </c>
      <c r="CN6" s="260">
        <f>수질관리!CO6</f>
        <v>-0.01</v>
      </c>
      <c r="CO6" s="239">
        <f>수질관리!CP6</f>
        <v>0</v>
      </c>
      <c r="CP6" s="206">
        <f>수질관리!CQ6</f>
        <v>0</v>
      </c>
      <c r="CQ6" s="126">
        <f>수질관리!CR6</f>
        <v>0</v>
      </c>
      <c r="CR6" s="231">
        <f>수질관리!CS6</f>
        <v>10.9</v>
      </c>
      <c r="CS6" s="204">
        <f>수질관리!CT6</f>
        <v>6.64</v>
      </c>
      <c r="CT6" s="203">
        <f ca="1">IF(ISERROR(INDIRECT("CT51"))=FALSE,INDIRECT("CT51"), "-")</f>
        <v>0.5600000000000005</v>
      </c>
      <c r="CU6" s="203">
        <f>수질관리!CV6</f>
        <v>5.4317648698059999</v>
      </c>
      <c r="CV6" s="203">
        <f>수질관리!CW6</f>
        <v>2.2000000000000002</v>
      </c>
      <c r="CW6" s="205">
        <f>수질관리!CX6</f>
        <v>9.0749999999999993</v>
      </c>
      <c r="CX6" s="205">
        <f>수질관리!CY6</f>
        <v>6.2E-2</v>
      </c>
      <c r="CY6" s="257">
        <f>수질관리!CZ6</f>
        <v>1.5</v>
      </c>
      <c r="CZ6" s="233">
        <f>수질관리!DA6</f>
        <v>1.8149999999999999</v>
      </c>
      <c r="DA6" s="207">
        <f>수질관리!DB6</f>
        <v>7.26</v>
      </c>
      <c r="DB6" s="260">
        <f>수질관리!DC6</f>
        <v>5.1999999999999998E-2</v>
      </c>
      <c r="DC6" s="242">
        <f ca="1">IF(ISERROR((AF6*('수질 DATA관리'!L6-'수질 DATA관리'!J6))/3120/1000)=FALSE, (AF6*('수질 DATA관리'!L6-'수질 DATA관리'!J6))/3120/1000, "-")</f>
        <v>0</v>
      </c>
      <c r="DD6" s="209" t="str">
        <f ca="1">IF(ISERROR((AF6*('수질 DATA관리'!L6-'수질 DATA관리'!J6))/DP6/3120)=FALSE, (AF6*('수질 DATA관리'!L6-'수질 DATA관리'!J6))/DP6/3120, "-")</f>
        <v>-</v>
      </c>
      <c r="DE6" s="174" t="str">
        <f t="shared" ca="1" si="0"/>
        <v>-</v>
      </c>
      <c r="DF6" s="175" t="str">
        <f t="shared" ca="1" si="1"/>
        <v>-</v>
      </c>
      <c r="DG6" s="175">
        <f>(3120/('수질 DATA관리'!L6-'수질 DATA관리'!J6))*24</f>
        <v>17.312494219920467</v>
      </c>
      <c r="DH6" s="175">
        <f>(3120*DP6)/('수질 DATA관리'!Q6*'수질 DATA관리'!S6)/10000</f>
        <v>0</v>
      </c>
      <c r="DI6" s="175">
        <f>('수질 DATA관리'!R6/('수질 DATA관리'!L6-'수질 DATA관리'!J6))*100</f>
        <v>92.208452788310368</v>
      </c>
      <c r="DJ6" s="261" t="str">
        <f>수질관리!DK6</f>
        <v>Epistylis외 다수</v>
      </c>
      <c r="DK6" s="243">
        <f>수질관리!DL6</f>
        <v>0</v>
      </c>
      <c r="DL6" s="210">
        <f>수질관리!DM6</f>
        <v>0</v>
      </c>
      <c r="DM6" s="210">
        <f>수질관리!DN6</f>
        <v>0</v>
      </c>
      <c r="DN6" s="210">
        <f>수질관리!DO6</f>
        <v>0</v>
      </c>
      <c r="DO6" s="210" t="str">
        <f>IF(ISERROR(수질관리!DP6)=FALSE, 수질관리!DP6, "-")</f>
        <v>-</v>
      </c>
      <c r="DP6" s="206">
        <f>수질관리!DQ6</f>
        <v>0</v>
      </c>
      <c r="DQ6" s="206">
        <f>수질관리!DR6</f>
        <v>0</v>
      </c>
      <c r="DR6" s="126">
        <f>수질관리!DS6</f>
        <v>0</v>
      </c>
      <c r="DS6" s="243">
        <f>수질관리!DT6</f>
        <v>0</v>
      </c>
      <c r="DT6" s="211">
        <f>수질관리!DU6</f>
        <v>0</v>
      </c>
      <c r="DU6" s="210">
        <f>수질관리!DV6</f>
        <v>0</v>
      </c>
      <c r="DV6" s="210">
        <f>수질관리!DW6</f>
        <v>0</v>
      </c>
      <c r="DW6" s="210" t="str">
        <f>IF(ISERROR(수질관리!DX6)=FALSE, 수질관리!DX6, "-")</f>
        <v>-</v>
      </c>
      <c r="DX6" s="206">
        <f>수질관리!DY6</f>
        <v>0</v>
      </c>
      <c r="DY6" s="206">
        <f>수질관리!DZ6</f>
        <v>0</v>
      </c>
      <c r="DZ6" s="93">
        <f>수질관리!EA6</f>
        <v>0</v>
      </c>
      <c r="EA6" s="210">
        <f>수질관리!EB6</f>
        <v>0</v>
      </c>
      <c r="EB6" s="211">
        <f>수질관리!EC6</f>
        <v>0</v>
      </c>
      <c r="EC6" s="210">
        <f>수질관리!ED6</f>
        <v>0</v>
      </c>
      <c r="ED6" s="210">
        <f>수질관리!EE6</f>
        <v>0</v>
      </c>
      <c r="EE6" s="210" t="str">
        <f>IF(ISERROR(수질관리!EF6)=FALSE, 수질관리!EF6, "-")</f>
        <v>-</v>
      </c>
      <c r="EF6" s="206">
        <f>수질관리!EG6</f>
        <v>0</v>
      </c>
      <c r="EG6" s="206">
        <f>수질관리!EH6</f>
        <v>0</v>
      </c>
      <c r="EH6" s="93">
        <f>수질관리!EI6</f>
        <v>0</v>
      </c>
      <c r="EI6" s="208">
        <f ca="1">IF(ISERROR((BB6*'수질 DATA관리'!J6)/1980/1000)=FALSE, (BB6*'수질 DATA관리'!J6)/1980/1000, "-")</f>
        <v>0</v>
      </c>
      <c r="EJ6" s="209" t="str">
        <f ca="1">IF(ISERROR((BB6*'수질 DATA관리'!J6)/1980/EU6)=FALSE, (BB6*'수질 DATA관리'!J6)/1980/EU6, "-")</f>
        <v>-</v>
      </c>
      <c r="EK6" s="208" t="str">
        <f t="shared" ca="1" si="2"/>
        <v>-</v>
      </c>
      <c r="EL6" s="207" t="str">
        <f t="shared" ca="1" si="3"/>
        <v>-</v>
      </c>
      <c r="EM6" s="175">
        <f>(1980/'수질 DATA관리'!J6*24)</f>
        <v>34.894991922455574</v>
      </c>
      <c r="EN6" s="207">
        <f>(1980*EU6)/('수질 DATA관리'!Y6*'수질 DATA관리'!AA6)/10000</f>
        <v>0</v>
      </c>
      <c r="EO6" s="261" t="str">
        <f>수질관리!EP6</f>
        <v>Vorticella외 다수</v>
      </c>
      <c r="EP6" s="243">
        <f>수질관리!EQ6</f>
        <v>0</v>
      </c>
      <c r="EQ6" s="211">
        <f>수질관리!ER6</f>
        <v>0</v>
      </c>
      <c r="ER6" s="210">
        <f>수질관리!ES6</f>
        <v>0</v>
      </c>
      <c r="ES6" s="210">
        <f>수질관리!ET6</f>
        <v>0</v>
      </c>
      <c r="ET6" s="210" t="str">
        <f>IF(ISERROR(수질관리!EU6)=FALSE, 수질관리!EU6, "-")</f>
        <v>-</v>
      </c>
      <c r="EU6" s="206">
        <f>수질관리!EV6</f>
        <v>0</v>
      </c>
      <c r="EV6" s="206">
        <f>수질관리!EW6</f>
        <v>0</v>
      </c>
      <c r="EW6" s="126">
        <f>수질관리!EX6</f>
        <v>0</v>
      </c>
      <c r="EX6" s="231">
        <f>수질관리!EY6</f>
        <v>0</v>
      </c>
      <c r="EY6" s="204">
        <f>수질관리!EZ6</f>
        <v>0</v>
      </c>
      <c r="EZ6" s="203">
        <f ca="1">IF(ISERROR(INDIRECT("ez51"))=FALSE,INDIRECT("ez51"), "-")</f>
        <v>0</v>
      </c>
      <c r="FA6" s="203">
        <f>수질관리!FB6</f>
        <v>0</v>
      </c>
      <c r="FB6" s="203">
        <f>수질관리!FC6</f>
        <v>0</v>
      </c>
      <c r="FC6" s="205">
        <f>수질관리!FD6</f>
        <v>0</v>
      </c>
      <c r="FD6" s="205">
        <f>수질관리!FE6</f>
        <v>0</v>
      </c>
      <c r="FE6" s="257">
        <f>수질관리!FF6</f>
        <v>0</v>
      </c>
      <c r="FF6" s="231">
        <f>수질관리!FG6</f>
        <v>0</v>
      </c>
      <c r="FG6" s="204">
        <f>수질관리!FH6</f>
        <v>0</v>
      </c>
      <c r="FH6" s="203">
        <f ca="1">IF(ISERROR(INDIRECT("fh51"))=FALSE,INDIRECT("fh51"), "-")</f>
        <v>0</v>
      </c>
      <c r="FI6" s="203">
        <f>수질관리!FJ6</f>
        <v>0</v>
      </c>
      <c r="FJ6" s="203">
        <f>수질관리!FK6</f>
        <v>0</v>
      </c>
      <c r="FK6" s="205">
        <f>수질관리!FL6</f>
        <v>0</v>
      </c>
      <c r="FL6" s="205">
        <f>수질관리!FM6</f>
        <v>0</v>
      </c>
      <c r="FM6" s="257">
        <f>수질관리!FN6</f>
        <v>0</v>
      </c>
      <c r="FN6" s="231">
        <f>수질관리!FO6</f>
        <v>0</v>
      </c>
      <c r="FO6" s="204">
        <f>수질관리!FP6</f>
        <v>0</v>
      </c>
      <c r="FP6" s="203">
        <f ca="1">IF(ISERROR(INDIRECT("fp51"))=FALSE,INDIRECT("fp51"), "-")</f>
        <v>0</v>
      </c>
      <c r="FQ6" s="203">
        <f>수질관리!FR6</f>
        <v>0</v>
      </c>
      <c r="FR6" s="203">
        <f>수질관리!FS6</f>
        <v>0</v>
      </c>
      <c r="FS6" s="205">
        <f>수질관리!FT6</f>
        <v>0</v>
      </c>
      <c r="FT6" s="205">
        <f>수질관리!FU6</f>
        <v>0</v>
      </c>
      <c r="FU6" s="257">
        <f>수질관리!FV6</f>
        <v>0</v>
      </c>
      <c r="FV6" s="203">
        <f ca="1">IF(ISERROR(INDIRECT("fv51"))=FALSE,INDIRECT("fv51"), "-")</f>
        <v>0</v>
      </c>
      <c r="FW6" s="203">
        <f>수질관리!FX6</f>
        <v>0</v>
      </c>
      <c r="FX6" s="203">
        <f>수질관리!FY6</f>
        <v>0</v>
      </c>
      <c r="FY6" s="205">
        <f>수질관리!FZ6</f>
        <v>0</v>
      </c>
      <c r="FZ6" s="287">
        <f>수질관리!GA6</f>
        <v>0</v>
      </c>
      <c r="GA6" s="293">
        <f>수질관리!GB6</f>
        <v>0</v>
      </c>
      <c r="GB6" s="239">
        <f>수질관리!GC6</f>
        <v>0</v>
      </c>
      <c r="GC6" s="206">
        <f>수질관리!GD6</f>
        <v>0</v>
      </c>
      <c r="GD6" s="206">
        <f>수질관리!GE6</f>
        <v>0</v>
      </c>
      <c r="GE6" s="206">
        <f>수질관리!GF6</f>
        <v>0</v>
      </c>
      <c r="GF6" s="126">
        <f>수질관리!GG6</f>
        <v>0</v>
      </c>
      <c r="GG6" s="203">
        <f ca="1">IF(ISERROR(INDIRECT("gg49"))=FALSE,INDIRECT("gg51"), "-")</f>
        <v>0</v>
      </c>
      <c r="GH6" s="203">
        <f>수질관리!GI6</f>
        <v>0</v>
      </c>
      <c r="GI6" s="203">
        <f>수질관리!GJ6</f>
        <v>0</v>
      </c>
      <c r="GJ6" s="205">
        <f>수질관리!GK6</f>
        <v>0</v>
      </c>
      <c r="GK6" s="263">
        <f>수질관리!GL6</f>
        <v>0</v>
      </c>
      <c r="GL6" s="239">
        <f>수질관리!GM6</f>
        <v>0</v>
      </c>
      <c r="GM6" s="206">
        <f>수질관리!GN6</f>
        <v>0</v>
      </c>
      <c r="GN6" s="93">
        <f>수질관리!GO6</f>
        <v>0</v>
      </c>
      <c r="GO6" s="252">
        <f>수질관리!GP6</f>
        <v>0</v>
      </c>
      <c r="GP6" s="231">
        <f>수질관리!GQ6</f>
        <v>0</v>
      </c>
      <c r="GQ6" s="204">
        <f>수질관리!GR6</f>
        <v>0</v>
      </c>
      <c r="GR6" s="203">
        <f ca="1">IF(ISERROR(INDIRECT("gr51"))=FALSE,INDIRECT("gr51"), "-")</f>
        <v>0</v>
      </c>
      <c r="GS6" s="203">
        <f>수질관리!GT6</f>
        <v>0</v>
      </c>
      <c r="GT6" s="203">
        <f>수질관리!GU6</f>
        <v>0</v>
      </c>
      <c r="GU6" s="205">
        <f>수질관리!GV6</f>
        <v>0</v>
      </c>
      <c r="GV6" s="205">
        <f>수질관리!GW6</f>
        <v>0</v>
      </c>
      <c r="GW6" s="257">
        <f>수질관리!GX6</f>
        <v>0</v>
      </c>
      <c r="GX6" s="231">
        <f>수질관리!GY6</f>
        <v>0</v>
      </c>
      <c r="GY6" s="204">
        <f>수질관리!GZ6</f>
        <v>0</v>
      </c>
      <c r="GZ6" s="203">
        <f ca="1">IF(ISERROR(INDIRECT("GZ51"))=FALSE,INDIRECT("GZ51"), "-")</f>
        <v>0</v>
      </c>
      <c r="HA6" s="203">
        <f>수질관리!HB6</f>
        <v>0</v>
      </c>
      <c r="HB6" s="203">
        <f>수질관리!HC6</f>
        <v>0</v>
      </c>
      <c r="HC6" s="205">
        <f>수질관리!HD6</f>
        <v>0</v>
      </c>
      <c r="HD6" s="205">
        <f>수질관리!HE6</f>
        <v>0</v>
      </c>
      <c r="HE6" s="257">
        <f>수질관리!HF6</f>
        <v>0</v>
      </c>
      <c r="HF6" s="231">
        <f>수질관리!HG6</f>
        <v>0</v>
      </c>
      <c r="HG6" s="204">
        <f>수질관리!HH6</f>
        <v>0</v>
      </c>
      <c r="HH6" s="203">
        <f ca="1">IF(ISERROR(INDIRECT("HH51"))=FALSE,INDIRECT("HH51"), "-")</f>
        <v>0</v>
      </c>
      <c r="HI6" s="203">
        <f>수질관리!HJ6</f>
        <v>0</v>
      </c>
      <c r="HJ6" s="203">
        <f>수질관리!HK6</f>
        <v>0</v>
      </c>
      <c r="HK6" s="205">
        <f>수질관리!HL6</f>
        <v>0</v>
      </c>
      <c r="HL6" s="205">
        <f>수질관리!HM6</f>
        <v>0</v>
      </c>
      <c r="HM6" s="257">
        <f>수질관리!HN6</f>
        <v>0</v>
      </c>
      <c r="HN6" s="231">
        <f>수질관리!HO6</f>
        <v>0</v>
      </c>
      <c r="HO6" s="204">
        <f>수질관리!HP6</f>
        <v>0</v>
      </c>
      <c r="HP6" s="203">
        <f ca="1">IF(ISERROR(INDIRECT("HP51"))=FALSE,INDIRECT("HP51"), "-")</f>
        <v>0</v>
      </c>
      <c r="HQ6" s="203">
        <f>수질관리!HR6</f>
        <v>0</v>
      </c>
      <c r="HR6" s="203">
        <f>수질관리!HS6</f>
        <v>0</v>
      </c>
      <c r="HS6" s="205">
        <f>수질관리!HT6</f>
        <v>0</v>
      </c>
      <c r="HT6" s="205">
        <f>수질관리!HU6</f>
        <v>0</v>
      </c>
      <c r="HU6" s="257">
        <f>수질관리!HV6</f>
        <v>0</v>
      </c>
      <c r="HV6" s="231">
        <f>수질관리!HW6</f>
        <v>0</v>
      </c>
      <c r="HW6" s="204">
        <f>수질관리!HX6</f>
        <v>0</v>
      </c>
      <c r="HX6" s="203">
        <f ca="1">IF(ISERROR(INDIRECT("HX51"))=FALSE,INDIRECT("HX51"), "-")</f>
        <v>0</v>
      </c>
      <c r="HY6" s="203">
        <f>수질관리!HZ6</f>
        <v>0</v>
      </c>
      <c r="HZ6" s="203">
        <f>수질관리!IA6</f>
        <v>0</v>
      </c>
      <c r="IA6" s="205">
        <f>수질관리!IB6</f>
        <v>0</v>
      </c>
      <c r="IB6" s="205">
        <f>수질관리!IC6</f>
        <v>0</v>
      </c>
      <c r="IC6" s="257">
        <f>수질관리!ID6</f>
        <v>0</v>
      </c>
      <c r="ID6" s="231">
        <f>수질관리!IE6</f>
        <v>0</v>
      </c>
      <c r="IE6" s="204">
        <f>수질관리!IF6</f>
        <v>0</v>
      </c>
      <c r="IF6" s="203">
        <f ca="1">IF(ISERROR(INDIRECT("if51"))=FALSE,INDIRECT("if51"), "-")</f>
        <v>0</v>
      </c>
      <c r="IG6" s="203">
        <f>수질관리!IH6</f>
        <v>0</v>
      </c>
      <c r="IH6" s="203">
        <f>수질관리!II6</f>
        <v>0</v>
      </c>
      <c r="II6" s="205">
        <f>수질관리!IJ6</f>
        <v>0</v>
      </c>
      <c r="IJ6" s="205">
        <f>수질관리!IK6</f>
        <v>0</v>
      </c>
      <c r="IK6" s="257">
        <f>수질관리!IL6</f>
        <v>0</v>
      </c>
      <c r="IL6" s="231">
        <f>수질관리!IM6</f>
        <v>0</v>
      </c>
      <c r="IM6" s="204">
        <f>수질관리!IN6</f>
        <v>0</v>
      </c>
      <c r="IN6" s="203">
        <f ca="1">IF(ISERROR(INDIRECT("in51"))=FALSE,INDIRECT("in51"), "-")</f>
        <v>0</v>
      </c>
      <c r="IO6" s="203">
        <f>수질관리!IP6</f>
        <v>0</v>
      </c>
      <c r="IP6" s="203">
        <f>수질관리!IQ6</f>
        <v>0</v>
      </c>
      <c r="IQ6" s="205">
        <f>수질관리!IR6</f>
        <v>0</v>
      </c>
      <c r="IR6" s="205">
        <f>수질관리!IS6</f>
        <v>0</v>
      </c>
      <c r="IS6" s="257">
        <f>수질관리!IT6</f>
        <v>0</v>
      </c>
      <c r="IT6" s="231">
        <f>수질관리!IU6</f>
        <v>0</v>
      </c>
      <c r="IU6" s="204">
        <f>수질관리!IV6</f>
        <v>0</v>
      </c>
      <c r="IV6" s="203">
        <f ca="1">IF(ISERROR(INDIRECT("if51"))=FALSE,INDIRECT("if51"), "-")</f>
        <v>0</v>
      </c>
      <c r="IW6" s="203">
        <f>수질관리!IX6</f>
        <v>0</v>
      </c>
      <c r="IX6" s="203">
        <f>수질관리!IY6</f>
        <v>0</v>
      </c>
      <c r="IY6" s="205">
        <f>수질관리!IZ6</f>
        <v>0</v>
      </c>
      <c r="IZ6" s="205">
        <f>수질관리!JA6</f>
        <v>0</v>
      </c>
      <c r="JA6" s="257">
        <f>수질관리!JB6</f>
        <v>0</v>
      </c>
      <c r="JB6" s="231">
        <f>수질관리!JC6</f>
        <v>0</v>
      </c>
      <c r="JC6" s="204">
        <f>수질관리!JD6</f>
        <v>0</v>
      </c>
      <c r="JD6" s="203">
        <f ca="1">IF(ISERROR(INDIRECT("in51"))=FALSE,INDIRECT("in51"), "-")</f>
        <v>0</v>
      </c>
      <c r="JE6" s="203">
        <f>수질관리!JF6</f>
        <v>0</v>
      </c>
      <c r="JF6" s="203">
        <f>수질관리!JG6</f>
        <v>0</v>
      </c>
      <c r="JG6" s="205">
        <f>수질관리!JH6</f>
        <v>0</v>
      </c>
      <c r="JH6" s="205">
        <f>수질관리!JI6</f>
        <v>0</v>
      </c>
      <c r="JI6" s="257">
        <f>수질관리!JJ6</f>
        <v>0</v>
      </c>
      <c r="JJ6" s="206">
        <f>수질관리!JL6</f>
        <v>0</v>
      </c>
      <c r="JK6" s="206">
        <f>수질관리!JM6</f>
        <v>0</v>
      </c>
      <c r="JL6" s="206">
        <f ca="1">IF(ISERROR(INDIRECT("jl49"))=FALSE,INDIRECT("jl51"), "-")</f>
        <v>0</v>
      </c>
      <c r="JM6" s="206">
        <f>수질관리!JO6</f>
        <v>0</v>
      </c>
      <c r="JN6" s="206">
        <f>수질관리!JP6</f>
        <v>0</v>
      </c>
      <c r="JO6" s="206">
        <f>수질관리!JQ6</f>
        <v>0</v>
      </c>
      <c r="JP6" s="206">
        <f>수질관리!JR6</f>
        <v>0</v>
      </c>
      <c r="JQ6" s="206">
        <f>수질관리!JS6</f>
        <v>0</v>
      </c>
      <c r="JR6" s="206">
        <f>수질관리!JT6</f>
        <v>0</v>
      </c>
      <c r="JS6" s="206">
        <f>수질관리!JU6</f>
        <v>0</v>
      </c>
      <c r="JT6" s="206">
        <f>수질관리!JV6</f>
        <v>-0.5</v>
      </c>
      <c r="JU6" s="206">
        <f>수질관리!JW6</f>
        <v>0</v>
      </c>
      <c r="JV6" s="206">
        <f>수질관리!JX6</f>
        <v>0</v>
      </c>
      <c r="JW6" s="206">
        <f ca="1">IF(ISERROR(INDIRECT("jw49"))=FALSE,INDIRECT("jw51"), "-")</f>
        <v>0</v>
      </c>
      <c r="JX6" s="206">
        <f>수질관리!JZ6</f>
        <v>0</v>
      </c>
      <c r="JY6" s="206">
        <f>수질관리!KA6</f>
        <v>0</v>
      </c>
      <c r="JZ6" s="206">
        <f>수질관리!KB6</f>
        <v>0</v>
      </c>
      <c r="KA6" s="206">
        <f>수질관리!KC6</f>
        <v>0</v>
      </c>
      <c r="KB6" s="206">
        <f>수질관리!KD6</f>
        <v>0</v>
      </c>
      <c r="KC6" s="206">
        <f>수질관리!KE6</f>
        <v>0</v>
      </c>
      <c r="KD6" s="206">
        <f>수질관리!KF6</f>
        <v>0</v>
      </c>
      <c r="KE6" s="206">
        <f>수질관리!KG6</f>
        <v>-0.01</v>
      </c>
      <c r="KF6" s="206">
        <f>수질관리!KH6</f>
        <v>0</v>
      </c>
      <c r="KG6" s="206">
        <f>수질관리!KI6</f>
        <v>0</v>
      </c>
      <c r="KH6" s="206">
        <f ca="1">IF(ISERROR(INDIRECT("kh49"))=FALSE,INDIRECT("kh51"), "-")</f>
        <v>0</v>
      </c>
      <c r="KI6" s="206">
        <f>수질관리!KK6</f>
        <v>0</v>
      </c>
      <c r="KJ6" s="206">
        <f>수질관리!KL6</f>
        <v>0</v>
      </c>
      <c r="KK6" s="206">
        <f>수질관리!KM6</f>
        <v>0</v>
      </c>
      <c r="KL6" s="206">
        <f>수질관리!KN6</f>
        <v>0</v>
      </c>
      <c r="KM6" s="206">
        <f>수질관리!KO6</f>
        <v>0</v>
      </c>
      <c r="KN6" s="206">
        <f>수질관리!KP6</f>
        <v>0</v>
      </c>
      <c r="KO6" s="206">
        <f>수질관리!KQ6</f>
        <v>0</v>
      </c>
      <c r="KP6" s="206">
        <f>수질관리!KR6</f>
        <v>-0.01</v>
      </c>
      <c r="KQ6" s="206">
        <f>수질관리!KS6</f>
        <v>0</v>
      </c>
      <c r="KR6" s="206">
        <f>수질관리!KT6</f>
        <v>0</v>
      </c>
      <c r="KS6" s="206">
        <f>수질관리!KU6</f>
        <v>0</v>
      </c>
      <c r="KT6" s="206">
        <f>수질관리!KV6</f>
        <v>0</v>
      </c>
      <c r="KU6" s="206">
        <f>수질관리!KW6</f>
        <v>0</v>
      </c>
      <c r="KV6" s="206">
        <f>수질관리!KX6</f>
        <v>0</v>
      </c>
      <c r="KW6" s="206">
        <f ca="1">IF(ISERROR(INDIRECT("kw49"))=FALSE,INDIRECT("kw51"), "-")</f>
        <v>0</v>
      </c>
      <c r="KX6" s="206">
        <f>수질관리!KZ6</f>
        <v>0</v>
      </c>
      <c r="KY6" s="206">
        <f>수질관리!LA6</f>
        <v>0</v>
      </c>
      <c r="KZ6" s="206">
        <f>수질관리!LB6</f>
        <v>0</v>
      </c>
      <c r="LA6" s="206">
        <f>수질관리!LC6</f>
        <v>0</v>
      </c>
      <c r="LB6" s="206">
        <f>수질관리!LD6</f>
        <v>0</v>
      </c>
      <c r="LC6" s="206">
        <f>수질관리!LE6</f>
        <v>0</v>
      </c>
      <c r="LD6" s="206">
        <f>수질관리!LF6</f>
        <v>0</v>
      </c>
      <c r="LE6" s="206">
        <f>수질관리!LG6</f>
        <v>0</v>
      </c>
      <c r="LF6" s="206">
        <f>수질관리!LH6</f>
        <v>0</v>
      </c>
      <c r="LG6" s="206">
        <f>수질관리!LI6</f>
        <v>0</v>
      </c>
      <c r="LH6" s="206">
        <f>수질관리!LJ6</f>
        <v>0</v>
      </c>
      <c r="LI6" s="206">
        <f>수질관리!LK6</f>
        <v>0</v>
      </c>
      <c r="LJ6" s="206">
        <f>수질관리!LL6</f>
        <v>0</v>
      </c>
      <c r="LK6" s="206">
        <f>수질관리!LM6</f>
        <v>0</v>
      </c>
      <c r="LL6" s="206">
        <f>수질관리!LN6</f>
        <v>0</v>
      </c>
      <c r="LM6" s="206">
        <f>수질관리!LO6</f>
        <v>0</v>
      </c>
      <c r="LN6" s="208">
        <f ca="1">IF(ISERROR((JL6*'수질 DATA관리'!AP6)/1315.6/1000)=FALSE, (JL6*'수질 DATA관리'!AP6)/1315.6/1000, "-")</f>
        <v>0</v>
      </c>
      <c r="LO6" s="208" t="str">
        <f ca="1">IF(ISERROR((JL6*'수질 DATA관리'!AP6)/LK6/1315.6)=FALSE, (JL6*'수질 DATA관리'!AP6)/LK6/1315.6, "-")</f>
        <v>-</v>
      </c>
      <c r="LP6" s="206" t="str">
        <f t="shared" ca="1" si="4"/>
        <v>-</v>
      </c>
      <c r="LQ6" s="206" t="str">
        <f t="shared" ca="1" si="5"/>
        <v>-</v>
      </c>
      <c r="LR6" s="206">
        <f>(1315.6/'수질 DATA관리'!AP6*24)</f>
        <v>23.615856394913983</v>
      </c>
      <c r="LS6" s="705" t="str">
        <f>IFERROR((1315.6*LK6)/('수질 DATA관리'!BD6*LK6),"-")</f>
        <v>-</v>
      </c>
      <c r="LT6" s="206">
        <f>수질관리!LV6*100</f>
        <v>197.23261032161557</v>
      </c>
      <c r="LU6" s="206" t="str">
        <f>수질관리!LW6</f>
        <v>Epistylis외 다수</v>
      </c>
    </row>
    <row r="7" spans="1:333" s="131" customFormat="1" ht="18" customHeight="1">
      <c r="A7" s="65">
        <f>수질관리!A7</f>
        <v>44200</v>
      </c>
      <c r="B7" s="201" t="str">
        <f>수질관리!B7</f>
        <v>맑음</v>
      </c>
      <c r="C7" s="202">
        <f>수질관리!D7</f>
        <v>-5.4</v>
      </c>
      <c r="D7" s="245">
        <f>수질관리!E7</f>
        <v>0</v>
      </c>
      <c r="E7" s="231">
        <f>수질관리!F7</f>
        <v>10.4</v>
      </c>
      <c r="F7" s="204">
        <f>수질관리!G7</f>
        <v>7.53</v>
      </c>
      <c r="G7" s="203">
        <f ca="1">IF(ISERROR(INDIRECT("G52"))=FALSE,INDIRECT("G52"), "-")</f>
        <v>285.375</v>
      </c>
      <c r="H7" s="203">
        <f>수질관리!I7</f>
        <v>135.22344606581001</v>
      </c>
      <c r="I7" s="203">
        <f>수질관리!J7</f>
        <v>169.99999999999983</v>
      </c>
      <c r="J7" s="205">
        <f>수질관리!K7</f>
        <v>57.866400000000006</v>
      </c>
      <c r="K7" s="205">
        <f>수질관리!L7</f>
        <v>6.1168800000000001</v>
      </c>
      <c r="L7" s="270">
        <f>수질관리!M7</f>
        <v>210000</v>
      </c>
      <c r="M7" s="272">
        <f>수질관리!N7</f>
        <v>40.506480000000003</v>
      </c>
      <c r="N7" s="233">
        <f>수질관리!O7</f>
        <v>2.8933200000000006</v>
      </c>
      <c r="O7" s="252">
        <f>수질관리!P7</f>
        <v>5.6168800000000001</v>
      </c>
      <c r="P7" s="231">
        <f>수질관리!Q7</f>
        <v>10.3</v>
      </c>
      <c r="Q7" s="204">
        <f>수질관리!R7</f>
        <v>7.42</v>
      </c>
      <c r="R7" s="203">
        <f ca="1">IF(ISERROR(INDIRECT("R52"))=FALSE,INDIRECT("R52"), "-")</f>
        <v>238.875</v>
      </c>
      <c r="S7" s="203">
        <f>수질관리!T7</f>
        <v>112.94041879562</v>
      </c>
      <c r="T7" s="203">
        <f>수질관리!U7</f>
        <v>133.33333333333334</v>
      </c>
      <c r="U7" s="205">
        <f>수질관리!V7</f>
        <v>48.142800000000001</v>
      </c>
      <c r="V7" s="205">
        <f>수질관리!W7</f>
        <v>4.8067200000000003</v>
      </c>
      <c r="W7" s="257">
        <f>수질관리!X7</f>
        <v>170000</v>
      </c>
      <c r="X7" s="239">
        <f>수질관리!Y7</f>
        <v>0</v>
      </c>
      <c r="Y7" s="206">
        <f>수질관리!Z7</f>
        <v>0</v>
      </c>
      <c r="Z7" s="126">
        <f>수질관리!AA7</f>
        <v>0</v>
      </c>
      <c r="AA7" s="239">
        <f>수질관리!AB7</f>
        <v>0</v>
      </c>
      <c r="AB7" s="206">
        <f>수질관리!AC7</f>
        <v>0</v>
      </c>
      <c r="AC7" s="126">
        <f>수질관리!AD7</f>
        <v>0</v>
      </c>
      <c r="AD7" s="231">
        <f>수질관리!AE7</f>
        <v>10.199999999999999</v>
      </c>
      <c r="AE7" s="204">
        <f>수질관리!AF7</f>
        <v>7.36</v>
      </c>
      <c r="AF7" s="203">
        <f ca="1">IF(ISERROR(INDIRECT("AF52"))=FALSE,INDIRECT("AF52"), "-")</f>
        <v>82</v>
      </c>
      <c r="AG7" s="203">
        <f>수질관리!AH7</f>
        <v>63.920069537107999</v>
      </c>
      <c r="AH7" s="203">
        <f>수질관리!AI7</f>
        <v>40</v>
      </c>
      <c r="AI7" s="205">
        <f>수질관리!AJ7</f>
        <v>35.511600000000001</v>
      </c>
      <c r="AJ7" s="205">
        <f>수질관리!AK7</f>
        <v>3.2027999999999999</v>
      </c>
      <c r="AK7" s="257">
        <f>수질관리!AL7</f>
        <v>150000</v>
      </c>
      <c r="AL7" s="231">
        <f>수질관리!AM7</f>
        <v>10.3</v>
      </c>
      <c r="AM7" s="204">
        <f>수질관리!AN7</f>
        <v>6.97</v>
      </c>
      <c r="AN7" s="203">
        <f ca="1">IF(ISERROR(INDIRECT("AN52"))=FALSE,INDIRECT("AN52"), "-")</f>
        <v>4.7099999999999991</v>
      </c>
      <c r="AO7" s="203">
        <f>수질관리!AP7</f>
        <v>6.2954552641000001</v>
      </c>
      <c r="AP7" s="203">
        <f>수질관리!AQ7</f>
        <v>4</v>
      </c>
      <c r="AQ7" s="205">
        <f>수질관리!AR7</f>
        <v>13.782</v>
      </c>
      <c r="AR7" s="205">
        <f>수질관리!AS7</f>
        <v>0.21638399999999997</v>
      </c>
      <c r="AS7" s="257">
        <f>수질관리!AT7</f>
        <v>490</v>
      </c>
      <c r="AT7" s="233">
        <f>수질관리!AU7</f>
        <v>2.7564000000000002</v>
      </c>
      <c r="AU7" s="207">
        <f>수질관리!AV7</f>
        <v>11.025600000000001</v>
      </c>
      <c r="AV7" s="260">
        <f>수질관리!AW7</f>
        <v>0.18638399999999997</v>
      </c>
      <c r="AW7" s="239">
        <f>수질관리!AX7</f>
        <v>0</v>
      </c>
      <c r="AX7" s="206">
        <f>수질관리!AY7</f>
        <v>0</v>
      </c>
      <c r="AY7" s="126">
        <f>수질관리!AZ7</f>
        <v>0</v>
      </c>
      <c r="AZ7" s="231">
        <f>수질관리!BA7</f>
        <v>10.4</v>
      </c>
      <c r="BA7" s="204">
        <f>수질관리!BB7</f>
        <v>7.48</v>
      </c>
      <c r="BB7" s="203">
        <f ca="1">IF(ISERROR(INDIRECT("BB52"))=FALSE,INDIRECT("BB52"), "-")</f>
        <v>283.12499999999994</v>
      </c>
      <c r="BC7" s="203">
        <f>수질관리!BD7</f>
        <v>156.0097209704</v>
      </c>
      <c r="BD7" s="203">
        <f>수질관리!BE7</f>
        <v>236.66666666666694</v>
      </c>
      <c r="BE7" s="205">
        <f>수질관리!BF7</f>
        <v>50.730000000000004</v>
      </c>
      <c r="BF7" s="205">
        <f>수질관리!BG7</f>
        <v>6.0141600000000004</v>
      </c>
      <c r="BG7" s="257">
        <f>수질관리!BH7</f>
        <v>200000</v>
      </c>
      <c r="BH7" s="231">
        <f>수질관리!BI7</f>
        <v>10.5</v>
      </c>
      <c r="BI7" s="204">
        <f>수질관리!BJ7</f>
        <v>6.96</v>
      </c>
      <c r="BJ7" s="203">
        <f ca="1">IF(ISERROR(INDIRECT("BJ52"))=FALSE,INDIRECT("BJ52"), "-")</f>
        <v>3.69</v>
      </c>
      <c r="BK7" s="203">
        <f>수질관리!BL7</f>
        <v>6.9779114440779999</v>
      </c>
      <c r="BL7" s="203">
        <f>수질관리!BM7</f>
        <v>7.6000000000000227</v>
      </c>
      <c r="BM7" s="205">
        <f>수질관리!BN7</f>
        <v>8.7972000000000001</v>
      </c>
      <c r="BN7" s="205">
        <f>수질관리!BO7</f>
        <v>0.32841599999999999</v>
      </c>
      <c r="BO7" s="257">
        <f>수질관리!BP7</f>
        <v>410</v>
      </c>
      <c r="BP7" s="233">
        <f>수질관리!BQ7</f>
        <v>0.87972000000000006</v>
      </c>
      <c r="BQ7" s="207">
        <f>수질관리!BR7</f>
        <v>7.9174800000000003</v>
      </c>
      <c r="BR7" s="260">
        <f>수질관리!BS7</f>
        <v>0.25841599999999998</v>
      </c>
      <c r="BS7" s="239">
        <f>수질관리!BT7</f>
        <v>0</v>
      </c>
      <c r="BT7" s="206">
        <f>수질관리!BU7</f>
        <v>0</v>
      </c>
      <c r="BU7" s="126">
        <f>수질관리!BV7</f>
        <v>0</v>
      </c>
      <c r="BV7" s="231">
        <f>수질관리!BW7</f>
        <v>10.4</v>
      </c>
      <c r="BW7" s="204">
        <f>수질관리!BX7</f>
        <v>6.97</v>
      </c>
      <c r="BX7" s="203">
        <f ca="1">IF(ISERROR(INDIRECT("BX52"))=FALSE,INDIRECT("BX52"), "-")</f>
        <v>5.7749999999999995</v>
      </c>
      <c r="BY7" s="203">
        <f>수질관리!BZ7</f>
        <v>7.2767769744640001</v>
      </c>
      <c r="BZ7" s="203">
        <f>수질관리!CA7</f>
        <v>6</v>
      </c>
      <c r="CA7" s="205">
        <f>수질관리!CB7</f>
        <v>12.69</v>
      </c>
      <c r="CB7" s="205">
        <f>수질관리!CC7</f>
        <v>0.28051200000000004</v>
      </c>
      <c r="CC7" s="257">
        <f>수질관리!CD7</f>
        <v>370</v>
      </c>
      <c r="CD7" s="231">
        <f>수질관리!CE7</f>
        <v>10.3</v>
      </c>
      <c r="CE7" s="204">
        <f>수질관리!CF7</f>
        <v>6.9</v>
      </c>
      <c r="CF7" s="203">
        <f ca="1">IF(ISERROR(INDIRECT("CF52"))=FALSE,INDIRECT("CF52"), "-")</f>
        <v>4.42</v>
      </c>
      <c r="CG7" s="203">
        <f>수질관리!CH7</f>
        <v>6.1538669026779997</v>
      </c>
      <c r="CH7" s="203">
        <f>수질관리!CI7</f>
        <v>7.1999999999999895</v>
      </c>
      <c r="CI7" s="205">
        <f>수질관리!CJ7</f>
        <v>12.493919999999999</v>
      </c>
      <c r="CJ7" s="205">
        <f>수질관리!CK7</f>
        <v>0.18110399999999999</v>
      </c>
      <c r="CK7" s="257">
        <f>수질관리!CL7</f>
        <v>21</v>
      </c>
      <c r="CL7" s="233">
        <f>수질관리!CM7</f>
        <v>2.4987840000000001</v>
      </c>
      <c r="CM7" s="207">
        <f>수질관리!CN7</f>
        <v>9.9951360000000005</v>
      </c>
      <c r="CN7" s="260">
        <f>수질관리!CO7</f>
        <v>0.17110399999999998</v>
      </c>
      <c r="CO7" s="239">
        <f>수질관리!CP7</f>
        <v>0</v>
      </c>
      <c r="CP7" s="206">
        <f>수질관리!CQ7</f>
        <v>0</v>
      </c>
      <c r="CQ7" s="126">
        <f>수질관리!CR7</f>
        <v>0</v>
      </c>
      <c r="CR7" s="231">
        <f>수질관리!CS7</f>
        <v>10.199999999999999</v>
      </c>
      <c r="CS7" s="204">
        <f>수질관리!CT7</f>
        <v>6.87</v>
      </c>
      <c r="CT7" s="203">
        <f ca="1">IF(ISERROR(INDIRECT("CT52"))=FALSE,INDIRECT("CT52"), "-")</f>
        <v>0.82000000000000028</v>
      </c>
      <c r="CU7" s="203">
        <f>수질관리!CV7</f>
        <v>7.224541166182</v>
      </c>
      <c r="CV7" s="203">
        <f>수질관리!CW7</f>
        <v>3.6000000000000227</v>
      </c>
      <c r="CW7" s="205">
        <f>수질관리!CX7</f>
        <v>10.431360000000002</v>
      </c>
      <c r="CX7" s="205">
        <f>수질관리!CY7</f>
        <v>9.8063999999999998E-2</v>
      </c>
      <c r="CY7" s="257">
        <f>수질관리!CZ7</f>
        <v>0.5</v>
      </c>
      <c r="CZ7" s="233">
        <f>수질관리!DA7</f>
        <v>2.0862720000000006</v>
      </c>
      <c r="DA7" s="207">
        <f>수질관리!DB7</f>
        <v>8.3450880000000023</v>
      </c>
      <c r="DB7" s="260">
        <f>수질관리!DC7</f>
        <v>8.8064000000000003E-2</v>
      </c>
      <c r="DC7" s="242">
        <f ca="1">IF(ISERROR((AF7*('수질 DATA관리'!L7-'수질 DATA관리'!J7))/3120/1000)=FALSE, (AF7*('수질 DATA관리'!L7-'수질 DATA관리'!J7))/3120/1000, "-")</f>
        <v>0.1168552564102564</v>
      </c>
      <c r="DD7" s="209">
        <f ca="1">IF(ISERROR((AF7*('수질 DATA관리'!L7-'수질 DATA관리'!J7))/DP7/3120)=FALSE, (AF7*('수질 DATA관리'!L7-'수질 DATA관리'!J7))/DP7/3120, "-")</f>
        <v>5.058669108669106E-2</v>
      </c>
      <c r="DE7" s="174">
        <f t="shared" ca="1" si="0"/>
        <v>2.3091046305995788</v>
      </c>
      <c r="DF7" s="175">
        <f t="shared" ca="1" si="1"/>
        <v>25.602597726988886</v>
      </c>
      <c r="DG7" s="175">
        <f>(3120/('수질 DATA관리'!L7-'수질 DATA관리'!J7))*24</f>
        <v>16.841347667671268</v>
      </c>
      <c r="DH7" s="175">
        <f>(3120*DP7)/('수질 DATA관리'!Q7*'수질 DATA관리'!S7)/10000</f>
        <v>18.262257696693275</v>
      </c>
      <c r="DI7" s="175">
        <f>('수질 DATA관리'!R7/('수질 DATA관리'!L7-'수질 DATA관리'!J7))*100</f>
        <v>89.768791327425674</v>
      </c>
      <c r="DJ7" s="261" t="str">
        <f>수질관리!DK7</f>
        <v>Acineta외 다수</v>
      </c>
      <c r="DK7" s="243">
        <f>수질관리!DL7</f>
        <v>10.3</v>
      </c>
      <c r="DL7" s="210">
        <f>수질관리!DM7</f>
        <v>6.49</v>
      </c>
      <c r="DM7" s="210">
        <f>수질관리!DN7</f>
        <v>3.4</v>
      </c>
      <c r="DN7" s="210">
        <f>수질관리!DO7</f>
        <v>17</v>
      </c>
      <c r="DO7" s="210">
        <f>IF(ISERROR(수질관리!DP7)=FALSE, 수질관리!DP7, "-")</f>
        <v>73.593073593073569</v>
      </c>
      <c r="DP7" s="206">
        <f>수질관리!DQ7</f>
        <v>2310.0000000000009</v>
      </c>
      <c r="DQ7" s="206">
        <f>수질관리!DR7</f>
        <v>0</v>
      </c>
      <c r="DR7" s="126">
        <f>수질관리!DS7</f>
        <v>0</v>
      </c>
      <c r="DS7" s="243">
        <f>수질관리!DT7</f>
        <v>0</v>
      </c>
      <c r="DT7" s="211">
        <f>수질관리!DU7</f>
        <v>0</v>
      </c>
      <c r="DU7" s="210">
        <f>수질관리!DV7</f>
        <v>0</v>
      </c>
      <c r="DV7" s="210">
        <f>수질관리!DW7</f>
        <v>0</v>
      </c>
      <c r="DW7" s="210" t="str">
        <f>IF(ISERROR(수질관리!DX7)=FALSE, 수질관리!DX7, "-")</f>
        <v>-</v>
      </c>
      <c r="DX7" s="206">
        <f>수질관리!DY7</f>
        <v>0</v>
      </c>
      <c r="DY7" s="206">
        <f>수질관리!DZ7</f>
        <v>0</v>
      </c>
      <c r="DZ7" s="93">
        <f>수질관리!EA7</f>
        <v>0</v>
      </c>
      <c r="EA7" s="210">
        <f>수질관리!EB7</f>
        <v>0</v>
      </c>
      <c r="EB7" s="211">
        <f>수질관리!EC7</f>
        <v>0</v>
      </c>
      <c r="EC7" s="210">
        <f>수질관리!ED7</f>
        <v>0</v>
      </c>
      <c r="ED7" s="210">
        <f>수질관리!EE7</f>
        <v>0</v>
      </c>
      <c r="EE7" s="210" t="str">
        <f>IF(ISERROR(수질관리!EF7)=FALSE, 수질관리!EF7, "-")</f>
        <v>-</v>
      </c>
      <c r="EF7" s="206">
        <f>수질관리!EG7</f>
        <v>0</v>
      </c>
      <c r="EG7" s="206">
        <f>수질관리!EH7</f>
        <v>0</v>
      </c>
      <c r="EH7" s="93">
        <f>수질관리!EI7</f>
        <v>0</v>
      </c>
      <c r="EI7" s="208">
        <f ca="1">IF(ISERROR((BB7*'수질 DATA관리'!J7)/1980/1000)=FALSE, (BB7*'수질 DATA관리'!J7)/1980/1000, "-")</f>
        <v>0.20116174242424237</v>
      </c>
      <c r="EJ7" s="209">
        <f ca="1">IF(ISERROR((BB7*'수질 DATA관리'!J7)/1980/EU7)=FALSE, (BB7*'수질 DATA관리'!J7)/1980/EU7, "-")</f>
        <v>7.6779291001619204E-2</v>
      </c>
      <c r="EK7" s="208">
        <f t="shared" ca="1" si="2"/>
        <v>5.5810171496156107</v>
      </c>
      <c r="EL7" s="207">
        <f t="shared" ca="1" si="3"/>
        <v>47.07639969671574</v>
      </c>
      <c r="EM7" s="175">
        <f>(1980/'수질 DATA관리'!J7*24)</f>
        <v>33.778788740403755</v>
      </c>
      <c r="EN7" s="207">
        <f>(1980*EU7)/('수질 DATA관리'!Y7*'수질 DATA관리'!AA7)/10000</f>
        <v>29.172665107072163</v>
      </c>
      <c r="EO7" s="261" t="str">
        <f>수질관리!EP7</f>
        <v>Vorticella외 다수</v>
      </c>
      <c r="EP7" s="243">
        <f>수질관리!EQ7</f>
        <v>10.5</v>
      </c>
      <c r="EQ7" s="211">
        <f>수질관리!ER7</f>
        <v>6.42</v>
      </c>
      <c r="ER7" s="210">
        <f>수질관리!ES7</f>
        <v>3.2</v>
      </c>
      <c r="ES7" s="210">
        <f>수질관리!ET7</f>
        <v>25</v>
      </c>
      <c r="ET7" s="210">
        <f>IF(ISERROR(수질관리!EU7)=FALSE, 수질관리!EU7, "-")</f>
        <v>95.419847328244259</v>
      </c>
      <c r="EU7" s="206">
        <f>수질관리!EV7</f>
        <v>2620.0000000000005</v>
      </c>
      <c r="EV7" s="206">
        <f>수질관리!EW7</f>
        <v>0</v>
      </c>
      <c r="EW7" s="126">
        <f>수질관리!EX7</f>
        <v>0</v>
      </c>
      <c r="EX7" s="231">
        <f>수질관리!EY7</f>
        <v>0</v>
      </c>
      <c r="EY7" s="204">
        <f>수질관리!EZ7</f>
        <v>0</v>
      </c>
      <c r="EZ7" s="203">
        <f ca="1">IF(ISERROR(INDIRECT("ez52"))=FALSE,INDIRECT("ez52"), "-")</f>
        <v>0</v>
      </c>
      <c r="FA7" s="203">
        <f>수질관리!FB7</f>
        <v>0</v>
      </c>
      <c r="FB7" s="203">
        <f>수질관리!FC7</f>
        <v>0</v>
      </c>
      <c r="FC7" s="205">
        <f>수질관리!FD7</f>
        <v>0</v>
      </c>
      <c r="FD7" s="205">
        <f>수질관리!FE7</f>
        <v>0</v>
      </c>
      <c r="FE7" s="257">
        <f>수질관리!FF7</f>
        <v>0</v>
      </c>
      <c r="FF7" s="231">
        <f>수질관리!FG7</f>
        <v>0</v>
      </c>
      <c r="FG7" s="204">
        <f>수질관리!FH7</f>
        <v>0</v>
      </c>
      <c r="FH7" s="203">
        <f ca="1">IF(ISERROR(INDIRECT("fh52"))=FALSE,INDIRECT("fh52"), "-")</f>
        <v>0</v>
      </c>
      <c r="FI7" s="203">
        <f>수질관리!FJ7</f>
        <v>0</v>
      </c>
      <c r="FJ7" s="203">
        <f>수질관리!FK7</f>
        <v>0</v>
      </c>
      <c r="FK7" s="205">
        <f>수질관리!FL7</f>
        <v>0</v>
      </c>
      <c r="FL7" s="205">
        <f>수질관리!FM7</f>
        <v>0</v>
      </c>
      <c r="FM7" s="257">
        <f>수질관리!FN7</f>
        <v>0</v>
      </c>
      <c r="FN7" s="231">
        <f>수질관리!FO7</f>
        <v>0</v>
      </c>
      <c r="FO7" s="204">
        <f>수질관리!FP7</f>
        <v>0</v>
      </c>
      <c r="FP7" s="203">
        <f ca="1">IF(ISERROR(INDIRECT("fp52"))=FALSE,INDIRECT("fp52"), "-")</f>
        <v>0</v>
      </c>
      <c r="FQ7" s="203">
        <f>수질관리!FR7</f>
        <v>0</v>
      </c>
      <c r="FR7" s="203">
        <f>수질관리!FS7</f>
        <v>0</v>
      </c>
      <c r="FS7" s="205">
        <f>수질관리!FT7</f>
        <v>0</v>
      </c>
      <c r="FT7" s="205">
        <f>수질관리!FU7</f>
        <v>0</v>
      </c>
      <c r="FU7" s="257">
        <f>수질관리!FV7</f>
        <v>0</v>
      </c>
      <c r="FV7" s="203">
        <f ca="1">IF(ISERROR(INDIRECT("fv52"))=FALSE,INDIRECT("fv52"), "-")</f>
        <v>0</v>
      </c>
      <c r="FW7" s="203">
        <f>수질관리!FX7</f>
        <v>0</v>
      </c>
      <c r="FX7" s="203">
        <f>수질관리!FY7</f>
        <v>0</v>
      </c>
      <c r="FY7" s="205">
        <f>수질관리!FZ7</f>
        <v>0</v>
      </c>
      <c r="FZ7" s="287">
        <f>수질관리!GA7</f>
        <v>0</v>
      </c>
      <c r="GA7" s="293">
        <f>수질관리!GB7</f>
        <v>0</v>
      </c>
      <c r="GB7" s="239">
        <f>수질관리!GC7</f>
        <v>0</v>
      </c>
      <c r="GC7" s="206">
        <f>수질관리!GD7</f>
        <v>0</v>
      </c>
      <c r="GD7" s="206">
        <f>수질관리!GE7</f>
        <v>0</v>
      </c>
      <c r="GE7" s="206">
        <f>수질관리!GF7</f>
        <v>0</v>
      </c>
      <c r="GF7" s="126">
        <f>수질관리!GG7</f>
        <v>0</v>
      </c>
      <c r="GG7" s="203">
        <f ca="1">IF(ISERROR(INDIRECT("gg49"))=FALSE,INDIRECT("gg52"), "-")</f>
        <v>0</v>
      </c>
      <c r="GH7" s="203">
        <f>수질관리!GI7</f>
        <v>0</v>
      </c>
      <c r="GI7" s="203">
        <f>수질관리!GJ7</f>
        <v>0</v>
      </c>
      <c r="GJ7" s="205">
        <f>수질관리!GK7</f>
        <v>0</v>
      </c>
      <c r="GK7" s="263">
        <f>수질관리!GL7</f>
        <v>0</v>
      </c>
      <c r="GL7" s="239">
        <f>수질관리!GM7</f>
        <v>0</v>
      </c>
      <c r="GM7" s="206">
        <f>수질관리!GN7</f>
        <v>0</v>
      </c>
      <c r="GN7" s="93">
        <f>수질관리!GO7</f>
        <v>0</v>
      </c>
      <c r="GO7" s="252">
        <f>수질관리!GP7</f>
        <v>0</v>
      </c>
      <c r="GP7" s="231">
        <f>수질관리!GQ7</f>
        <v>0</v>
      </c>
      <c r="GQ7" s="204">
        <f>수질관리!GR7</f>
        <v>0</v>
      </c>
      <c r="GR7" s="203">
        <f ca="1">IF(ISERROR(INDIRECT("gr52"))=FALSE,INDIRECT("gr52"), "-")</f>
        <v>0</v>
      </c>
      <c r="GS7" s="203">
        <f>수질관리!GT7</f>
        <v>0</v>
      </c>
      <c r="GT7" s="203">
        <f>수질관리!GU7</f>
        <v>0</v>
      </c>
      <c r="GU7" s="205">
        <f>수질관리!GV7</f>
        <v>0</v>
      </c>
      <c r="GV7" s="205">
        <f>수질관리!GW7</f>
        <v>0</v>
      </c>
      <c r="GW7" s="257">
        <f>수질관리!GX7</f>
        <v>0</v>
      </c>
      <c r="GX7" s="231">
        <f>수질관리!GY7</f>
        <v>0</v>
      </c>
      <c r="GY7" s="204">
        <f>수질관리!GZ7</f>
        <v>0</v>
      </c>
      <c r="GZ7" s="203">
        <f ca="1">IF(ISERROR(INDIRECT("GZ52"))=FALSE,INDIRECT("GZ52"), "-")</f>
        <v>0</v>
      </c>
      <c r="HA7" s="203">
        <f>수질관리!HB7</f>
        <v>0</v>
      </c>
      <c r="HB7" s="203">
        <f>수질관리!HC7</f>
        <v>0</v>
      </c>
      <c r="HC7" s="205">
        <f>수질관리!HD7</f>
        <v>0</v>
      </c>
      <c r="HD7" s="205">
        <f>수질관리!HE7</f>
        <v>0</v>
      </c>
      <c r="HE7" s="257">
        <f>수질관리!HF7</f>
        <v>0</v>
      </c>
      <c r="HF7" s="231">
        <f>수질관리!HG7</f>
        <v>0</v>
      </c>
      <c r="HG7" s="204">
        <f>수질관리!HH7</f>
        <v>0</v>
      </c>
      <c r="HH7" s="203">
        <f ca="1">IF(ISERROR(INDIRECT("HH52"))=FALSE,INDIRECT("HH52"), "-")</f>
        <v>0</v>
      </c>
      <c r="HI7" s="203">
        <f>수질관리!HJ7</f>
        <v>0</v>
      </c>
      <c r="HJ7" s="203">
        <f>수질관리!HK7</f>
        <v>0</v>
      </c>
      <c r="HK7" s="205">
        <f>수질관리!HL7</f>
        <v>0</v>
      </c>
      <c r="HL7" s="205">
        <f>수질관리!HM7</f>
        <v>0</v>
      </c>
      <c r="HM7" s="257">
        <f>수질관리!HN7</f>
        <v>0</v>
      </c>
      <c r="HN7" s="231">
        <f>수질관리!HO7</f>
        <v>0</v>
      </c>
      <c r="HO7" s="204">
        <f>수질관리!HP7</f>
        <v>0</v>
      </c>
      <c r="HP7" s="203">
        <f ca="1">IF(ISERROR(INDIRECT("HP52"))=FALSE,INDIRECT("HP52"), "-")</f>
        <v>0</v>
      </c>
      <c r="HQ7" s="203">
        <f>수질관리!HR7</f>
        <v>0</v>
      </c>
      <c r="HR7" s="203">
        <f>수질관리!HS7</f>
        <v>0</v>
      </c>
      <c r="HS7" s="205">
        <f>수질관리!HT7</f>
        <v>0</v>
      </c>
      <c r="HT7" s="205">
        <f>수질관리!HU7</f>
        <v>0</v>
      </c>
      <c r="HU7" s="257">
        <f>수질관리!HV7</f>
        <v>0</v>
      </c>
      <c r="HV7" s="231">
        <f>수질관리!HW7</f>
        <v>0</v>
      </c>
      <c r="HW7" s="204">
        <f>수질관리!HX7</f>
        <v>0</v>
      </c>
      <c r="HX7" s="203">
        <f ca="1">IF(ISERROR(INDIRECT("HX52"))=FALSE,INDIRECT("HX52"), "-")</f>
        <v>0</v>
      </c>
      <c r="HY7" s="203">
        <f>수질관리!HZ7</f>
        <v>0</v>
      </c>
      <c r="HZ7" s="203">
        <f>수질관리!IA7</f>
        <v>0</v>
      </c>
      <c r="IA7" s="205">
        <f>수질관리!IB7</f>
        <v>0</v>
      </c>
      <c r="IB7" s="205">
        <f>수질관리!IC7</f>
        <v>0</v>
      </c>
      <c r="IC7" s="257">
        <f>수질관리!ID7</f>
        <v>0</v>
      </c>
      <c r="ID7" s="231">
        <f>수질관리!IE7</f>
        <v>0</v>
      </c>
      <c r="IE7" s="204">
        <f>수질관리!IF7</f>
        <v>0</v>
      </c>
      <c r="IF7" s="203">
        <f ca="1">IF(ISERROR(INDIRECT("if52"))=FALSE,INDIRECT("if52"), "-")</f>
        <v>0</v>
      </c>
      <c r="IG7" s="203">
        <f>수질관리!IH7</f>
        <v>0</v>
      </c>
      <c r="IH7" s="203">
        <f>수질관리!II7</f>
        <v>0</v>
      </c>
      <c r="II7" s="205">
        <f>수질관리!IJ7</f>
        <v>0</v>
      </c>
      <c r="IJ7" s="205">
        <f>수질관리!IK7</f>
        <v>0</v>
      </c>
      <c r="IK7" s="257">
        <f>수질관리!IL7</f>
        <v>0</v>
      </c>
      <c r="IL7" s="231">
        <f>수질관리!IM7</f>
        <v>0</v>
      </c>
      <c r="IM7" s="204">
        <f>수질관리!IN7</f>
        <v>0</v>
      </c>
      <c r="IN7" s="203">
        <f ca="1">IF(ISERROR(INDIRECT("in52"))=FALSE,INDIRECT("in52"), "-")</f>
        <v>0</v>
      </c>
      <c r="IO7" s="203">
        <f>수질관리!IP7</f>
        <v>0</v>
      </c>
      <c r="IP7" s="203">
        <f>수질관리!IQ7</f>
        <v>0</v>
      </c>
      <c r="IQ7" s="205">
        <f>수질관리!IR7</f>
        <v>0</v>
      </c>
      <c r="IR7" s="205">
        <f>수질관리!IS7</f>
        <v>0</v>
      </c>
      <c r="IS7" s="257">
        <f>수질관리!IT7</f>
        <v>0</v>
      </c>
      <c r="IT7" s="231">
        <f>수질관리!IU7</f>
        <v>0</v>
      </c>
      <c r="IU7" s="204">
        <f>수질관리!IV7</f>
        <v>0</v>
      </c>
      <c r="IV7" s="203">
        <f ca="1">IF(ISERROR(INDIRECT("if52"))=FALSE,INDIRECT("if52"), "-")</f>
        <v>0</v>
      </c>
      <c r="IW7" s="203">
        <f>수질관리!IX7</f>
        <v>0</v>
      </c>
      <c r="IX7" s="203">
        <f>수질관리!IY7</f>
        <v>0</v>
      </c>
      <c r="IY7" s="205">
        <f>수질관리!IZ7</f>
        <v>0</v>
      </c>
      <c r="IZ7" s="205">
        <f>수질관리!JA7</f>
        <v>0</v>
      </c>
      <c r="JA7" s="257">
        <f>수질관리!JB7</f>
        <v>0</v>
      </c>
      <c r="JB7" s="231">
        <f>수질관리!JC7</f>
        <v>0</v>
      </c>
      <c r="JC7" s="204">
        <f>수질관리!JD7</f>
        <v>0</v>
      </c>
      <c r="JD7" s="203">
        <f ca="1">IF(ISERROR(INDIRECT("in52"))=FALSE,INDIRECT("in52"), "-")</f>
        <v>0</v>
      </c>
      <c r="JE7" s="203">
        <f>수질관리!JF7</f>
        <v>0</v>
      </c>
      <c r="JF7" s="203">
        <f>수질관리!JG7</f>
        <v>0</v>
      </c>
      <c r="JG7" s="205">
        <f>수질관리!JH7</f>
        <v>0</v>
      </c>
      <c r="JH7" s="205">
        <f>수질관리!JI7</f>
        <v>0</v>
      </c>
      <c r="JI7" s="257">
        <f>수질관리!JJ7</f>
        <v>0</v>
      </c>
      <c r="JJ7" s="206">
        <f>수질관리!JL7</f>
        <v>10.7</v>
      </c>
      <c r="JK7" s="206">
        <f>수질관리!JM7</f>
        <v>7.46</v>
      </c>
      <c r="JL7" s="206">
        <f ca="1">IF(ISERROR(INDIRECT("jl49"))=FALSE,INDIRECT("jl52"), "-")</f>
        <v>212.96250000000001</v>
      </c>
      <c r="JM7" s="206">
        <f>수질관리!JO7</f>
        <v>138.82268225984001</v>
      </c>
      <c r="JN7" s="206">
        <f>수질관리!JP7</f>
        <v>303.33333333333314</v>
      </c>
      <c r="JO7" s="206">
        <f>수질관리!JQ7</f>
        <v>49.534800000000011</v>
      </c>
      <c r="JP7" s="206">
        <f>수질관리!JR7</f>
        <v>7.3509599999999988</v>
      </c>
      <c r="JQ7" s="206">
        <f>수질관리!JS7</f>
        <v>150000</v>
      </c>
      <c r="JR7" s="206">
        <f>수질관리!JT7</f>
        <v>34.674360000000007</v>
      </c>
      <c r="JS7" s="206">
        <f>수질관리!JU7</f>
        <v>2.4767400000000008</v>
      </c>
      <c r="JT7" s="206">
        <f>수질관리!JV7</f>
        <v>6.8509599999999988</v>
      </c>
      <c r="JU7" s="206">
        <f>수질관리!JW7</f>
        <v>10.8</v>
      </c>
      <c r="JV7" s="206">
        <f>수질관리!JX7</f>
        <v>6.88</v>
      </c>
      <c r="JW7" s="206">
        <f ca="1">IF(ISERROR(INDIRECT("jw49"))=FALSE,INDIRECT("jw52"), "-")</f>
        <v>1.2400000000000002</v>
      </c>
      <c r="JX7" s="206">
        <f>수질관리!JZ7</f>
        <v>4.1262170677060004</v>
      </c>
      <c r="JY7" s="206">
        <f>수질관리!KA7</f>
        <v>0.80000000000001137</v>
      </c>
      <c r="JZ7" s="206">
        <f>수질관리!KB7</f>
        <v>8.0371199999999998</v>
      </c>
      <c r="KA7" s="206">
        <f>수질관리!KC7</f>
        <v>0.400752</v>
      </c>
      <c r="KB7" s="206">
        <f>수질관리!KD7</f>
        <v>3.5</v>
      </c>
      <c r="KC7" s="206">
        <f>수질관리!KE7</f>
        <v>1.607424</v>
      </c>
      <c r="KD7" s="206">
        <f>수질관리!KF7</f>
        <v>6.4296959999999999</v>
      </c>
      <c r="KE7" s="206">
        <f>수질관리!KG7</f>
        <v>0.39075199999999999</v>
      </c>
      <c r="KF7" s="206">
        <f>수질관리!KH7</f>
        <v>10.7</v>
      </c>
      <c r="KG7" s="206">
        <f>수질관리!KI7</f>
        <v>6.81</v>
      </c>
      <c r="KH7" s="206">
        <f ca="1">IF(ISERROR(INDIRECT("kh49"))=FALSE,INDIRECT("kh52"), "-")</f>
        <v>0.85999999999999943</v>
      </c>
      <c r="KI7" s="206">
        <f>수질관리!KK7</f>
        <v>3.9325318599819998</v>
      </c>
      <c r="KJ7" s="206">
        <f>수질관리!KL7</f>
        <v>10</v>
      </c>
      <c r="KK7" s="206">
        <f>수질관리!KM7</f>
        <v>7.8410399999999996</v>
      </c>
      <c r="KL7" s="206">
        <f>수질관리!KN7</f>
        <v>0.20524799999999999</v>
      </c>
      <c r="KM7" s="206">
        <f>수질관리!KO7</f>
        <v>0.5</v>
      </c>
      <c r="KN7" s="206">
        <f>수질관리!KP7</f>
        <v>1.568208</v>
      </c>
      <c r="KO7" s="206">
        <f>수질관리!KQ7</f>
        <v>6.2728320000000002</v>
      </c>
      <c r="KP7" s="206">
        <f>수질관리!KR7</f>
        <v>0.19524799999999998</v>
      </c>
      <c r="KQ7" s="206">
        <f>수질관리!KS7</f>
        <v>0</v>
      </c>
      <c r="KR7" s="206">
        <f>수질관리!KT7</f>
        <v>0</v>
      </c>
      <c r="KS7" s="206">
        <f>수질관리!KU7</f>
        <v>0</v>
      </c>
      <c r="KT7" s="206">
        <f>수질관리!KV7</f>
        <v>0</v>
      </c>
      <c r="KU7" s="206">
        <f>수질관리!KW7</f>
        <v>0</v>
      </c>
      <c r="KV7" s="206">
        <f>수질관리!KX7</f>
        <v>0</v>
      </c>
      <c r="KW7" s="206">
        <f ca="1">IF(ISERROR(INDIRECT("kw49"))=FALSE,INDIRECT("kw52"), "-")</f>
        <v>0</v>
      </c>
      <c r="KX7" s="206">
        <f>수질관리!KZ7</f>
        <v>0</v>
      </c>
      <c r="KY7" s="206">
        <f>수질관리!LA7</f>
        <v>0</v>
      </c>
      <c r="KZ7" s="206">
        <f>수질관리!LB7</f>
        <v>0</v>
      </c>
      <c r="LA7" s="206">
        <f>수질관리!LC7</f>
        <v>0</v>
      </c>
      <c r="LB7" s="206">
        <f>수질관리!LD7</f>
        <v>0</v>
      </c>
      <c r="LC7" s="206">
        <f>수질관리!LE7</f>
        <v>0</v>
      </c>
      <c r="LD7" s="206">
        <f>수질관리!LF7</f>
        <v>0</v>
      </c>
      <c r="LE7" s="206">
        <f>수질관리!LG7</f>
        <v>0</v>
      </c>
      <c r="LF7" s="206">
        <f>수질관리!LH7</f>
        <v>10.8</v>
      </c>
      <c r="LG7" s="206">
        <f>수질관리!LI7</f>
        <v>6.69</v>
      </c>
      <c r="LH7" s="206">
        <f>수질관리!LJ7</f>
        <v>3.7</v>
      </c>
      <c r="LI7" s="206">
        <f>수질관리!LK7</f>
        <v>0</v>
      </c>
      <c r="LJ7" s="206">
        <f>수질관리!LL7</f>
        <v>0</v>
      </c>
      <c r="LK7" s="206">
        <f>수질관리!LM7</f>
        <v>7319.9999999999982</v>
      </c>
      <c r="LL7" s="206">
        <f>수질관리!LN7</f>
        <v>0</v>
      </c>
      <c r="LM7" s="206">
        <f>수질관리!LO7</f>
        <v>0</v>
      </c>
      <c r="LN7" s="208">
        <f ca="1">IF(ISERROR((JL7*'수질 DATA관리'!AP7)/1315.6/1000)=FALSE, (JL7*'수질 DATA관리'!AP7)/1315.6/1000, "-")</f>
        <v>0.22791973244147162</v>
      </c>
      <c r="LO7" s="208">
        <f ca="1">IF(ISERROR((JL7*'수질 DATA관리'!AP7)/LK7/1315.6)=FALSE, (JL7*'수질 DATA관리'!AP7)/LK7/1315.6, "-")</f>
        <v>3.1136575470146401E-2</v>
      </c>
      <c r="LP7" s="206">
        <f t="shared" ca="1" si="4"/>
        <v>4.2992502240848847</v>
      </c>
      <c r="LQ7" s="206">
        <f t="shared" ca="1" si="5"/>
        <v>28.970705866988808</v>
      </c>
      <c r="LR7" s="206">
        <f>(1315.6/'수질 DATA관리'!AP7*24)</f>
        <v>22.424999999999997</v>
      </c>
      <c r="LS7" s="706">
        <f>IFERROR((1315.6*LK7)/('수질 DATA관리'!BD7*LK7),"-")</f>
        <v>48.725925925925921</v>
      </c>
      <c r="LT7" s="206">
        <f>수질관리!LV7*100</f>
        <v>187.64204545454547</v>
      </c>
      <c r="LU7" s="206" t="str">
        <f>수질관리!LW7</f>
        <v>Tokophrya 외 소수</v>
      </c>
    </row>
    <row r="8" spans="1:333" s="131" customFormat="1" ht="18" customHeight="1">
      <c r="A8" s="65">
        <f>수질관리!A8</f>
        <v>44201</v>
      </c>
      <c r="B8" s="201" t="str">
        <f>수질관리!B8</f>
        <v>맑음</v>
      </c>
      <c r="C8" s="202">
        <f>수질관리!D8</f>
        <v>-0.4</v>
      </c>
      <c r="D8" s="245">
        <f>수질관리!E8</f>
        <v>0</v>
      </c>
      <c r="E8" s="231">
        <f>수질관리!F8</f>
        <v>10.45</v>
      </c>
      <c r="F8" s="204">
        <f>수질관리!G8</f>
        <v>7.5549999999999997</v>
      </c>
      <c r="G8" s="203">
        <f ca="1">IF(ISERROR(INDIRECT("G53"))=FALSE,INDIRECT("G53"), "-")</f>
        <v>271.87500000000006</v>
      </c>
      <c r="H8" s="203">
        <f>수질관리!I8</f>
        <v>198.79384156629601</v>
      </c>
      <c r="I8" s="203">
        <f>수질관리!J8</f>
        <v>236.66666666666649</v>
      </c>
      <c r="J8" s="205">
        <f>수질관리!K8</f>
        <v>51.062399999999997</v>
      </c>
      <c r="K8" s="205">
        <f>수질관리!L8</f>
        <v>5.8418400000000004</v>
      </c>
      <c r="L8" s="270">
        <f>수질관리!M8</f>
        <v>190000</v>
      </c>
      <c r="M8" s="272">
        <f>수질관리!N8</f>
        <v>35.743679999999998</v>
      </c>
      <c r="N8" s="233">
        <f>수질관리!O8</f>
        <v>2.5531199999999998</v>
      </c>
      <c r="O8" s="252">
        <f>수질관리!P8</f>
        <v>5.3418400000000004</v>
      </c>
      <c r="P8" s="231">
        <f>수질관리!Q8</f>
        <v>10.3</v>
      </c>
      <c r="Q8" s="204">
        <f>수질관리!R8</f>
        <v>7.4450000000000003</v>
      </c>
      <c r="R8" s="203">
        <f ca="1">IF(ISERROR(INDIRECT("R53"))=FALSE,INDIRECT("R53"), "-")</f>
        <v>216.75000000000006</v>
      </c>
      <c r="S8" s="203">
        <f>수질관리!T8</f>
        <v>189.40344124344</v>
      </c>
      <c r="T8" s="203">
        <f>수질관리!U8</f>
        <v>116.66666666666667</v>
      </c>
      <c r="U8" s="205">
        <f>수질관리!V8</f>
        <v>41.6676</v>
      </c>
      <c r="V8" s="205">
        <f>수질관리!W8</f>
        <v>4.19808</v>
      </c>
      <c r="W8" s="257">
        <f>수질관리!X8</f>
        <v>170000</v>
      </c>
      <c r="X8" s="239">
        <f>수질관리!Y8</f>
        <v>0</v>
      </c>
      <c r="Y8" s="206">
        <f>수질관리!Z8</f>
        <v>0</v>
      </c>
      <c r="Z8" s="126">
        <f>수질관리!AA8</f>
        <v>0</v>
      </c>
      <c r="AA8" s="239">
        <f>수질관리!AB8</f>
        <v>0</v>
      </c>
      <c r="AB8" s="206">
        <f>수질관리!AC8</f>
        <v>0</v>
      </c>
      <c r="AC8" s="126">
        <f>수질관리!AD8</f>
        <v>0</v>
      </c>
      <c r="AD8" s="231">
        <f>수질관리!AE8</f>
        <v>10.199999999999999</v>
      </c>
      <c r="AE8" s="204">
        <f>수질관리!AF8</f>
        <v>7.3849999999999998</v>
      </c>
      <c r="AF8" s="203">
        <f ca="1">IF(ISERROR(INDIRECT("AF53"))=FALSE,INDIRECT("AF53"), "-")</f>
        <v>74.799999999999983</v>
      </c>
      <c r="AG8" s="203">
        <f>수질관리!AH8</f>
        <v>0</v>
      </c>
      <c r="AH8" s="203">
        <f>수질관리!AI8</f>
        <v>100</v>
      </c>
      <c r="AI8" s="205">
        <f>수질관리!AJ8</f>
        <v>32.4756</v>
      </c>
      <c r="AJ8" s="205">
        <f>수질관리!AK8</f>
        <v>3.1711200000000002</v>
      </c>
      <c r="AK8" s="257">
        <f>수질관리!AL8</f>
        <v>150000</v>
      </c>
      <c r="AL8" s="231">
        <f>수질관리!AM8</f>
        <v>10.3</v>
      </c>
      <c r="AM8" s="204">
        <f>수질관리!AN8</f>
        <v>6.93</v>
      </c>
      <c r="AN8" s="203">
        <f ca="1">IF(ISERROR(INDIRECT("AN53"))=FALSE,INDIRECT("AN53"), "-")</f>
        <v>3.9599999999999995</v>
      </c>
      <c r="AO8" s="203">
        <f>수질관리!AP8</f>
        <v>0</v>
      </c>
      <c r="AP8" s="203">
        <f>수질관리!AQ8</f>
        <v>2.8000000000000114</v>
      </c>
      <c r="AQ8" s="205">
        <f>수질관리!AR8</f>
        <v>13.17672</v>
      </c>
      <c r="AR8" s="205">
        <f>수질관리!AS8</f>
        <v>0.14875200000000002</v>
      </c>
      <c r="AS8" s="257">
        <f>수질관리!AT8</f>
        <v>310</v>
      </c>
      <c r="AT8" s="233">
        <f>수질관리!AU8</f>
        <v>2.6353439999999999</v>
      </c>
      <c r="AU8" s="207">
        <f>수질관리!AV8</f>
        <v>10.541376</v>
      </c>
      <c r="AV8" s="260">
        <f>수질관리!AW8</f>
        <v>0.11875200000000002</v>
      </c>
      <c r="AW8" s="239">
        <f>수질관리!AX8</f>
        <v>0</v>
      </c>
      <c r="AX8" s="206">
        <f>수질관리!AY8</f>
        <v>0</v>
      </c>
      <c r="AY8" s="126">
        <f>수질관리!AZ8</f>
        <v>0</v>
      </c>
      <c r="AZ8" s="231">
        <f>수질관리!BA8</f>
        <v>10.45</v>
      </c>
      <c r="BA8" s="204">
        <f>수질관리!BB8</f>
        <v>7.5350000000000001</v>
      </c>
      <c r="BB8" s="203">
        <f ca="1">IF(ISERROR(INDIRECT("BB53"))=FALSE,INDIRECT("BB53"), "-")</f>
        <v>262.5</v>
      </c>
      <c r="BC8" s="203">
        <f>수질관리!BD8</f>
        <v>0</v>
      </c>
      <c r="BD8" s="203">
        <f>수질관리!BE8</f>
        <v>220.00000000000028</v>
      </c>
      <c r="BE8" s="205">
        <f>수질관리!BF8</f>
        <v>45.504000000000012</v>
      </c>
      <c r="BF8" s="205">
        <f>수질관리!BG8</f>
        <v>5.4225599999999998</v>
      </c>
      <c r="BG8" s="257">
        <f>수질관리!BH8</f>
        <v>160000</v>
      </c>
      <c r="BH8" s="231">
        <f>수질관리!BI8</f>
        <v>10.5</v>
      </c>
      <c r="BI8" s="204">
        <f>수질관리!BJ8</f>
        <v>6.9649999999999999</v>
      </c>
      <c r="BJ8" s="203">
        <f ca="1">IF(ISERROR(INDIRECT("BJ53"))=FALSE,INDIRECT("BJ53"), "-")</f>
        <v>3.8249999999999997</v>
      </c>
      <c r="BK8" s="203">
        <f>수질관리!BL8</f>
        <v>0</v>
      </c>
      <c r="BL8" s="203">
        <f>수질관리!BM8</f>
        <v>9.600000000000021</v>
      </c>
      <c r="BM8" s="205">
        <f>수질관리!BN8</f>
        <v>8.560319999999999</v>
      </c>
      <c r="BN8" s="205">
        <f>수질관리!BO8</f>
        <v>0.15921600000000002</v>
      </c>
      <c r="BO8" s="257">
        <f>수질관리!BP8</f>
        <v>310</v>
      </c>
      <c r="BP8" s="233">
        <f>수질관리!BQ8</f>
        <v>0.8560319999999999</v>
      </c>
      <c r="BQ8" s="207">
        <f>수질관리!BR8</f>
        <v>7.7042879999999991</v>
      </c>
      <c r="BR8" s="260">
        <f>수질관리!BS8</f>
        <v>8.9216000000000018E-2</v>
      </c>
      <c r="BS8" s="239">
        <f>수질관리!BT8</f>
        <v>0</v>
      </c>
      <c r="BT8" s="206">
        <f>수질관리!BU8</f>
        <v>0</v>
      </c>
      <c r="BU8" s="126">
        <f>수질관리!BV8</f>
        <v>0</v>
      </c>
      <c r="BV8" s="231">
        <f>수질관리!BW8</f>
        <v>10.4</v>
      </c>
      <c r="BW8" s="204">
        <f>수질관리!BX8</f>
        <v>6.96</v>
      </c>
      <c r="BX8" s="203">
        <f ca="1">IF(ISERROR(INDIRECT("BX53"))=FALSE,INDIRECT("BX53"), "-")</f>
        <v>3.7350000000000017</v>
      </c>
      <c r="BY8" s="203">
        <f>수질관리!BZ8</f>
        <v>0</v>
      </c>
      <c r="BZ8" s="203">
        <f>수질관리!CA8</f>
        <v>3.6000000000000227</v>
      </c>
      <c r="CA8" s="205">
        <f>수질관리!CB8</f>
        <v>12.159840000000001</v>
      </c>
      <c r="CB8" s="205">
        <f>수질관리!CC8</f>
        <v>0.14510400000000001</v>
      </c>
      <c r="CC8" s="257">
        <f>수질관리!CD8</f>
        <v>270</v>
      </c>
      <c r="CD8" s="231">
        <f>수질관리!CE8</f>
        <v>10.3</v>
      </c>
      <c r="CE8" s="204">
        <f>수질관리!CF8</f>
        <v>6.91</v>
      </c>
      <c r="CF8" s="203">
        <f ca="1">IF(ISERROR(INDIRECT("CF53"))=FALSE,INDIRECT("CF53"), "-")</f>
        <v>2.67</v>
      </c>
      <c r="CG8" s="203">
        <f>수질관리!CH8</f>
        <v>0</v>
      </c>
      <c r="CH8" s="203">
        <f>수질관리!CI8</f>
        <v>4.3999999999999773</v>
      </c>
      <c r="CI8" s="205">
        <f>수질관리!CJ8</f>
        <v>11.52384</v>
      </c>
      <c r="CJ8" s="205">
        <f>수질관리!CK8</f>
        <v>0.107904</v>
      </c>
      <c r="CK8" s="257">
        <f>수질관리!CL8</f>
        <v>22</v>
      </c>
      <c r="CL8" s="233">
        <f>수질관리!CM8</f>
        <v>2.3047680000000001</v>
      </c>
      <c r="CM8" s="207">
        <f>수질관리!CN8</f>
        <v>9.2190720000000006</v>
      </c>
      <c r="CN8" s="260">
        <f>수질관리!CO8</f>
        <v>9.7904000000000005E-2</v>
      </c>
      <c r="CO8" s="239">
        <f>수질관리!CP8</f>
        <v>0</v>
      </c>
      <c r="CP8" s="206">
        <f>수질관리!CQ8</f>
        <v>0</v>
      </c>
      <c r="CQ8" s="126">
        <f>수질관리!CR8</f>
        <v>0</v>
      </c>
      <c r="CR8" s="231">
        <f>수질관리!CS8</f>
        <v>10.199999999999999</v>
      </c>
      <c r="CS8" s="204">
        <f>수질관리!CT8</f>
        <v>6.8849999999999998</v>
      </c>
      <c r="CT8" s="203">
        <f ca="1">IF(ISERROR(INDIRECT("CT53"))=FALSE,INDIRECT("CT53"), "-")</f>
        <v>0.91000000000000014</v>
      </c>
      <c r="CU8" s="203">
        <f>수질관리!CV8</f>
        <v>5.7526243124479999</v>
      </c>
      <c r="CV8" s="203">
        <f>수질관리!CW8</f>
        <v>3.3999999999999773</v>
      </c>
      <c r="CW8" s="205">
        <f>수질관리!CX8</f>
        <v>11.15784</v>
      </c>
      <c r="CX8" s="205">
        <f>수질관리!CY8</f>
        <v>0.100176</v>
      </c>
      <c r="CY8" s="257">
        <f>수질관리!CZ8</f>
        <v>2.5</v>
      </c>
      <c r="CZ8" s="233">
        <f>수질관리!DA8</f>
        <v>2.2315680000000002</v>
      </c>
      <c r="DA8" s="207">
        <f>수질관리!DB8</f>
        <v>8.9262720000000009</v>
      </c>
      <c r="DB8" s="260">
        <f>수질관리!DC8</f>
        <v>9.0176000000000006E-2</v>
      </c>
      <c r="DC8" s="242">
        <f ca="1">IF(ISERROR((AF8*('수질 DATA관리'!L8-'수질 DATA관리'!J8))/3120/1000)=FALSE, (AF8*('수질 DATA관리'!L8-'수질 DATA관리'!J8))/3120/1000, "-")</f>
        <v>0.1087692692307692</v>
      </c>
      <c r="DD8" s="209">
        <f ca="1">IF(ISERROR((AF8*('수질 DATA관리'!L8-'수질 DATA관리'!J8))/DP8/3120)=FALSE, (AF8*('수질 DATA관리'!L8-'수질 DATA관리'!J8))/DP8/3120, "-")</f>
        <v>4.8557709478021939E-2</v>
      </c>
      <c r="DE8" s="174">
        <f t="shared" ca="1" si="0"/>
        <v>2.3032676840458679</v>
      </c>
      <c r="DF8" s="175">
        <f t="shared" ca="1" si="1"/>
        <v>23.587880622619132</v>
      </c>
      <c r="DG8" s="175">
        <f>(3120/('수질 DATA관리'!L8-'수질 DATA관리'!J8))*24</f>
        <v>16.504661773457649</v>
      </c>
      <c r="DH8" s="175">
        <f>(3120*DP8)/('수질 DATA관리'!Q8*'수질 DATA관리'!S8)/10000</f>
        <v>19.170506912442406</v>
      </c>
      <c r="DI8" s="175">
        <f>('수질 DATA관리'!R8/('수질 DATA관리'!L8-'수질 DATA관리'!J8))*100</f>
        <v>87.85293923163394</v>
      </c>
      <c r="DJ8" s="261" t="str">
        <f>수질관리!DK8</f>
        <v>Acineta외 다수</v>
      </c>
      <c r="DK8" s="243">
        <f>수질관리!DL8</f>
        <v>10.350000000000001</v>
      </c>
      <c r="DL8" s="210">
        <f>수질관리!DM8</f>
        <v>6.51</v>
      </c>
      <c r="DM8" s="210">
        <f>수질관리!DN8</f>
        <v>3.4</v>
      </c>
      <c r="DN8" s="210">
        <f>수질관리!DO8</f>
        <v>17</v>
      </c>
      <c r="DO8" s="210">
        <f>IF(ISERROR(수질관리!DP8)=FALSE, 수질관리!DP8, "-")</f>
        <v>75.89285714285711</v>
      </c>
      <c r="DP8" s="206">
        <f>수질관리!DQ8</f>
        <v>2240.0000000000009</v>
      </c>
      <c r="DQ8" s="206">
        <f>수질관리!DR8</f>
        <v>0</v>
      </c>
      <c r="DR8" s="126">
        <f>수질관리!DS8</f>
        <v>0</v>
      </c>
      <c r="DS8" s="243">
        <f>수질관리!DT8</f>
        <v>0</v>
      </c>
      <c r="DT8" s="211">
        <f>수질관리!DU8</f>
        <v>0</v>
      </c>
      <c r="DU8" s="210">
        <f>수질관리!DV8</f>
        <v>0</v>
      </c>
      <c r="DV8" s="210">
        <f>수질관리!DW8</f>
        <v>0</v>
      </c>
      <c r="DW8" s="210" t="str">
        <f>IF(ISERROR(수질관리!DX8)=FALSE, 수질관리!DX8, "-")</f>
        <v>-</v>
      </c>
      <c r="DX8" s="206">
        <f>수질관리!DY8</f>
        <v>0</v>
      </c>
      <c r="DY8" s="206">
        <f>수질관리!DZ8</f>
        <v>0</v>
      </c>
      <c r="DZ8" s="93">
        <f>수질관리!EA8</f>
        <v>0</v>
      </c>
      <c r="EA8" s="210">
        <f>수질관리!EB8</f>
        <v>0</v>
      </c>
      <c r="EB8" s="211">
        <f>수질관리!EC8</f>
        <v>0</v>
      </c>
      <c r="EC8" s="210">
        <f>수질관리!ED8</f>
        <v>0</v>
      </c>
      <c r="ED8" s="210">
        <f>수질관리!EE8</f>
        <v>0</v>
      </c>
      <c r="EE8" s="210" t="str">
        <f>IF(ISERROR(수질관리!EF8)=FALSE, 수질관리!EF8, "-")</f>
        <v>-</v>
      </c>
      <c r="EF8" s="206">
        <f>수질관리!EG8</f>
        <v>0</v>
      </c>
      <c r="EG8" s="206">
        <f>수질관리!EH8</f>
        <v>0</v>
      </c>
      <c r="EH8" s="93">
        <f>수질관리!EI8</f>
        <v>0</v>
      </c>
      <c r="EI8" s="208">
        <f ca="1">IF(ISERROR((BB8*'수질 DATA관리'!J8)/1980/1000)=FALSE, (BB8*'수질 DATA관리'!J8)/1980/1000, "-")</f>
        <v>0.18721022727272729</v>
      </c>
      <c r="EJ8" s="209">
        <f ca="1">IF(ISERROR((BB8*'수질 DATA관리'!J8)/1980/EU8)=FALSE, (BB8*'수질 DATA관리'!J8)/1980/EU8, "-")</f>
        <v>7.5184830230010935E-2</v>
      </c>
      <c r="EK8" s="208">
        <f t="shared" ca="1" si="2"/>
        <v>5.7687236286919816</v>
      </c>
      <c r="EL8" s="207">
        <f t="shared" ca="1" si="3"/>
        <v>48.408869611401258</v>
      </c>
      <c r="EM8" s="175">
        <f>(1980/'수질 DATA관리'!J8*24)</f>
        <v>33.652007648183556</v>
      </c>
      <c r="EN8" s="207">
        <f>(1980*EU8)/('수질 DATA관리'!Y8*'수질 DATA관리'!AA8)/10000</f>
        <v>20.164195000648959</v>
      </c>
      <c r="EO8" s="261" t="str">
        <f>수질관리!EP8</f>
        <v>Vorticella외 다수</v>
      </c>
      <c r="EP8" s="243">
        <f>수질관리!EQ8</f>
        <v>10.6</v>
      </c>
      <c r="EQ8" s="211">
        <f>수질관리!ER8</f>
        <v>6.4399999999999995</v>
      </c>
      <c r="ER8" s="210">
        <f>수질관리!ES8</f>
        <v>3.2</v>
      </c>
      <c r="ES8" s="210">
        <f>수질관리!ET8</f>
        <v>23</v>
      </c>
      <c r="ET8" s="210">
        <f>IF(ISERROR(수질관리!EU8)=FALSE, 수질관리!EU8, "-")</f>
        <v>92.369477911646555</v>
      </c>
      <c r="EU8" s="206">
        <f>수질관리!EV8</f>
        <v>2490.0000000000009</v>
      </c>
      <c r="EV8" s="206">
        <f>수질관리!EW8</f>
        <v>0</v>
      </c>
      <c r="EW8" s="126">
        <f>수질관리!EX8</f>
        <v>0</v>
      </c>
      <c r="EX8" s="231">
        <f>수질관리!EY8</f>
        <v>0</v>
      </c>
      <c r="EY8" s="204">
        <f>수질관리!EZ8</f>
        <v>0</v>
      </c>
      <c r="EZ8" s="203">
        <f ca="1">IF(ISERROR(INDIRECT("ez53"))=FALSE,INDIRECT("ez53"), "-")</f>
        <v>0</v>
      </c>
      <c r="FA8" s="203">
        <f>수질관리!FB8</f>
        <v>0</v>
      </c>
      <c r="FB8" s="203">
        <f>수질관리!FC8</f>
        <v>0</v>
      </c>
      <c r="FC8" s="205">
        <f>수질관리!FD8</f>
        <v>0</v>
      </c>
      <c r="FD8" s="205">
        <f>수질관리!FE8</f>
        <v>0</v>
      </c>
      <c r="FE8" s="257">
        <f>수질관리!FF8</f>
        <v>0</v>
      </c>
      <c r="FF8" s="231">
        <f>수질관리!FG8</f>
        <v>0</v>
      </c>
      <c r="FG8" s="204">
        <f>수질관리!FH8</f>
        <v>0</v>
      </c>
      <c r="FH8" s="203">
        <f ca="1">IF(ISERROR(INDIRECT("fh53"))=FALSE,INDIRECT("fh53"), "-")</f>
        <v>0</v>
      </c>
      <c r="FI8" s="203">
        <f>수질관리!FJ8</f>
        <v>0</v>
      </c>
      <c r="FJ8" s="203">
        <f>수질관리!FK8</f>
        <v>0</v>
      </c>
      <c r="FK8" s="205">
        <f>수질관리!FL8</f>
        <v>0</v>
      </c>
      <c r="FL8" s="205">
        <f>수질관리!FM8</f>
        <v>0</v>
      </c>
      <c r="FM8" s="257">
        <f>수질관리!FN8</f>
        <v>0</v>
      </c>
      <c r="FN8" s="231">
        <f>수질관리!FO8</f>
        <v>0</v>
      </c>
      <c r="FO8" s="204">
        <f>수질관리!FP8</f>
        <v>0</v>
      </c>
      <c r="FP8" s="203">
        <f ca="1">IF(ISERROR(INDIRECT("fp53"))=FALSE,INDIRECT("fp53"), "-")</f>
        <v>0</v>
      </c>
      <c r="FQ8" s="203">
        <f>수질관리!FR8</f>
        <v>0</v>
      </c>
      <c r="FR8" s="203">
        <f>수질관리!FS8</f>
        <v>0</v>
      </c>
      <c r="FS8" s="205">
        <f>수질관리!FT8</f>
        <v>0</v>
      </c>
      <c r="FT8" s="205">
        <f>수질관리!FU8</f>
        <v>0</v>
      </c>
      <c r="FU8" s="257">
        <f>수질관리!FV8</f>
        <v>0</v>
      </c>
      <c r="FV8" s="203">
        <f ca="1">IF(ISERROR(INDIRECT("fv53"))=FALSE,INDIRECT("fv53"), "-")</f>
        <v>0</v>
      </c>
      <c r="FW8" s="203">
        <f>수질관리!FX8</f>
        <v>0</v>
      </c>
      <c r="FX8" s="203">
        <f>수질관리!FY8</f>
        <v>0</v>
      </c>
      <c r="FY8" s="205">
        <f>수질관리!FZ8</f>
        <v>0</v>
      </c>
      <c r="FZ8" s="287">
        <f>수질관리!GA8</f>
        <v>0</v>
      </c>
      <c r="GA8" s="293">
        <f>수질관리!GB8</f>
        <v>0</v>
      </c>
      <c r="GB8" s="239">
        <f>수질관리!GC8</f>
        <v>0</v>
      </c>
      <c r="GC8" s="206">
        <f>수질관리!GD8</f>
        <v>0</v>
      </c>
      <c r="GD8" s="206">
        <f>수질관리!GE8</f>
        <v>0</v>
      </c>
      <c r="GE8" s="206">
        <f>수질관리!GF8</f>
        <v>0</v>
      </c>
      <c r="GF8" s="126">
        <f>수질관리!GG8</f>
        <v>0</v>
      </c>
      <c r="GG8" s="203">
        <f ca="1">IF(ISERROR(INDIRECT("gg49"))=FALSE,INDIRECT("gg53"), "-")</f>
        <v>0</v>
      </c>
      <c r="GH8" s="203">
        <f>수질관리!GI8</f>
        <v>0</v>
      </c>
      <c r="GI8" s="203">
        <f>수질관리!GJ8</f>
        <v>0</v>
      </c>
      <c r="GJ8" s="205">
        <f>수질관리!GK8</f>
        <v>0</v>
      </c>
      <c r="GK8" s="263">
        <f>수질관리!GL8</f>
        <v>0</v>
      </c>
      <c r="GL8" s="239">
        <f>수질관리!GM8</f>
        <v>0</v>
      </c>
      <c r="GM8" s="206">
        <f>수질관리!GN8</f>
        <v>0</v>
      </c>
      <c r="GN8" s="93">
        <f>수질관리!GO8</f>
        <v>0</v>
      </c>
      <c r="GO8" s="252">
        <f>수질관리!GP8</f>
        <v>0</v>
      </c>
      <c r="GP8" s="231">
        <f>수질관리!GQ8</f>
        <v>0</v>
      </c>
      <c r="GQ8" s="204">
        <f>수질관리!GR8</f>
        <v>0</v>
      </c>
      <c r="GR8" s="203">
        <f ca="1">IF(ISERROR(INDIRECT("gr53"))=FALSE,INDIRECT("gr53"), "-")</f>
        <v>0</v>
      </c>
      <c r="GS8" s="203">
        <f>수질관리!GT8</f>
        <v>0</v>
      </c>
      <c r="GT8" s="203">
        <f>수질관리!GU8</f>
        <v>0</v>
      </c>
      <c r="GU8" s="205">
        <f>수질관리!GV8</f>
        <v>0</v>
      </c>
      <c r="GV8" s="205">
        <f>수질관리!GW8</f>
        <v>0</v>
      </c>
      <c r="GW8" s="257">
        <f>수질관리!GX8</f>
        <v>0</v>
      </c>
      <c r="GX8" s="231">
        <f>수질관리!GY8</f>
        <v>0</v>
      </c>
      <c r="GY8" s="204">
        <f>수질관리!GZ8</f>
        <v>0</v>
      </c>
      <c r="GZ8" s="203">
        <f ca="1">IF(ISERROR(INDIRECT("GZ53"))=FALSE,INDIRECT("GZ53"), "-")</f>
        <v>0</v>
      </c>
      <c r="HA8" s="203">
        <f>수질관리!HB8</f>
        <v>0</v>
      </c>
      <c r="HB8" s="203">
        <f>수질관리!HC8</f>
        <v>0</v>
      </c>
      <c r="HC8" s="205">
        <f>수질관리!HD8</f>
        <v>0</v>
      </c>
      <c r="HD8" s="205">
        <f>수질관리!HE8</f>
        <v>0</v>
      </c>
      <c r="HE8" s="257">
        <f>수질관리!HF8</f>
        <v>0</v>
      </c>
      <c r="HF8" s="231">
        <f>수질관리!HG8</f>
        <v>0</v>
      </c>
      <c r="HG8" s="204">
        <f>수질관리!HH8</f>
        <v>0</v>
      </c>
      <c r="HH8" s="203">
        <f ca="1">IF(ISERROR(INDIRECT("HH53"))=FALSE,INDIRECT("HH53"), "-")</f>
        <v>0</v>
      </c>
      <c r="HI8" s="203">
        <f>수질관리!HJ8</f>
        <v>0</v>
      </c>
      <c r="HJ8" s="203">
        <f>수질관리!HK8</f>
        <v>0</v>
      </c>
      <c r="HK8" s="205">
        <f>수질관리!HL8</f>
        <v>0</v>
      </c>
      <c r="HL8" s="205">
        <f>수질관리!HM8</f>
        <v>0</v>
      </c>
      <c r="HM8" s="257">
        <f>수질관리!HN8</f>
        <v>0</v>
      </c>
      <c r="HN8" s="231">
        <f>수질관리!HO8</f>
        <v>0</v>
      </c>
      <c r="HO8" s="204">
        <f>수질관리!HP8</f>
        <v>0</v>
      </c>
      <c r="HP8" s="203">
        <f ca="1">IF(ISERROR(INDIRECT("HP53"))=FALSE,INDIRECT("HP53"), "-")</f>
        <v>0</v>
      </c>
      <c r="HQ8" s="203">
        <f>수질관리!HR8</f>
        <v>0</v>
      </c>
      <c r="HR8" s="203">
        <f>수질관리!HS8</f>
        <v>0</v>
      </c>
      <c r="HS8" s="205">
        <f>수질관리!HT8</f>
        <v>0</v>
      </c>
      <c r="HT8" s="205">
        <f>수질관리!HU8</f>
        <v>0</v>
      </c>
      <c r="HU8" s="257">
        <f>수질관리!HV8</f>
        <v>0</v>
      </c>
      <c r="HV8" s="231">
        <f>수질관리!HW8</f>
        <v>0</v>
      </c>
      <c r="HW8" s="204">
        <f>수질관리!HX8</f>
        <v>0</v>
      </c>
      <c r="HX8" s="203">
        <f ca="1">IF(ISERROR(INDIRECT("HX53"))=FALSE,INDIRECT("HX53"), "-")</f>
        <v>0</v>
      </c>
      <c r="HY8" s="203">
        <f>수질관리!HZ8</f>
        <v>0</v>
      </c>
      <c r="HZ8" s="203">
        <f>수질관리!IA8</f>
        <v>0</v>
      </c>
      <c r="IA8" s="205">
        <f>수질관리!IB8</f>
        <v>0</v>
      </c>
      <c r="IB8" s="205">
        <f>수질관리!IC8</f>
        <v>0</v>
      </c>
      <c r="IC8" s="257">
        <f>수질관리!ID8</f>
        <v>0</v>
      </c>
      <c r="ID8" s="231">
        <f>수질관리!IE8</f>
        <v>0</v>
      </c>
      <c r="IE8" s="204">
        <f>수질관리!IF8</f>
        <v>0</v>
      </c>
      <c r="IF8" s="203">
        <f ca="1">IF(ISERROR(INDIRECT("if53"))=FALSE,INDIRECT("if53"), "-")</f>
        <v>0</v>
      </c>
      <c r="IG8" s="203">
        <f>수질관리!IH8</f>
        <v>0</v>
      </c>
      <c r="IH8" s="203">
        <f>수질관리!II8</f>
        <v>0</v>
      </c>
      <c r="II8" s="205">
        <f>수질관리!IJ8</f>
        <v>0</v>
      </c>
      <c r="IJ8" s="205">
        <f>수질관리!IK8</f>
        <v>0</v>
      </c>
      <c r="IK8" s="257">
        <f>수질관리!IL8</f>
        <v>0</v>
      </c>
      <c r="IL8" s="231">
        <f>수질관리!IM8</f>
        <v>0</v>
      </c>
      <c r="IM8" s="204">
        <f>수질관리!IN8</f>
        <v>0</v>
      </c>
      <c r="IN8" s="203">
        <f ca="1">IF(ISERROR(INDIRECT("in53"))=FALSE,INDIRECT("in53"), "-")</f>
        <v>0</v>
      </c>
      <c r="IO8" s="203">
        <f>수질관리!IP8</f>
        <v>0</v>
      </c>
      <c r="IP8" s="203">
        <f>수질관리!IQ8</f>
        <v>0</v>
      </c>
      <c r="IQ8" s="205">
        <f>수질관리!IR8</f>
        <v>0</v>
      </c>
      <c r="IR8" s="205">
        <f>수질관리!IS8</f>
        <v>0</v>
      </c>
      <c r="IS8" s="257">
        <f>수질관리!IT8</f>
        <v>0</v>
      </c>
      <c r="IT8" s="231">
        <f>수질관리!IU8</f>
        <v>0</v>
      </c>
      <c r="IU8" s="204">
        <f>수질관리!IV8</f>
        <v>0</v>
      </c>
      <c r="IV8" s="203">
        <f ca="1">IF(ISERROR(INDIRECT("if53"))=FALSE,INDIRECT("if53"), "-")</f>
        <v>0</v>
      </c>
      <c r="IW8" s="203">
        <f>수질관리!IX8</f>
        <v>0</v>
      </c>
      <c r="IX8" s="203">
        <f>수질관리!IY8</f>
        <v>0</v>
      </c>
      <c r="IY8" s="205">
        <f>수질관리!IZ8</f>
        <v>0</v>
      </c>
      <c r="IZ8" s="205">
        <f>수질관리!JA8</f>
        <v>0</v>
      </c>
      <c r="JA8" s="257">
        <f>수질관리!JB8</f>
        <v>0</v>
      </c>
      <c r="JB8" s="231">
        <f>수질관리!JC8</f>
        <v>0</v>
      </c>
      <c r="JC8" s="204">
        <f>수질관리!JD8</f>
        <v>0</v>
      </c>
      <c r="JD8" s="203">
        <f ca="1">IF(ISERROR(INDIRECT("in53"))=FALSE,INDIRECT("in53"), "-")</f>
        <v>0</v>
      </c>
      <c r="JE8" s="203">
        <f>수질관리!JF8</f>
        <v>0</v>
      </c>
      <c r="JF8" s="203">
        <f>수질관리!JG8</f>
        <v>0</v>
      </c>
      <c r="JG8" s="205">
        <f>수질관리!JH8</f>
        <v>0</v>
      </c>
      <c r="JH8" s="205">
        <f>수질관리!JI8</f>
        <v>0</v>
      </c>
      <c r="JI8" s="257">
        <f>수질관리!JJ8</f>
        <v>0</v>
      </c>
      <c r="JJ8" s="206">
        <f>수질관리!JL8</f>
        <v>10.7</v>
      </c>
      <c r="JK8" s="206">
        <f>수질관리!JM8</f>
        <v>7.4350000000000005</v>
      </c>
      <c r="JL8" s="206">
        <f ca="1">IF(ISERROR(INDIRECT("jl49"))=FALSE,INDIRECT("jl53"), "-")</f>
        <v>209.625</v>
      </c>
      <c r="JM8" s="206">
        <f>수질관리!JO8</f>
        <v>0</v>
      </c>
      <c r="JN8" s="206">
        <f>수질관리!JP8</f>
        <v>116.66666666666667</v>
      </c>
      <c r="JO8" s="206">
        <f>수질관리!JQ8</f>
        <v>43.070399999999992</v>
      </c>
      <c r="JP8" s="206">
        <f>수질관리!JR8</f>
        <v>4.5504000000000016</v>
      </c>
      <c r="JQ8" s="206">
        <f>수질관리!JS8</f>
        <v>140000</v>
      </c>
      <c r="JR8" s="206">
        <f>수질관리!JT8</f>
        <v>30.149279999999994</v>
      </c>
      <c r="JS8" s="206">
        <f>수질관리!JU8</f>
        <v>2.1535199999999999</v>
      </c>
      <c r="JT8" s="206">
        <f>수질관리!JV8</f>
        <v>4.0504000000000016</v>
      </c>
      <c r="JU8" s="206">
        <f>수질관리!JW8</f>
        <v>10.850000000000001</v>
      </c>
      <c r="JV8" s="206">
        <f>수질관리!JX8</f>
        <v>6.8650000000000002</v>
      </c>
      <c r="JW8" s="206">
        <f ca="1">IF(ISERROR(INDIRECT("jw49"))=FALSE,INDIRECT("jw53"), "-")</f>
        <v>1.3400000000000016</v>
      </c>
      <c r="JX8" s="206">
        <f>수질관리!JZ8</f>
        <v>0</v>
      </c>
      <c r="JY8" s="206">
        <f>수질관리!KA8</f>
        <v>3.6000000000000227</v>
      </c>
      <c r="JZ8" s="206">
        <f>수질관리!KB8</f>
        <v>8.2716000000000012</v>
      </c>
      <c r="KA8" s="206">
        <f>수질관리!KC8</f>
        <v>0.24024000000000001</v>
      </c>
      <c r="KB8" s="206">
        <f>수질관리!KD8</f>
        <v>4.5</v>
      </c>
      <c r="KC8" s="206">
        <f>수질관리!KE8</f>
        <v>1.6543200000000002</v>
      </c>
      <c r="KD8" s="206">
        <f>수질관리!KF8</f>
        <v>6.6172800000000009</v>
      </c>
      <c r="KE8" s="206">
        <f>수질관리!KG8</f>
        <v>0.23024</v>
      </c>
      <c r="KF8" s="206">
        <f>수질관리!KH8</f>
        <v>10.75</v>
      </c>
      <c r="KG8" s="206">
        <f>수질관리!KI8</f>
        <v>6.8849999999999998</v>
      </c>
      <c r="KH8" s="206">
        <f ca="1">IF(ISERROR(INDIRECT("kh49"))=FALSE,INDIRECT("kh53"), "-")</f>
        <v>0.70000000000000107</v>
      </c>
      <c r="KI8" s="206">
        <f>수질관리!KK8</f>
        <v>0</v>
      </c>
      <c r="KJ8" s="206">
        <f>수질관리!KL8</f>
        <v>4.3999999999999773</v>
      </c>
      <c r="KK8" s="206">
        <f>수질관리!KM8</f>
        <v>8.0126399999999993</v>
      </c>
      <c r="KL8" s="206">
        <f>수질관리!KN8</f>
        <v>0.19958400000000001</v>
      </c>
      <c r="KM8" s="206">
        <f>수질관리!KO8</f>
        <v>1</v>
      </c>
      <c r="KN8" s="206">
        <f>수질관리!KP8</f>
        <v>1.602528</v>
      </c>
      <c r="KO8" s="206">
        <f>수질관리!KQ8</f>
        <v>6.4101119999999998</v>
      </c>
      <c r="KP8" s="206">
        <f>수질관리!KR8</f>
        <v>0.189584</v>
      </c>
      <c r="KQ8" s="206">
        <f>수질관리!KS8</f>
        <v>0</v>
      </c>
      <c r="KR8" s="206">
        <f>수질관리!KT8</f>
        <v>0</v>
      </c>
      <c r="KS8" s="206">
        <f>수질관리!KU8</f>
        <v>0</v>
      </c>
      <c r="KT8" s="206">
        <f>수질관리!KV8</f>
        <v>0</v>
      </c>
      <c r="KU8" s="206">
        <f>수질관리!KW8</f>
        <v>0</v>
      </c>
      <c r="KV8" s="206">
        <f>수질관리!KX8</f>
        <v>0</v>
      </c>
      <c r="KW8" s="206">
        <f ca="1">IF(ISERROR(INDIRECT("kw49"))=FALSE,INDIRECT("kw53"), "-")</f>
        <v>0</v>
      </c>
      <c r="KX8" s="206">
        <f>수질관리!KZ8</f>
        <v>0</v>
      </c>
      <c r="KY8" s="206">
        <f>수질관리!LA8</f>
        <v>0</v>
      </c>
      <c r="KZ8" s="206">
        <f>수질관리!LB8</f>
        <v>0</v>
      </c>
      <c r="LA8" s="206">
        <f>수질관리!LC8</f>
        <v>0</v>
      </c>
      <c r="LB8" s="206">
        <f>수질관리!LD8</f>
        <v>0</v>
      </c>
      <c r="LC8" s="206">
        <f>수질관리!LE8</f>
        <v>0</v>
      </c>
      <c r="LD8" s="206">
        <f>수질관리!LF8</f>
        <v>0</v>
      </c>
      <c r="LE8" s="206">
        <f>수질관리!LG8</f>
        <v>0</v>
      </c>
      <c r="LF8" s="206">
        <f>수질관리!LH8</f>
        <v>10.9</v>
      </c>
      <c r="LG8" s="206">
        <f>수질관리!LI8</f>
        <v>6.75</v>
      </c>
      <c r="LH8" s="206">
        <f>수질관리!LJ8</f>
        <v>3.8</v>
      </c>
      <c r="LI8" s="206">
        <f>수질관리!LK8</f>
        <v>0</v>
      </c>
      <c r="LJ8" s="206">
        <f>수질관리!LL8</f>
        <v>0</v>
      </c>
      <c r="LK8" s="206">
        <f>수질관리!LM8</f>
        <v>7259.9999999999973</v>
      </c>
      <c r="LL8" s="206">
        <f>수질관리!LN8</f>
        <v>0</v>
      </c>
      <c r="LM8" s="206">
        <f>수질관리!LO8</f>
        <v>0</v>
      </c>
      <c r="LN8" s="208">
        <f ca="1">IF(ISERROR((JL8*'수질 DATA관리'!AP8)/1315.6/1000)=FALSE, (JL8*'수질 DATA관리'!AP8)/1315.6/1000, "-")</f>
        <v>0.2286499505928854</v>
      </c>
      <c r="LO8" s="208">
        <f ca="1">IF(ISERROR((JL8*'수질 DATA관리'!AP8)/LK8/1315.6)=FALSE, (JL8*'수질 DATA관리'!AP8)/LK8/1315.6, "-")</f>
        <v>3.1494483552739046E-2</v>
      </c>
      <c r="LP8" s="206">
        <f t="shared" ca="1" si="4"/>
        <v>4.8670316505070774</v>
      </c>
      <c r="LQ8" s="206">
        <f t="shared" ca="1" si="5"/>
        <v>46.067378691983109</v>
      </c>
      <c r="LR8" s="206">
        <f>(1315.6/'수질 DATA관리'!AP8*24)</f>
        <v>22.00306620209059</v>
      </c>
      <c r="LS8" s="705">
        <f>IFERROR((1315.6*LK8)/('수질 DATA관리'!BD8*LK8),"-")</f>
        <v>65.78</v>
      </c>
      <c r="LT8" s="206">
        <f>수질관리!LV8*100</f>
        <v>179.65156794425087</v>
      </c>
      <c r="LU8" s="206" t="str">
        <f>수질관리!LW8</f>
        <v>Tokophrya 외 소수</v>
      </c>
    </row>
    <row r="9" spans="1:333" s="131" customFormat="1" ht="18" customHeight="1">
      <c r="A9" s="65">
        <f>수질관리!A9</f>
        <v>44202</v>
      </c>
      <c r="B9" s="201" t="str">
        <f>수질관리!B9</f>
        <v>맑음</v>
      </c>
      <c r="C9" s="202">
        <f>수질관리!D9</f>
        <v>-5.6</v>
      </c>
      <c r="D9" s="245">
        <f>수질관리!E9</f>
        <v>0</v>
      </c>
      <c r="E9" s="231">
        <f>수질관리!F9</f>
        <v>10.3</v>
      </c>
      <c r="F9" s="204">
        <f>수질관리!G9</f>
        <v>7.5399999999999991</v>
      </c>
      <c r="G9" s="203">
        <f ca="1">IF(ISERROR(INDIRECT("G54"))=FALSE,INDIRECT("G54"), "-")</f>
        <v>268.875</v>
      </c>
      <c r="H9" s="203">
        <f>수질관리!I9</f>
        <v>176.453224870946</v>
      </c>
      <c r="I9" s="203">
        <f>수질관리!J9</f>
        <v>229.99999999999972</v>
      </c>
      <c r="J9" s="205">
        <f>수질관리!K9</f>
        <v>50.431200000000004</v>
      </c>
      <c r="K9" s="205">
        <f>수질관리!L9</f>
        <v>5.3769600000000004</v>
      </c>
      <c r="L9" s="270">
        <f>수질관리!M9</f>
        <v>230000</v>
      </c>
      <c r="M9" s="272">
        <f>수질관리!N9</f>
        <v>35.301839999999999</v>
      </c>
      <c r="N9" s="233">
        <f>수질관리!O9</f>
        <v>2.5215600000000005</v>
      </c>
      <c r="O9" s="252">
        <f>수질관리!P9</f>
        <v>4.8769600000000004</v>
      </c>
      <c r="P9" s="231">
        <f>수질관리!Q9</f>
        <v>10.149999999999999</v>
      </c>
      <c r="Q9" s="204">
        <f>수질관리!R9</f>
        <v>7.4450000000000003</v>
      </c>
      <c r="R9" s="203">
        <f ca="1">IF(ISERROR(INDIRECT("R54"))=FALSE,INDIRECT("R54"), "-")</f>
        <v>127.875</v>
      </c>
      <c r="S9" s="203">
        <f>수질관리!T9</f>
        <v>112.216603441538</v>
      </c>
      <c r="T9" s="203">
        <f>수질관리!U9</f>
        <v>173.33333333333343</v>
      </c>
      <c r="U9" s="205">
        <f>수질관리!V9</f>
        <v>44.547600000000003</v>
      </c>
      <c r="V9" s="205">
        <f>수질관리!W9</f>
        <v>4.2110399999999997</v>
      </c>
      <c r="W9" s="257">
        <f>수질관리!X9</f>
        <v>180000</v>
      </c>
      <c r="X9" s="239">
        <f>수질관리!Y9</f>
        <v>0</v>
      </c>
      <c r="Y9" s="206">
        <f>수질관리!Z9</f>
        <v>0</v>
      </c>
      <c r="Z9" s="126">
        <f>수질관리!AA9</f>
        <v>0</v>
      </c>
      <c r="AA9" s="239">
        <f>수질관리!AB9</f>
        <v>0</v>
      </c>
      <c r="AB9" s="206">
        <f>수질관리!AC9</f>
        <v>0</v>
      </c>
      <c r="AC9" s="126">
        <f>수질관리!AD9</f>
        <v>0</v>
      </c>
      <c r="AD9" s="231">
        <f>수질관리!AE9</f>
        <v>10.1</v>
      </c>
      <c r="AE9" s="204">
        <f>수질관리!AF9</f>
        <v>7.3849999999999998</v>
      </c>
      <c r="AF9" s="203">
        <f ca="1">IF(ISERROR(INDIRECT("AF54"))=FALSE,INDIRECT("AF54"), "-")</f>
        <v>82.2</v>
      </c>
      <c r="AG9" s="203">
        <f>수질관리!AH9</f>
        <v>0</v>
      </c>
      <c r="AH9" s="203">
        <f>수질관리!AI9</f>
        <v>50</v>
      </c>
      <c r="AI9" s="205">
        <f>수질관리!AJ9</f>
        <v>32.474400000000003</v>
      </c>
      <c r="AJ9" s="205">
        <f>수질관리!AK9</f>
        <v>3.5536799999999999</v>
      </c>
      <c r="AK9" s="257">
        <f>수질관리!AL9</f>
        <v>150000</v>
      </c>
      <c r="AL9" s="231">
        <f>수질관리!AM9</f>
        <v>10.199999999999999</v>
      </c>
      <c r="AM9" s="204">
        <f>수질관리!AN9</f>
        <v>6.96</v>
      </c>
      <c r="AN9" s="203">
        <f ca="1">IF(ISERROR(INDIRECT("AN54"))=FALSE,INDIRECT("AN54"), "-")</f>
        <v>2.988</v>
      </c>
      <c r="AO9" s="203">
        <f>수질관리!AP9</f>
        <v>0</v>
      </c>
      <c r="AP9" s="203">
        <f>수질관리!AQ9</f>
        <v>5.2000000000000455</v>
      </c>
      <c r="AQ9" s="205">
        <f>수질관리!AR9</f>
        <v>13.23696</v>
      </c>
      <c r="AR9" s="205">
        <f>수질관리!AS9</f>
        <v>0.193248</v>
      </c>
      <c r="AS9" s="257">
        <f>수질관리!AT9</f>
        <v>410</v>
      </c>
      <c r="AT9" s="233">
        <f>수질관리!AU9</f>
        <v>2.647392</v>
      </c>
      <c r="AU9" s="207">
        <f>수질관리!AV9</f>
        <v>10.589568</v>
      </c>
      <c r="AV9" s="260">
        <f>수질관리!AW9</f>
        <v>0.163248</v>
      </c>
      <c r="AW9" s="239">
        <f>수질관리!AX9</f>
        <v>0</v>
      </c>
      <c r="AX9" s="206">
        <f>수질관리!AY9</f>
        <v>0</v>
      </c>
      <c r="AY9" s="126">
        <f>수질관리!AZ9</f>
        <v>0</v>
      </c>
      <c r="AZ9" s="231">
        <f>수질관리!BA9</f>
        <v>10.25</v>
      </c>
      <c r="BA9" s="204">
        <f>수질관리!BB9</f>
        <v>7.49</v>
      </c>
      <c r="BB9" s="203">
        <f ca="1">IF(ISERROR(INDIRECT("BB54"))=FALSE,INDIRECT("BB54"), "-")</f>
        <v>248.24999999999997</v>
      </c>
      <c r="BC9" s="203">
        <f>수질관리!BD9</f>
        <v>0</v>
      </c>
      <c r="BD9" s="203">
        <f>수질관리!BE9</f>
        <v>219.99999999999983</v>
      </c>
      <c r="BE9" s="205">
        <f>수질관리!BF9</f>
        <v>48.1584</v>
      </c>
      <c r="BF9" s="205">
        <f>수질관리!BG9</f>
        <v>4.9663199999999996</v>
      </c>
      <c r="BG9" s="257">
        <f>수질관리!BH9</f>
        <v>210000</v>
      </c>
      <c r="BH9" s="231">
        <f>수질관리!BI9</f>
        <v>10.4</v>
      </c>
      <c r="BI9" s="204">
        <f>수질관리!BJ9</f>
        <v>6.9550000000000001</v>
      </c>
      <c r="BJ9" s="203">
        <f ca="1">IF(ISERROR(INDIRECT("BJ54"))=FALSE,INDIRECT("BJ54"), "-")</f>
        <v>2.1600000000000006</v>
      </c>
      <c r="BK9" s="203">
        <f>수질관리!BL9</f>
        <v>0</v>
      </c>
      <c r="BL9" s="203">
        <f>수질관리!BM9</f>
        <v>10.399999999999979</v>
      </c>
      <c r="BM9" s="205">
        <f>수질관리!BN9</f>
        <v>8.50488</v>
      </c>
      <c r="BN9" s="205">
        <f>수질관리!BO9</f>
        <v>0.26347199999999998</v>
      </c>
      <c r="BO9" s="257">
        <f>수질관리!BP9</f>
        <v>610</v>
      </c>
      <c r="BP9" s="233">
        <f>수질관리!BQ9</f>
        <v>0.85048800000000002</v>
      </c>
      <c r="BQ9" s="207">
        <f>수질관리!BR9</f>
        <v>7.6543920000000005</v>
      </c>
      <c r="BR9" s="260">
        <f>수질관리!BS9</f>
        <v>0.19347199999999998</v>
      </c>
      <c r="BS9" s="239">
        <f>수질관리!BT9</f>
        <v>0</v>
      </c>
      <c r="BT9" s="206">
        <f>수질관리!BU9</f>
        <v>0</v>
      </c>
      <c r="BU9" s="126">
        <f>수질관리!BV9</f>
        <v>0</v>
      </c>
      <c r="BV9" s="231">
        <f>수질관리!BW9</f>
        <v>10.25</v>
      </c>
      <c r="BW9" s="204">
        <f>수질관리!BX9</f>
        <v>6.9700000000000006</v>
      </c>
      <c r="BX9" s="203">
        <f ca="1">IF(ISERROR(INDIRECT("BX54"))=FALSE,INDIRECT("BX54"), "-")</f>
        <v>1.5239999999999994</v>
      </c>
      <c r="BY9" s="203">
        <f>수질관리!BZ9</f>
        <v>0</v>
      </c>
      <c r="BZ9" s="203">
        <f>수질관리!CA9</f>
        <v>5.599999999999965</v>
      </c>
      <c r="CA9" s="205">
        <f>수질관리!CB9</f>
        <v>12.08784</v>
      </c>
      <c r="CB9" s="205">
        <f>수질관리!CC9</f>
        <v>0.18624000000000002</v>
      </c>
      <c r="CC9" s="257">
        <f>수질관리!CD9</f>
        <v>530</v>
      </c>
      <c r="CD9" s="231">
        <f>수질관리!CE9</f>
        <v>10.199999999999999</v>
      </c>
      <c r="CE9" s="204">
        <f>수질관리!CF9</f>
        <v>6.9049999999999994</v>
      </c>
      <c r="CF9" s="203">
        <f ca="1">IF(ISERROR(INDIRECT("CF54"))=FALSE,INDIRECT("CF54"), "-")</f>
        <v>1.9900000000000002</v>
      </c>
      <c r="CG9" s="203">
        <f>수질관리!CH9</f>
        <v>0</v>
      </c>
      <c r="CH9" s="203">
        <f>수질관리!CI9</f>
        <v>6.400000000000035</v>
      </c>
      <c r="CI9" s="205">
        <f>수질관리!CJ9</f>
        <v>11.463840000000001</v>
      </c>
      <c r="CJ9" s="205">
        <f>수질관리!CK9</f>
        <v>0.149088</v>
      </c>
      <c r="CK9" s="257">
        <f>수질관리!CL9</f>
        <v>36</v>
      </c>
      <c r="CL9" s="233">
        <f>수질관리!CM9</f>
        <v>2.2927680000000001</v>
      </c>
      <c r="CM9" s="207">
        <f>수질관리!CN9</f>
        <v>9.1710720000000006</v>
      </c>
      <c r="CN9" s="260">
        <f>수질관리!CO9</f>
        <v>0.13908799999999999</v>
      </c>
      <c r="CO9" s="239">
        <f>수질관리!CP9</f>
        <v>0</v>
      </c>
      <c r="CP9" s="206">
        <f>수질관리!CQ9</f>
        <v>0</v>
      </c>
      <c r="CQ9" s="126">
        <f>수질관리!CR9</f>
        <v>0</v>
      </c>
      <c r="CR9" s="231">
        <f>수질관리!CS9</f>
        <v>10.050000000000001</v>
      </c>
      <c r="CS9" s="204">
        <f>수질관리!CT9</f>
        <v>6.8650000000000002</v>
      </c>
      <c r="CT9" s="203">
        <f ca="1">IF(ISERROR(INDIRECT("CT54"))=FALSE,INDIRECT("CT54"), "-")</f>
        <v>0.76999999999999957</v>
      </c>
      <c r="CU9" s="203">
        <f>수질관리!CV9</f>
        <v>8.1803512993759995</v>
      </c>
      <c r="CV9" s="203">
        <f>수질관리!CW9</f>
        <v>3</v>
      </c>
      <c r="CW9" s="205">
        <f>수질관리!CX9</f>
        <v>11.014799999999999</v>
      </c>
      <c r="CX9" s="205">
        <f>수질관리!CY9</f>
        <v>0.14865599999999998</v>
      </c>
      <c r="CY9" s="257">
        <f>수질관리!CZ9</f>
        <v>1.5</v>
      </c>
      <c r="CZ9" s="233">
        <f>수질관리!DA9</f>
        <v>2.20296</v>
      </c>
      <c r="DA9" s="207">
        <f>수질관리!DB9</f>
        <v>8.8118400000000001</v>
      </c>
      <c r="DB9" s="260">
        <f>수질관리!DC9</f>
        <v>0.13865599999999997</v>
      </c>
      <c r="DC9" s="242">
        <f ca="1">IF(ISERROR((AF9*('수질 DATA관리'!L9-'수질 DATA관리'!J9))/3120/1000)=FALSE, (AF9*('수질 DATA관리'!L9-'수질 DATA관리'!J9))/3120/1000, "-")</f>
        <v>0.12372944230769232</v>
      </c>
      <c r="DD9" s="209">
        <f ca="1">IF(ISERROR((AF9*('수질 DATA관리'!L9-'수질 DATA관리'!J9))/DP9/3120)=FALSE, (AF9*('수질 DATA관리'!L9-'수질 DATA관리'!J9))/DP9/3120, "-")</f>
        <v>5.4747540844111674E-2</v>
      </c>
      <c r="DE9" s="174">
        <f t="shared" ca="1" si="0"/>
        <v>2.5312245953735864</v>
      </c>
      <c r="DF9" s="175">
        <f t="shared" ca="1" si="1"/>
        <v>23.130951576956846</v>
      </c>
      <c r="DG9" s="175">
        <f>(3120/('수질 DATA관리'!L9-'수질 DATA관리'!J9))*24</f>
        <v>15.944466920767413</v>
      </c>
      <c r="DH9" s="175">
        <f>(3120*DP9)/('수질 DATA관리'!Q9*'수질 DATA관리'!S9)/10000</f>
        <v>18.053613948843992</v>
      </c>
      <c r="DI9" s="175">
        <f>('수질 DATA관리'!R9/('수질 DATA관리'!L9-'수질 DATA관리'!J9))*100</f>
        <v>83.987394331707947</v>
      </c>
      <c r="DJ9" s="261" t="str">
        <f>수질관리!DK9</f>
        <v>Acineta외 다수</v>
      </c>
      <c r="DK9" s="243">
        <f>수질관리!DL9</f>
        <v>10.3</v>
      </c>
      <c r="DL9" s="210">
        <f>수질관리!DM9</f>
        <v>6.57</v>
      </c>
      <c r="DM9" s="210">
        <f>수질관리!DN9</f>
        <v>3.5</v>
      </c>
      <c r="DN9" s="210">
        <f>수질관리!DO9</f>
        <v>18</v>
      </c>
      <c r="DO9" s="210">
        <f>IF(ISERROR(수질관리!DP9)=FALSE, 수질관리!DP9, "-")</f>
        <v>79.646017699115077</v>
      </c>
      <c r="DP9" s="206">
        <f>수질관리!DQ9</f>
        <v>2259.9999999999991</v>
      </c>
      <c r="DQ9" s="206">
        <f>수질관리!DR9</f>
        <v>0</v>
      </c>
      <c r="DR9" s="126">
        <f>수질관리!DS9</f>
        <v>0</v>
      </c>
      <c r="DS9" s="243">
        <f>수질관리!DT9</f>
        <v>0</v>
      </c>
      <c r="DT9" s="211">
        <f>수질관리!DU9</f>
        <v>0</v>
      </c>
      <c r="DU9" s="210">
        <f>수질관리!DV9</f>
        <v>0</v>
      </c>
      <c r="DV9" s="210">
        <f>수질관리!DW9</f>
        <v>0</v>
      </c>
      <c r="DW9" s="210" t="str">
        <f>IF(ISERROR(수질관리!DX9)=FALSE, 수질관리!DX9, "-")</f>
        <v>-</v>
      </c>
      <c r="DX9" s="206">
        <f>수질관리!DY9</f>
        <v>0</v>
      </c>
      <c r="DY9" s="206">
        <f>수질관리!DZ9</f>
        <v>0</v>
      </c>
      <c r="DZ9" s="93">
        <f>수질관리!EA9</f>
        <v>0</v>
      </c>
      <c r="EA9" s="210">
        <f>수질관리!EB9</f>
        <v>0</v>
      </c>
      <c r="EB9" s="211">
        <f>수질관리!EC9</f>
        <v>0</v>
      </c>
      <c r="EC9" s="210">
        <f>수질관리!ED9</f>
        <v>0</v>
      </c>
      <c r="ED9" s="210">
        <f>수질관리!EE9</f>
        <v>0</v>
      </c>
      <c r="EE9" s="210" t="str">
        <f>IF(ISERROR(수질관리!EF9)=FALSE, 수질관리!EF9, "-")</f>
        <v>-</v>
      </c>
      <c r="EF9" s="206">
        <f>수질관리!EG9</f>
        <v>0</v>
      </c>
      <c r="EG9" s="206">
        <f>수질관리!EH9</f>
        <v>0</v>
      </c>
      <c r="EH9" s="93">
        <f>수질관리!EI9</f>
        <v>0</v>
      </c>
      <c r="EI9" s="208">
        <f ca="1">IF(ISERROR((BB9*'수질 DATA관리'!J9)/1980/1000)=FALSE, (BB9*'수질 DATA관리'!J9)/1980/1000, "-")</f>
        <v>0.17712261363636361</v>
      </c>
      <c r="EJ9" s="209">
        <f ca="1">IF(ISERROR((BB9*'수질 DATA관리'!J9)/1980/EU9)=FALSE, (BB9*'수질 DATA관리'!J9)/1980/EU9, "-")</f>
        <v>6.7091899104683203E-2</v>
      </c>
      <c r="EK9" s="208">
        <f t="shared" ca="1" si="2"/>
        <v>5.1548639489684041</v>
      </c>
      <c r="EL9" s="207">
        <f t="shared" ca="1" si="3"/>
        <v>49.986710481805439</v>
      </c>
      <c r="EM9" s="175">
        <f>(1980/'수질 DATA관리'!J9*24)</f>
        <v>33.637715013803358</v>
      </c>
      <c r="EN9" s="207">
        <f>(1980*EU9)/('수질 DATA관리'!Y9*'수질 DATA관리'!AA9)/10000</f>
        <v>18.563672095489547</v>
      </c>
      <c r="EO9" s="261" t="str">
        <f>수질관리!EP9</f>
        <v>Vorticella외 다수</v>
      </c>
      <c r="EP9" s="243">
        <f>수질관리!EQ9</f>
        <v>10.5</v>
      </c>
      <c r="EQ9" s="211">
        <f>수질관리!ER9</f>
        <v>6.4700000000000006</v>
      </c>
      <c r="ER9" s="210">
        <f>수질관리!ES9</f>
        <v>3.3</v>
      </c>
      <c r="ES9" s="210">
        <f>수질관리!ET9</f>
        <v>23</v>
      </c>
      <c r="ET9" s="210">
        <f>IF(ISERROR(수질관리!EU9)=FALSE, 수질관리!EU9, "-")</f>
        <v>87.121212121212139</v>
      </c>
      <c r="EU9" s="206">
        <f>수질관리!EV9</f>
        <v>2639.9999999999991</v>
      </c>
      <c r="EV9" s="206">
        <f>수질관리!EW9</f>
        <v>0</v>
      </c>
      <c r="EW9" s="126">
        <f>수질관리!EX9</f>
        <v>0</v>
      </c>
      <c r="EX9" s="231">
        <f>수질관리!EY9</f>
        <v>0</v>
      </c>
      <c r="EY9" s="204">
        <f>수질관리!EZ9</f>
        <v>0</v>
      </c>
      <c r="EZ9" s="203">
        <f ca="1">IF(ISERROR(INDIRECT("ez54"))=FALSE,INDIRECT("ez54"), "-")</f>
        <v>0</v>
      </c>
      <c r="FA9" s="203">
        <f>수질관리!FB9</f>
        <v>0</v>
      </c>
      <c r="FB9" s="203">
        <f>수질관리!FC9</f>
        <v>0</v>
      </c>
      <c r="FC9" s="205">
        <f>수질관리!FD9</f>
        <v>0</v>
      </c>
      <c r="FD9" s="205">
        <f>수질관리!FE9</f>
        <v>0</v>
      </c>
      <c r="FE9" s="257">
        <f>수질관리!FF9</f>
        <v>0</v>
      </c>
      <c r="FF9" s="231">
        <f>수질관리!FG9</f>
        <v>0</v>
      </c>
      <c r="FG9" s="204">
        <f>수질관리!FH9</f>
        <v>0</v>
      </c>
      <c r="FH9" s="203">
        <f ca="1">IF(ISERROR(INDIRECT("fh54"))=FALSE,INDIRECT("fh54"), "-")</f>
        <v>0</v>
      </c>
      <c r="FI9" s="203">
        <f>수질관리!FJ9</f>
        <v>0</v>
      </c>
      <c r="FJ9" s="203">
        <f>수질관리!FK9</f>
        <v>0</v>
      </c>
      <c r="FK9" s="205">
        <f>수질관리!FL9</f>
        <v>0</v>
      </c>
      <c r="FL9" s="205">
        <f>수질관리!FM9</f>
        <v>0</v>
      </c>
      <c r="FM9" s="257">
        <f>수질관리!FN9</f>
        <v>0</v>
      </c>
      <c r="FN9" s="231">
        <f>수질관리!FO9</f>
        <v>0</v>
      </c>
      <c r="FO9" s="204">
        <f>수질관리!FP9</f>
        <v>0</v>
      </c>
      <c r="FP9" s="203">
        <f ca="1">IF(ISERROR(INDIRECT("fp54"))=FALSE,INDIRECT("fp54"), "-")</f>
        <v>0</v>
      </c>
      <c r="FQ9" s="203">
        <f>수질관리!FR9</f>
        <v>0</v>
      </c>
      <c r="FR9" s="203">
        <f>수질관리!FS9</f>
        <v>0</v>
      </c>
      <c r="FS9" s="205">
        <f>수질관리!FT9</f>
        <v>0</v>
      </c>
      <c r="FT9" s="205">
        <f>수질관리!FU9</f>
        <v>0</v>
      </c>
      <c r="FU9" s="257">
        <f>수질관리!FV9</f>
        <v>0</v>
      </c>
      <c r="FV9" s="203">
        <f ca="1">IF(ISERROR(INDIRECT("fv54"))=FALSE,INDIRECT("fv54"), "-")</f>
        <v>0</v>
      </c>
      <c r="FW9" s="203">
        <f>수질관리!FX9</f>
        <v>0</v>
      </c>
      <c r="FX9" s="203">
        <f>수질관리!FY9</f>
        <v>0</v>
      </c>
      <c r="FY9" s="205">
        <f>수질관리!FZ9</f>
        <v>0</v>
      </c>
      <c r="FZ9" s="287">
        <f>수질관리!GA9</f>
        <v>0</v>
      </c>
      <c r="GA9" s="293">
        <f>수질관리!GB9</f>
        <v>0</v>
      </c>
      <c r="GB9" s="239">
        <f>수질관리!GC9</f>
        <v>0</v>
      </c>
      <c r="GC9" s="206">
        <f>수질관리!GD9</f>
        <v>0</v>
      </c>
      <c r="GD9" s="206">
        <f>수질관리!GE9</f>
        <v>0</v>
      </c>
      <c r="GE9" s="206">
        <f>수질관리!GF9</f>
        <v>0</v>
      </c>
      <c r="GF9" s="126">
        <f>수질관리!GG9</f>
        <v>0</v>
      </c>
      <c r="GG9" s="203">
        <f ca="1">IF(ISERROR(INDIRECT("gg49"))=FALSE,INDIRECT("gg54"), "-")</f>
        <v>0</v>
      </c>
      <c r="GH9" s="203">
        <f>수질관리!GI9</f>
        <v>0</v>
      </c>
      <c r="GI9" s="203">
        <f>수질관리!GJ9</f>
        <v>0</v>
      </c>
      <c r="GJ9" s="205">
        <f>수질관리!GK9</f>
        <v>0</v>
      </c>
      <c r="GK9" s="263">
        <f>수질관리!GL9</f>
        <v>0</v>
      </c>
      <c r="GL9" s="239">
        <f>수질관리!GM9</f>
        <v>0</v>
      </c>
      <c r="GM9" s="206">
        <f>수질관리!GN9</f>
        <v>0</v>
      </c>
      <c r="GN9" s="93">
        <f>수질관리!GO9</f>
        <v>0</v>
      </c>
      <c r="GO9" s="252">
        <f>수질관리!GP9</f>
        <v>0</v>
      </c>
      <c r="GP9" s="231">
        <f>수질관리!GQ9</f>
        <v>0</v>
      </c>
      <c r="GQ9" s="204">
        <f>수질관리!GR9</f>
        <v>0</v>
      </c>
      <c r="GR9" s="203">
        <f ca="1">IF(ISERROR(INDIRECT("gr54"))=FALSE,INDIRECT("gr54"), "-")</f>
        <v>0</v>
      </c>
      <c r="GS9" s="203">
        <f>수질관리!GT9</f>
        <v>0</v>
      </c>
      <c r="GT9" s="203">
        <f>수질관리!GU9</f>
        <v>0</v>
      </c>
      <c r="GU9" s="205">
        <f>수질관리!GV9</f>
        <v>0</v>
      </c>
      <c r="GV9" s="205">
        <f>수질관리!GW9</f>
        <v>0</v>
      </c>
      <c r="GW9" s="257">
        <f>수질관리!GX9</f>
        <v>0</v>
      </c>
      <c r="GX9" s="231">
        <f>수질관리!GY9</f>
        <v>0</v>
      </c>
      <c r="GY9" s="204">
        <f>수질관리!GZ9</f>
        <v>0</v>
      </c>
      <c r="GZ9" s="203">
        <f ca="1">IF(ISERROR(INDIRECT("GZ54"))=FALSE,INDIRECT("GZ54"), "-")</f>
        <v>0</v>
      </c>
      <c r="HA9" s="203">
        <f>수질관리!HB9</f>
        <v>0</v>
      </c>
      <c r="HB9" s="203">
        <f>수질관리!HC9</f>
        <v>0</v>
      </c>
      <c r="HC9" s="205">
        <f>수질관리!HD9</f>
        <v>0</v>
      </c>
      <c r="HD9" s="205">
        <f>수질관리!HE9</f>
        <v>0</v>
      </c>
      <c r="HE9" s="257">
        <f>수질관리!HF9</f>
        <v>0</v>
      </c>
      <c r="HF9" s="231">
        <f>수질관리!HG9</f>
        <v>0</v>
      </c>
      <c r="HG9" s="204">
        <f>수질관리!HH9</f>
        <v>0</v>
      </c>
      <c r="HH9" s="203">
        <f ca="1">IF(ISERROR(INDIRECT("HH54"))=FALSE,INDIRECT("HH54"), "-")</f>
        <v>0</v>
      </c>
      <c r="HI9" s="203">
        <f>수질관리!HJ9</f>
        <v>0</v>
      </c>
      <c r="HJ9" s="203">
        <f>수질관리!HK9</f>
        <v>0</v>
      </c>
      <c r="HK9" s="205">
        <f>수질관리!HL9</f>
        <v>0</v>
      </c>
      <c r="HL9" s="205">
        <f>수질관리!HM9</f>
        <v>0</v>
      </c>
      <c r="HM9" s="257">
        <f>수질관리!HN9</f>
        <v>0</v>
      </c>
      <c r="HN9" s="231">
        <f>수질관리!HO9</f>
        <v>0</v>
      </c>
      <c r="HO9" s="204">
        <f>수질관리!HP9</f>
        <v>0</v>
      </c>
      <c r="HP9" s="203">
        <f ca="1">IF(ISERROR(INDIRECT("HP54"))=FALSE,INDIRECT("HP54"), "-")</f>
        <v>0</v>
      </c>
      <c r="HQ9" s="203">
        <f>수질관리!HR9</f>
        <v>0</v>
      </c>
      <c r="HR9" s="203">
        <f>수질관리!HS9</f>
        <v>0</v>
      </c>
      <c r="HS9" s="205">
        <f>수질관리!HT9</f>
        <v>0</v>
      </c>
      <c r="HT9" s="205">
        <f>수질관리!HU9</f>
        <v>0</v>
      </c>
      <c r="HU9" s="257">
        <f>수질관리!HV9</f>
        <v>0</v>
      </c>
      <c r="HV9" s="231">
        <f>수질관리!HW9</f>
        <v>0</v>
      </c>
      <c r="HW9" s="204">
        <f>수질관리!HX9</f>
        <v>0</v>
      </c>
      <c r="HX9" s="203">
        <f ca="1">IF(ISERROR(INDIRECT("HX54"))=FALSE,INDIRECT("HX54"), "-")</f>
        <v>0</v>
      </c>
      <c r="HY9" s="203">
        <f>수질관리!HZ9</f>
        <v>0</v>
      </c>
      <c r="HZ9" s="203">
        <f>수질관리!IA9</f>
        <v>0</v>
      </c>
      <c r="IA9" s="205">
        <f>수질관리!IB9</f>
        <v>0</v>
      </c>
      <c r="IB9" s="205">
        <f>수질관리!IC9</f>
        <v>0</v>
      </c>
      <c r="IC9" s="257">
        <f>수질관리!ID9</f>
        <v>0</v>
      </c>
      <c r="ID9" s="231">
        <f>수질관리!IE9</f>
        <v>0</v>
      </c>
      <c r="IE9" s="204">
        <f>수질관리!IF9</f>
        <v>0</v>
      </c>
      <c r="IF9" s="203">
        <f ca="1">IF(ISERROR(INDIRECT("if54"))=FALSE,INDIRECT("if54"), "-")</f>
        <v>0</v>
      </c>
      <c r="IG9" s="203">
        <f>수질관리!IH9</f>
        <v>0</v>
      </c>
      <c r="IH9" s="203">
        <f>수질관리!II9</f>
        <v>0</v>
      </c>
      <c r="II9" s="205">
        <f>수질관리!IJ9</f>
        <v>0</v>
      </c>
      <c r="IJ9" s="205">
        <f>수질관리!IK9</f>
        <v>0</v>
      </c>
      <c r="IK9" s="257">
        <f>수질관리!IL9</f>
        <v>0</v>
      </c>
      <c r="IL9" s="231">
        <f>수질관리!IM9</f>
        <v>0</v>
      </c>
      <c r="IM9" s="204">
        <f>수질관리!IN9</f>
        <v>0</v>
      </c>
      <c r="IN9" s="203">
        <f ca="1">IF(ISERROR(INDIRECT("in54"))=FALSE,INDIRECT("in54"), "-")</f>
        <v>0</v>
      </c>
      <c r="IO9" s="203">
        <f>수질관리!IP9</f>
        <v>0</v>
      </c>
      <c r="IP9" s="203">
        <f>수질관리!IQ9</f>
        <v>0</v>
      </c>
      <c r="IQ9" s="205">
        <f>수질관리!IR9</f>
        <v>0</v>
      </c>
      <c r="IR9" s="205">
        <f>수질관리!IS9</f>
        <v>0</v>
      </c>
      <c r="IS9" s="257">
        <f>수질관리!IT9</f>
        <v>0</v>
      </c>
      <c r="IT9" s="231">
        <f>수질관리!IU9</f>
        <v>0</v>
      </c>
      <c r="IU9" s="204">
        <f>수질관리!IV9</f>
        <v>0</v>
      </c>
      <c r="IV9" s="203">
        <f ca="1">IF(ISERROR(INDIRECT("if54"))=FALSE,INDIRECT("if54"), "-")</f>
        <v>0</v>
      </c>
      <c r="IW9" s="203">
        <f>수질관리!IX9</f>
        <v>0</v>
      </c>
      <c r="IX9" s="203">
        <f>수질관리!IY9</f>
        <v>0</v>
      </c>
      <c r="IY9" s="205">
        <f>수질관리!IZ9</f>
        <v>0</v>
      </c>
      <c r="IZ9" s="205">
        <f>수질관리!JA9</f>
        <v>0</v>
      </c>
      <c r="JA9" s="257">
        <f>수질관리!JB9</f>
        <v>0</v>
      </c>
      <c r="JB9" s="231">
        <f>수질관리!JC9</f>
        <v>0</v>
      </c>
      <c r="JC9" s="204">
        <f>수질관리!JD9</f>
        <v>0</v>
      </c>
      <c r="JD9" s="203">
        <f ca="1">IF(ISERROR(INDIRECT("in54"))=FALSE,INDIRECT("in54"), "-")</f>
        <v>0</v>
      </c>
      <c r="JE9" s="203">
        <f>수질관리!JF9</f>
        <v>0</v>
      </c>
      <c r="JF9" s="203">
        <f>수질관리!JG9</f>
        <v>0</v>
      </c>
      <c r="JG9" s="205">
        <f>수질관리!JH9</f>
        <v>0</v>
      </c>
      <c r="JH9" s="205">
        <f>수질관리!JI9</f>
        <v>0</v>
      </c>
      <c r="JI9" s="257">
        <f>수질관리!JJ9</f>
        <v>0</v>
      </c>
      <c r="JJ9" s="206">
        <f>수질관리!JL9</f>
        <v>10.6</v>
      </c>
      <c r="JK9" s="206">
        <f>수질관리!JM9</f>
        <v>7.41</v>
      </c>
      <c r="JL9" s="206">
        <f ca="1">IF(ISERROR(INDIRECT("jl49"))=FALSE,INDIRECT("jl54"), "-")</f>
        <v>154.125</v>
      </c>
      <c r="JM9" s="206">
        <f>수질관리!JO9</f>
        <v>0</v>
      </c>
      <c r="JN9" s="206">
        <f>수질관리!JP9</f>
        <v>286.66666666666646</v>
      </c>
      <c r="JO9" s="206">
        <f>수질관리!JQ9</f>
        <v>39.83400000000001</v>
      </c>
      <c r="JP9" s="206">
        <f>수질관리!JR9</f>
        <v>3.9907200000000005</v>
      </c>
      <c r="JQ9" s="206">
        <f>수질관리!JS9</f>
        <v>170000</v>
      </c>
      <c r="JR9" s="206">
        <f>수질관리!JT9</f>
        <v>27.883800000000004</v>
      </c>
      <c r="JS9" s="206">
        <f>수질관리!JU9</f>
        <v>1.9917000000000007</v>
      </c>
      <c r="JT9" s="206">
        <f>수질관리!JV9</f>
        <v>3.4907200000000005</v>
      </c>
      <c r="JU9" s="206">
        <f>수질관리!JW9</f>
        <v>10.75</v>
      </c>
      <c r="JV9" s="206">
        <f>수질관리!JX9</f>
        <v>6.835</v>
      </c>
      <c r="JW9" s="206">
        <f ca="1">IF(ISERROR(INDIRECT("jw49"))=FALSE,INDIRECT("jw54"), "-")</f>
        <v>0.61000000000000121</v>
      </c>
      <c r="JX9" s="206">
        <f>수질관리!JZ9</f>
        <v>0</v>
      </c>
      <c r="JY9" s="206">
        <f>수질관리!KA9</f>
        <v>0.59999999999999432</v>
      </c>
      <c r="JZ9" s="206">
        <f>수질관리!KB9</f>
        <v>8.7561600000000013</v>
      </c>
      <c r="KA9" s="206">
        <f>수질관리!KC9</f>
        <v>0.258768</v>
      </c>
      <c r="KB9" s="206">
        <f>수질관리!KD9</f>
        <v>1</v>
      </c>
      <c r="KC9" s="206">
        <f>수질관리!KE9</f>
        <v>1.7512320000000003</v>
      </c>
      <c r="KD9" s="206">
        <f>수질관리!KF9</f>
        <v>7.0049280000000014</v>
      </c>
      <c r="KE9" s="206">
        <f>수질관리!KG9</f>
        <v>0.24876799999999999</v>
      </c>
      <c r="KF9" s="206">
        <f>수질관리!KH9</f>
        <v>10.7</v>
      </c>
      <c r="KG9" s="206">
        <f>수질관리!KI9</f>
        <v>6.7549999999999999</v>
      </c>
      <c r="KH9" s="206">
        <f ca="1">IF(ISERROR(INDIRECT("kh49"))=FALSE,INDIRECT("kh54"), "-")</f>
        <v>0.46999999999999886</v>
      </c>
      <c r="KI9" s="206">
        <f>수질관리!KK9</f>
        <v>0</v>
      </c>
      <c r="KJ9" s="206">
        <f>수질관리!KL9</f>
        <v>5.6000000000000227</v>
      </c>
      <c r="KK9" s="206">
        <f>수질관리!KM9</f>
        <v>8.22072</v>
      </c>
      <c r="KL9" s="206">
        <f>수질관리!KN9</f>
        <v>0.22276799999999997</v>
      </c>
      <c r="KM9" s="206">
        <f>수질관리!KO9</f>
        <v>0.5</v>
      </c>
      <c r="KN9" s="206">
        <f>수질관리!KP9</f>
        <v>1.644144</v>
      </c>
      <c r="KO9" s="206">
        <f>수질관리!KQ9</f>
        <v>6.5765760000000002</v>
      </c>
      <c r="KP9" s="206">
        <f>수질관리!KR9</f>
        <v>0.21276799999999996</v>
      </c>
      <c r="KQ9" s="206">
        <f>수질관리!KS9</f>
        <v>0</v>
      </c>
      <c r="KR9" s="206">
        <f>수질관리!KT9</f>
        <v>0</v>
      </c>
      <c r="KS9" s="206">
        <f>수질관리!KU9</f>
        <v>0</v>
      </c>
      <c r="KT9" s="206">
        <f>수질관리!KV9</f>
        <v>0</v>
      </c>
      <c r="KU9" s="206">
        <f>수질관리!KW9</f>
        <v>0</v>
      </c>
      <c r="KV9" s="206">
        <f>수질관리!KX9</f>
        <v>0</v>
      </c>
      <c r="KW9" s="206">
        <f ca="1">IF(ISERROR(INDIRECT("kw49"))=FALSE,INDIRECT("kw54"), "-")</f>
        <v>0</v>
      </c>
      <c r="KX9" s="206">
        <f>수질관리!KZ9</f>
        <v>0</v>
      </c>
      <c r="KY9" s="206">
        <f>수질관리!LA9</f>
        <v>0</v>
      </c>
      <c r="KZ9" s="206">
        <f>수질관리!LB9</f>
        <v>0</v>
      </c>
      <c r="LA9" s="206">
        <f>수질관리!LC9</f>
        <v>0</v>
      </c>
      <c r="LB9" s="206">
        <f>수질관리!LD9</f>
        <v>0</v>
      </c>
      <c r="LC9" s="206">
        <f>수질관리!LE9</f>
        <v>0</v>
      </c>
      <c r="LD9" s="206">
        <f>수질관리!LF9</f>
        <v>0</v>
      </c>
      <c r="LE9" s="206">
        <f>수질관리!LG9</f>
        <v>0</v>
      </c>
      <c r="LF9" s="206">
        <f>수질관리!LH9</f>
        <v>10.850000000000001</v>
      </c>
      <c r="LG9" s="206">
        <f>수질관리!LI9</f>
        <v>6.73</v>
      </c>
      <c r="LH9" s="206">
        <f>수질관리!LJ9</f>
        <v>3.8499999999999996</v>
      </c>
      <c r="LI9" s="206">
        <f>수질관리!LK9</f>
        <v>0</v>
      </c>
      <c r="LJ9" s="206">
        <f>수질관리!LL9</f>
        <v>0</v>
      </c>
      <c r="LK9" s="206">
        <f>수질관리!LM9</f>
        <v>7300</v>
      </c>
      <c r="LL9" s="206">
        <f>수질관리!LN9</f>
        <v>0</v>
      </c>
      <c r="LM9" s="206">
        <f>수질관리!LO9</f>
        <v>0</v>
      </c>
      <c r="LN9" s="208">
        <f ca="1">IF(ISERROR((JL9*'수질 DATA관리'!AP9)/1315.6/1000)=FALSE, (JL9*'수질 DATA관리'!AP9)/1315.6/1000, "-")</f>
        <v>0.15780356871389481</v>
      </c>
      <c r="LO9" s="208">
        <f ca="1">IF(ISERROR((JL9*'수질 DATA관리'!AP9)/LK9/1315.6)=FALSE, (JL9*'수질 DATA관리'!AP9)/LK9/1315.6, "-")</f>
        <v>2.1616927221081481E-2</v>
      </c>
      <c r="LP9" s="206">
        <f t="shared" ca="1" si="4"/>
        <v>3.8691821057388149</v>
      </c>
      <c r="LQ9" s="206">
        <f t="shared" ca="1" si="5"/>
        <v>38.620850372865043</v>
      </c>
      <c r="LR9" s="206">
        <f>(1315.6/'수질 DATA관리'!AP9*24)</f>
        <v>23.440534521158128</v>
      </c>
      <c r="LS9" s="705">
        <f>IFERROR((1315.6*LK9)/('수질 DATA관리'!BD9*LK9),"-")</f>
        <v>73.088888888888889</v>
      </c>
      <c r="LT9" s="206">
        <f>수질관리!LV9*100</f>
        <v>185.37490720118782</v>
      </c>
      <c r="LU9" s="206" t="str">
        <f>수질관리!LW9</f>
        <v>Tokophrya 외 소수</v>
      </c>
    </row>
    <row r="10" spans="1:333" s="131" customFormat="1" ht="18" customHeight="1">
      <c r="A10" s="65">
        <f>수질관리!A10</f>
        <v>44203</v>
      </c>
      <c r="B10" s="201" t="str">
        <f>수질관리!B10</f>
        <v>맑음</v>
      </c>
      <c r="C10" s="202">
        <f>수질관리!D10</f>
        <v>-9.8000000000000007</v>
      </c>
      <c r="D10" s="245">
        <f>수질관리!E10</f>
        <v>2</v>
      </c>
      <c r="E10" s="231">
        <f>수질관리!F10</f>
        <v>10.149999999999999</v>
      </c>
      <c r="F10" s="204">
        <f>수질관리!G10</f>
        <v>7.5250000000000004</v>
      </c>
      <c r="G10" s="203">
        <f ca="1">IF(ISERROR(INDIRECT("G55"))=FALSE,INDIRECT("G55"), "-")</f>
        <v>210.75000000000003</v>
      </c>
      <c r="H10" s="203">
        <f>수질관리!I10</f>
        <v>122.567169191568</v>
      </c>
      <c r="I10" s="203">
        <f>수질관리!J10</f>
        <v>233.33333333333334</v>
      </c>
      <c r="J10" s="205">
        <f>수질관리!K10</f>
        <v>66.921599999999998</v>
      </c>
      <c r="K10" s="205">
        <f>수질관리!L10</f>
        <v>6.4761600000000001</v>
      </c>
      <c r="L10" s="270">
        <f>수질관리!M10</f>
        <v>210000</v>
      </c>
      <c r="M10" s="272">
        <f>수질관리!N10</f>
        <v>46.845119999999994</v>
      </c>
      <c r="N10" s="233">
        <f>수질관리!O10</f>
        <v>3.3460800000000002</v>
      </c>
      <c r="O10" s="252">
        <f>수질관리!P10</f>
        <v>5.9761600000000001</v>
      </c>
      <c r="P10" s="231">
        <f>수질관리!Q10</f>
        <v>10</v>
      </c>
      <c r="Q10" s="204">
        <f>수질관리!R10</f>
        <v>7.41</v>
      </c>
      <c r="R10" s="203">
        <f ca="1">IF(ISERROR(INDIRECT("R55"))=FALSE,INDIRECT("R55"), "-")</f>
        <v>170.99999999999997</v>
      </c>
      <c r="S10" s="203">
        <f>수질관리!T10</f>
        <v>56.234287297900003</v>
      </c>
      <c r="T10" s="203">
        <f>수질관리!U10</f>
        <v>139.99999999999963</v>
      </c>
      <c r="U10" s="205">
        <f>수질관리!V10</f>
        <v>50.287199999999999</v>
      </c>
      <c r="V10" s="205">
        <f>수질관리!W10</f>
        <v>4.2129599999999998</v>
      </c>
      <c r="W10" s="257">
        <f>수질관리!X10</f>
        <v>170000</v>
      </c>
      <c r="X10" s="239">
        <f>수질관리!Y10</f>
        <v>0</v>
      </c>
      <c r="Y10" s="206">
        <f>수질관리!Z10</f>
        <v>0</v>
      </c>
      <c r="Z10" s="126">
        <f>수질관리!AA10</f>
        <v>0</v>
      </c>
      <c r="AA10" s="239">
        <f>수질관리!AB10</f>
        <v>0</v>
      </c>
      <c r="AB10" s="206">
        <f>수질관리!AC10</f>
        <v>0</v>
      </c>
      <c r="AC10" s="126">
        <f>수질관리!AD10</f>
        <v>0</v>
      </c>
      <c r="AD10" s="231">
        <f>수질관리!AE10</f>
        <v>9.8500000000000014</v>
      </c>
      <c r="AE10" s="204">
        <f>수질관리!AF10</f>
        <v>7.3599999999999994</v>
      </c>
      <c r="AF10" s="203">
        <f ca="1">IF(ISERROR(INDIRECT("AF55"))=FALSE,INDIRECT("AF55"), "-")</f>
        <v>61.800000000000011</v>
      </c>
      <c r="AG10" s="203">
        <f>수질관리!AH10</f>
        <v>62.267531395483999</v>
      </c>
      <c r="AH10" s="203">
        <f>수질관리!AI10</f>
        <v>78.000000000000114</v>
      </c>
      <c r="AI10" s="205">
        <f>수질관리!AJ10</f>
        <v>34.688399999999994</v>
      </c>
      <c r="AJ10" s="205">
        <f>수질관리!AK10</f>
        <v>2.9455199999999997</v>
      </c>
      <c r="AK10" s="257">
        <f>수질관리!AL10</f>
        <v>150000</v>
      </c>
      <c r="AL10" s="231">
        <f>수질관리!AM10</f>
        <v>9.9499999999999993</v>
      </c>
      <c r="AM10" s="204">
        <f>수질관리!AN10</f>
        <v>6.9649999999999999</v>
      </c>
      <c r="AN10" s="203">
        <f ca="1">IF(ISERROR(INDIRECT("AN55"))=FALSE,INDIRECT("AN55"), "-")</f>
        <v>4.6560000000000006</v>
      </c>
      <c r="AO10" s="203">
        <f>수질관리!AP10</f>
        <v>5.2656370500599996</v>
      </c>
      <c r="AP10" s="203">
        <f>수질관리!AQ10</f>
        <v>4</v>
      </c>
      <c r="AQ10" s="205">
        <f>수질관리!AR10</f>
        <v>13.61736</v>
      </c>
      <c r="AR10" s="205">
        <f>수질관리!AS10</f>
        <v>0.21945599999999998</v>
      </c>
      <c r="AS10" s="257">
        <f>수질관리!AT10</f>
        <v>430</v>
      </c>
      <c r="AT10" s="233">
        <f>수질관리!AU10</f>
        <v>2.7234720000000001</v>
      </c>
      <c r="AU10" s="207">
        <f>수질관리!AV10</f>
        <v>10.893888</v>
      </c>
      <c r="AV10" s="260">
        <f>수질관리!AW10</f>
        <v>0.18945599999999999</v>
      </c>
      <c r="AW10" s="239">
        <f>수질관리!AX10</f>
        <v>0</v>
      </c>
      <c r="AX10" s="206">
        <f>수질관리!AY10</f>
        <v>0</v>
      </c>
      <c r="AY10" s="126">
        <f>수질관리!AZ10</f>
        <v>0</v>
      </c>
      <c r="AZ10" s="231">
        <f>수질관리!BA10</f>
        <v>10.1</v>
      </c>
      <c r="BA10" s="204">
        <f>수질관리!BB10</f>
        <v>7.4700000000000006</v>
      </c>
      <c r="BB10" s="203">
        <f ca="1">IF(ISERROR(INDIRECT("BB55"))=FALSE,INDIRECT("BB55"), "-")</f>
        <v>197.62499999999997</v>
      </c>
      <c r="BC10" s="203">
        <f>수질관리!BD10</f>
        <v>104.611555248584</v>
      </c>
      <c r="BD10" s="203">
        <f>수질관리!BE10</f>
        <v>226.66666666666657</v>
      </c>
      <c r="BE10" s="205">
        <f>수질관리!BF10</f>
        <v>58.456799999999994</v>
      </c>
      <c r="BF10" s="205">
        <f>수질관리!BG10</f>
        <v>6.0117600000000007</v>
      </c>
      <c r="BG10" s="257">
        <f>수질관리!BH10</f>
        <v>200000</v>
      </c>
      <c r="BH10" s="231">
        <f>수질관리!BI10</f>
        <v>10.4</v>
      </c>
      <c r="BI10" s="204">
        <f>수질관리!BJ10</f>
        <v>6.9250000000000007</v>
      </c>
      <c r="BJ10" s="203">
        <f ca="1">IF(ISERROR(INDIRECT("BJ55"))=FALSE,INDIRECT("BJ55"), "-")</f>
        <v>4.1159999999999997</v>
      </c>
      <c r="BK10" s="203">
        <f>수질관리!BL10</f>
        <v>8.3900948481600004</v>
      </c>
      <c r="BL10" s="203">
        <f>수질관리!BM10</f>
        <v>10.399999999999979</v>
      </c>
      <c r="BM10" s="205">
        <f>수질관리!BN10</f>
        <v>9.3441599999999987</v>
      </c>
      <c r="BN10" s="205">
        <f>수질관리!BO10</f>
        <v>0.31502400000000003</v>
      </c>
      <c r="BO10" s="257">
        <f>수질관리!BP10</f>
        <v>630</v>
      </c>
      <c r="BP10" s="233">
        <f>수질관리!BQ10</f>
        <v>0.93441599999999991</v>
      </c>
      <c r="BQ10" s="207">
        <f>수질관리!BR10</f>
        <v>8.4097439999999999</v>
      </c>
      <c r="BR10" s="260">
        <f>수질관리!BS10</f>
        <v>0.24502400000000002</v>
      </c>
      <c r="BS10" s="239">
        <f>수질관리!BT10</f>
        <v>0</v>
      </c>
      <c r="BT10" s="206">
        <f>수질관리!BU10</f>
        <v>0</v>
      </c>
      <c r="BU10" s="126">
        <f>수질관리!BV10</f>
        <v>0</v>
      </c>
      <c r="BV10" s="231">
        <f>수질관리!BW10</f>
        <v>10.25</v>
      </c>
      <c r="BW10" s="204">
        <f>수질관리!BX10</f>
        <v>6.95</v>
      </c>
      <c r="BX10" s="203">
        <f ca="1">IF(ISERROR(INDIRECT("BX55"))=FALSE,INDIRECT("BX55"), "-")</f>
        <v>1.9199999999999995</v>
      </c>
      <c r="BY10" s="203">
        <f>수질관리!BZ10</f>
        <v>5.0239697771399996</v>
      </c>
      <c r="BZ10" s="203">
        <f>수질관리!CA10</f>
        <v>5.6000000000000227</v>
      </c>
      <c r="CA10" s="205">
        <f>수질관리!CB10</f>
        <v>11.831760000000001</v>
      </c>
      <c r="CB10" s="205">
        <f>수질관리!CC10</f>
        <v>0.25027199999999999</v>
      </c>
      <c r="CC10" s="257">
        <f>수질관리!CD10</f>
        <v>530</v>
      </c>
      <c r="CD10" s="231">
        <f>수질관리!CE10</f>
        <v>10.050000000000001</v>
      </c>
      <c r="CE10" s="204">
        <f>수질관리!CF10</f>
        <v>6.8599999999999994</v>
      </c>
      <c r="CF10" s="203">
        <f ca="1">IF(ISERROR(INDIRECT("CF55"))=FALSE,INDIRECT("CF55"), "-")</f>
        <v>0.90000000000000036</v>
      </c>
      <c r="CG10" s="203">
        <f>수질관리!CH10</f>
        <v>4.8128866234199998</v>
      </c>
      <c r="CH10" s="203">
        <f>수질관리!CI10</f>
        <v>3.6000000000000227</v>
      </c>
      <c r="CI10" s="205">
        <f>수질관리!CJ10</f>
        <v>11.606159999999999</v>
      </c>
      <c r="CJ10" s="205">
        <f>수질관리!CK10</f>
        <v>0.17889599999999997</v>
      </c>
      <c r="CK10" s="257">
        <f>수질관리!CL10</f>
        <v>32</v>
      </c>
      <c r="CL10" s="233">
        <f>수질관리!CM10</f>
        <v>2.3212319999999997</v>
      </c>
      <c r="CM10" s="207">
        <f>수질관리!CN10</f>
        <v>9.284927999999999</v>
      </c>
      <c r="CN10" s="260">
        <f>수질관리!CO10</f>
        <v>0.16889599999999996</v>
      </c>
      <c r="CO10" s="239">
        <f>수질관리!CP10</f>
        <v>0</v>
      </c>
      <c r="CP10" s="206">
        <f>수질관리!CQ10</f>
        <v>0</v>
      </c>
      <c r="CQ10" s="126">
        <f>수질관리!CR10</f>
        <v>0</v>
      </c>
      <c r="CR10" s="231">
        <f>수질관리!CS10</f>
        <v>9.9</v>
      </c>
      <c r="CS10" s="204">
        <f>수질관리!CT10</f>
        <v>6.83</v>
      </c>
      <c r="CT10" s="203">
        <f ca="1">IF(ISERROR(INDIRECT("CT55"))=FALSE,INDIRECT("CT55"), "-")</f>
        <v>0.99000000000000021</v>
      </c>
      <c r="CU10" s="203">
        <f>수질관리!CV10</f>
        <v>5.3102608619099998</v>
      </c>
      <c r="CV10" s="203">
        <f>수질관리!CW10</f>
        <v>3.1999999999999886</v>
      </c>
      <c r="CW10" s="205">
        <f>수질관리!CX10</f>
        <v>11.14368</v>
      </c>
      <c r="CX10" s="205">
        <f>수질관리!CY10</f>
        <v>9.2303999999999997E-2</v>
      </c>
      <c r="CY10" s="257">
        <f>수질관리!CZ10</f>
        <v>1.5</v>
      </c>
      <c r="CZ10" s="233">
        <f>수질관리!DA10</f>
        <v>2.2287360000000001</v>
      </c>
      <c r="DA10" s="207">
        <f>수질관리!DB10</f>
        <v>8.9149440000000002</v>
      </c>
      <c r="DB10" s="260">
        <f>수질관리!DC10</f>
        <v>8.2304000000000002E-2</v>
      </c>
      <c r="DC10" s="242">
        <f ca="1">IF(ISERROR((AF10*('수질 DATA관리'!L10-'수질 DATA관리'!J10))/3120/1000)=FALSE, (AF10*('수질 DATA관리'!L10-'수질 DATA관리'!J10))/3120/1000, "-")</f>
        <v>9.3549750000000001E-2</v>
      </c>
      <c r="DD10" s="209">
        <f ca="1">IF(ISERROR((AF10*('수질 DATA관리'!L10-'수질 DATA관리'!J10))/DP10/3120)=FALSE, (AF10*('수질 DATA관리'!L10-'수질 DATA관리'!J10))/DP10/3120, "-")</f>
        <v>4.2522613636363643E-2</v>
      </c>
      <c r="DE10" s="174">
        <f t="shared" ca="1" si="0"/>
        <v>1.781575396962674</v>
      </c>
      <c r="DF10" s="175">
        <f t="shared" ca="1" si="1"/>
        <v>20.98101523669845</v>
      </c>
      <c r="DG10" s="175">
        <f>(3120/('수질 DATA관리'!L10-'수질 DATA관리'!J10))*24</f>
        <v>15.854665565648226</v>
      </c>
      <c r="DH10" s="175">
        <f>(3120*DP10)/('수질 DATA관리'!Q10*'수질 DATA관리'!S10)/10000</f>
        <v>17.251432592741526</v>
      </c>
      <c r="DI10" s="175">
        <f>('수질 DATA관리'!R10/('수질 DATA관리'!L10-'수질 DATA관리'!J10))*100</f>
        <v>83.539774291219388</v>
      </c>
      <c r="DJ10" s="261" t="str">
        <f>수질관리!DK10</f>
        <v>Acineta외 다수</v>
      </c>
      <c r="DK10" s="243">
        <f>수질관리!DL10</f>
        <v>10.050000000000001</v>
      </c>
      <c r="DL10" s="210">
        <f>수질관리!DM10</f>
        <v>6.5350000000000001</v>
      </c>
      <c r="DM10" s="210">
        <f>수질관리!DN10</f>
        <v>3.45</v>
      </c>
      <c r="DN10" s="210">
        <f>수질관리!DO10</f>
        <v>17</v>
      </c>
      <c r="DO10" s="210">
        <f>IF(ISERROR(수질관리!DP10)=FALSE, 수질관리!DP10, "-")</f>
        <v>77.27272727272728</v>
      </c>
      <c r="DP10" s="206">
        <f>수질관리!DQ10</f>
        <v>2200</v>
      </c>
      <c r="DQ10" s="206">
        <f>수질관리!DR10</f>
        <v>0</v>
      </c>
      <c r="DR10" s="126">
        <f>수질관리!DS10</f>
        <v>0</v>
      </c>
      <c r="DS10" s="243">
        <f>수질관리!DT10</f>
        <v>0</v>
      </c>
      <c r="DT10" s="211">
        <f>수질관리!DU10</f>
        <v>0</v>
      </c>
      <c r="DU10" s="210">
        <f>수질관리!DV10</f>
        <v>0</v>
      </c>
      <c r="DV10" s="210">
        <f>수질관리!DW10</f>
        <v>0</v>
      </c>
      <c r="DW10" s="210" t="str">
        <f>IF(ISERROR(수질관리!DX10)=FALSE, 수질관리!DX10, "-")</f>
        <v>-</v>
      </c>
      <c r="DX10" s="206">
        <f>수질관리!DY10</f>
        <v>0</v>
      </c>
      <c r="DY10" s="206">
        <f>수질관리!DZ10</f>
        <v>0</v>
      </c>
      <c r="DZ10" s="93">
        <f>수질관리!EA10</f>
        <v>0</v>
      </c>
      <c r="EA10" s="210">
        <f>수질관리!EB10</f>
        <v>0</v>
      </c>
      <c r="EB10" s="211">
        <f>수질관리!EC10</f>
        <v>0</v>
      </c>
      <c r="EC10" s="210">
        <f>수질관리!ED10</f>
        <v>0</v>
      </c>
      <c r="ED10" s="210">
        <f>수질관리!EE10</f>
        <v>0</v>
      </c>
      <c r="EE10" s="210" t="str">
        <f>IF(ISERROR(수질관리!EF10)=FALSE, 수질관리!EF10, "-")</f>
        <v>-</v>
      </c>
      <c r="EF10" s="206">
        <f>수질관리!EG10</f>
        <v>0</v>
      </c>
      <c r="EG10" s="206">
        <f>수질관리!EH10</f>
        <v>0</v>
      </c>
      <c r="EH10" s="93">
        <f>수질관리!EI10</f>
        <v>0</v>
      </c>
      <c r="EI10" s="208">
        <f ca="1">IF(ISERROR((BB10*'수질 DATA관리'!J10)/1980/1000)=FALSE, (BB10*'수질 DATA관리'!J10)/1980/1000, "-")</f>
        <v>0.13565259469696969</v>
      </c>
      <c r="EJ10" s="209">
        <f ca="1">IF(ISERROR((BB10*'수질 DATA관리'!J10)/1980/EU10)=FALSE, (BB10*'수질 DATA관리'!J10)/1980/EU10, "-")</f>
        <v>5.772450838168923E-2</v>
      </c>
      <c r="EK10" s="208">
        <f t="shared" ca="1" si="2"/>
        <v>3.3807016463439665</v>
      </c>
      <c r="EL10" s="207">
        <f t="shared" ca="1" si="3"/>
        <v>32.87306878518104</v>
      </c>
      <c r="EM10" s="175">
        <f>(1980/'수질 DATA관리'!J10*24)</f>
        <v>34.964314619969102</v>
      </c>
      <c r="EN10" s="207">
        <f>(1980*EU10)/('수질 DATA관리'!Y10*'수질 DATA관리'!AA10)/10000</f>
        <v>15.925397920093747</v>
      </c>
      <c r="EO10" s="261" t="str">
        <f>수질관리!EP10</f>
        <v>Vorticella외 다수</v>
      </c>
      <c r="EP10" s="243">
        <f>수질관리!EQ10</f>
        <v>10.350000000000001</v>
      </c>
      <c r="EQ10" s="211">
        <f>수질관리!ER10</f>
        <v>6.4399999999999995</v>
      </c>
      <c r="ER10" s="210">
        <f>수질관리!ES10</f>
        <v>3.2</v>
      </c>
      <c r="ES10" s="210">
        <f>수질관리!ET10</f>
        <v>23</v>
      </c>
      <c r="ET10" s="210">
        <f>IF(ISERROR(수질관리!EU10)=FALSE, 수질관리!EU10, "-")</f>
        <v>97.872340425531902</v>
      </c>
      <c r="EU10" s="206">
        <f>수질관리!EV10</f>
        <v>2350</v>
      </c>
      <c r="EV10" s="206">
        <f>수질관리!EW10</f>
        <v>0</v>
      </c>
      <c r="EW10" s="126">
        <f>수질관리!EX10</f>
        <v>0</v>
      </c>
      <c r="EX10" s="231">
        <f>수질관리!EY10</f>
        <v>0</v>
      </c>
      <c r="EY10" s="204">
        <f>수질관리!EZ10</f>
        <v>0</v>
      </c>
      <c r="EZ10" s="203">
        <f ca="1">IF(ISERROR(INDIRECT("ez55"))=FALSE,INDIRECT("ez55"), "-")</f>
        <v>0</v>
      </c>
      <c r="FA10" s="203">
        <f>수질관리!FB10</f>
        <v>0</v>
      </c>
      <c r="FB10" s="203">
        <f>수질관리!FC10</f>
        <v>0</v>
      </c>
      <c r="FC10" s="205">
        <f>수질관리!FD10</f>
        <v>0</v>
      </c>
      <c r="FD10" s="205">
        <f>수질관리!FE10</f>
        <v>0</v>
      </c>
      <c r="FE10" s="257">
        <f>수질관리!FF10</f>
        <v>0</v>
      </c>
      <c r="FF10" s="231">
        <f>수질관리!FG10</f>
        <v>0</v>
      </c>
      <c r="FG10" s="204">
        <f>수질관리!FH10</f>
        <v>0</v>
      </c>
      <c r="FH10" s="203">
        <f ca="1">IF(ISERROR(INDIRECT("fh55"))=FALSE,INDIRECT("fh55"), "-")</f>
        <v>0</v>
      </c>
      <c r="FI10" s="203">
        <f>수질관리!FJ10</f>
        <v>0</v>
      </c>
      <c r="FJ10" s="203">
        <f>수질관리!FK10</f>
        <v>0</v>
      </c>
      <c r="FK10" s="205">
        <f>수질관리!FL10</f>
        <v>0</v>
      </c>
      <c r="FL10" s="205">
        <f>수질관리!FM10</f>
        <v>0</v>
      </c>
      <c r="FM10" s="257">
        <f>수질관리!FN10</f>
        <v>0</v>
      </c>
      <c r="FN10" s="231">
        <f>수질관리!FO10</f>
        <v>0</v>
      </c>
      <c r="FO10" s="204">
        <f>수질관리!FP10</f>
        <v>0</v>
      </c>
      <c r="FP10" s="203">
        <f ca="1">IF(ISERROR(INDIRECT("fp55"))=FALSE,INDIRECT("fp55"), "-")</f>
        <v>0</v>
      </c>
      <c r="FQ10" s="203">
        <f>수질관리!FR10</f>
        <v>0</v>
      </c>
      <c r="FR10" s="203">
        <f>수질관리!FS10</f>
        <v>0</v>
      </c>
      <c r="FS10" s="205">
        <f>수질관리!FT10</f>
        <v>0</v>
      </c>
      <c r="FT10" s="205">
        <f>수질관리!FU10</f>
        <v>0</v>
      </c>
      <c r="FU10" s="257">
        <f>수질관리!FV10</f>
        <v>0</v>
      </c>
      <c r="FV10" s="203">
        <f ca="1">IF(ISERROR(INDIRECT("fv55"))=FALSE,INDIRECT("fv55"), "-")</f>
        <v>0</v>
      </c>
      <c r="FW10" s="203">
        <f>수질관리!FX10</f>
        <v>0</v>
      </c>
      <c r="FX10" s="203">
        <f>수질관리!FY10</f>
        <v>0</v>
      </c>
      <c r="FY10" s="205">
        <f>수질관리!FZ10</f>
        <v>0</v>
      </c>
      <c r="FZ10" s="287">
        <f>수질관리!GA10</f>
        <v>0</v>
      </c>
      <c r="GA10" s="293">
        <f>수질관리!GB10</f>
        <v>0</v>
      </c>
      <c r="GB10" s="239">
        <f>수질관리!GC10</f>
        <v>0</v>
      </c>
      <c r="GC10" s="206">
        <f>수질관리!GD10</f>
        <v>0</v>
      </c>
      <c r="GD10" s="206">
        <f>수질관리!GE10</f>
        <v>0</v>
      </c>
      <c r="GE10" s="206">
        <f>수질관리!GF10</f>
        <v>0</v>
      </c>
      <c r="GF10" s="126">
        <f>수질관리!GG10</f>
        <v>0</v>
      </c>
      <c r="GG10" s="203">
        <f ca="1">IF(ISERROR(INDIRECT("gg49"))=FALSE,INDIRECT("gg55"), "-")</f>
        <v>0</v>
      </c>
      <c r="GH10" s="203">
        <f>수질관리!GI10</f>
        <v>0</v>
      </c>
      <c r="GI10" s="203">
        <f>수질관리!GJ10</f>
        <v>0</v>
      </c>
      <c r="GJ10" s="205">
        <f>수질관리!GK10</f>
        <v>0</v>
      </c>
      <c r="GK10" s="263">
        <f>수질관리!GL10</f>
        <v>0</v>
      </c>
      <c r="GL10" s="239">
        <f>수질관리!GM10</f>
        <v>0</v>
      </c>
      <c r="GM10" s="206">
        <f>수질관리!GN10</f>
        <v>0</v>
      </c>
      <c r="GN10" s="93">
        <f>수질관리!GO10</f>
        <v>0</v>
      </c>
      <c r="GO10" s="252">
        <f>수질관리!GP10</f>
        <v>0</v>
      </c>
      <c r="GP10" s="231">
        <f>수질관리!GQ10</f>
        <v>0</v>
      </c>
      <c r="GQ10" s="204">
        <f>수질관리!GR10</f>
        <v>0</v>
      </c>
      <c r="GR10" s="203">
        <f ca="1">IF(ISERROR(INDIRECT("gr55"))=FALSE,INDIRECT("gr55"), "-")</f>
        <v>0</v>
      </c>
      <c r="GS10" s="203">
        <f>수질관리!GT10</f>
        <v>0</v>
      </c>
      <c r="GT10" s="203">
        <f>수질관리!GU10</f>
        <v>0</v>
      </c>
      <c r="GU10" s="205">
        <f>수질관리!GV10</f>
        <v>0</v>
      </c>
      <c r="GV10" s="205">
        <f>수질관리!GW10</f>
        <v>0</v>
      </c>
      <c r="GW10" s="257">
        <f>수질관리!GX10</f>
        <v>0</v>
      </c>
      <c r="GX10" s="231">
        <f>수질관리!GY10</f>
        <v>0</v>
      </c>
      <c r="GY10" s="204">
        <f>수질관리!GZ10</f>
        <v>0</v>
      </c>
      <c r="GZ10" s="203">
        <f ca="1">IF(ISERROR(INDIRECT("GZ55"))=FALSE,INDIRECT("GZ55"), "-")</f>
        <v>0</v>
      </c>
      <c r="HA10" s="203">
        <f>수질관리!HB10</f>
        <v>0</v>
      </c>
      <c r="HB10" s="203">
        <f>수질관리!HC10</f>
        <v>0</v>
      </c>
      <c r="HC10" s="205">
        <f>수질관리!HD10</f>
        <v>0</v>
      </c>
      <c r="HD10" s="205">
        <f>수질관리!HE10</f>
        <v>0</v>
      </c>
      <c r="HE10" s="257">
        <f>수질관리!HF10</f>
        <v>0</v>
      </c>
      <c r="HF10" s="231">
        <f>수질관리!HG10</f>
        <v>0</v>
      </c>
      <c r="HG10" s="204">
        <f>수질관리!HH10</f>
        <v>0</v>
      </c>
      <c r="HH10" s="203">
        <f ca="1">IF(ISERROR(INDIRECT("HH55"))=FALSE,INDIRECT("HH55"), "-")</f>
        <v>0</v>
      </c>
      <c r="HI10" s="203">
        <f>수질관리!HJ10</f>
        <v>0</v>
      </c>
      <c r="HJ10" s="203">
        <f>수질관리!HK10</f>
        <v>0</v>
      </c>
      <c r="HK10" s="205">
        <f>수질관리!HL10</f>
        <v>0</v>
      </c>
      <c r="HL10" s="205">
        <f>수질관리!HM10</f>
        <v>0</v>
      </c>
      <c r="HM10" s="257">
        <f>수질관리!HN10</f>
        <v>0</v>
      </c>
      <c r="HN10" s="231">
        <f>수질관리!HO10</f>
        <v>0</v>
      </c>
      <c r="HO10" s="204">
        <f>수질관리!HP10</f>
        <v>0</v>
      </c>
      <c r="HP10" s="203">
        <f ca="1">IF(ISERROR(INDIRECT("HP55"))=FALSE,INDIRECT("HP55"), "-")</f>
        <v>0</v>
      </c>
      <c r="HQ10" s="203">
        <f>수질관리!HR10</f>
        <v>0</v>
      </c>
      <c r="HR10" s="203">
        <f>수질관리!HS10</f>
        <v>0</v>
      </c>
      <c r="HS10" s="205">
        <f>수질관리!HT10</f>
        <v>0</v>
      </c>
      <c r="HT10" s="205">
        <f>수질관리!HU10</f>
        <v>0</v>
      </c>
      <c r="HU10" s="257">
        <f>수질관리!HV10</f>
        <v>0</v>
      </c>
      <c r="HV10" s="231">
        <f>수질관리!HW10</f>
        <v>0</v>
      </c>
      <c r="HW10" s="204">
        <f>수질관리!HX10</f>
        <v>0</v>
      </c>
      <c r="HX10" s="203">
        <f ca="1">IF(ISERROR(INDIRECT("HX55"))=FALSE,INDIRECT("HX55"), "-")</f>
        <v>0</v>
      </c>
      <c r="HY10" s="203">
        <f>수질관리!HZ10</f>
        <v>0</v>
      </c>
      <c r="HZ10" s="203">
        <f>수질관리!IA10</f>
        <v>0</v>
      </c>
      <c r="IA10" s="205">
        <f>수질관리!IB10</f>
        <v>0</v>
      </c>
      <c r="IB10" s="205">
        <f>수질관리!IC10</f>
        <v>0</v>
      </c>
      <c r="IC10" s="257">
        <f>수질관리!ID10</f>
        <v>0</v>
      </c>
      <c r="ID10" s="231">
        <f>수질관리!IE10</f>
        <v>0</v>
      </c>
      <c r="IE10" s="204">
        <f>수질관리!IF10</f>
        <v>0</v>
      </c>
      <c r="IF10" s="203">
        <f ca="1">IF(ISERROR(INDIRECT("if55"))=FALSE,INDIRECT("if55"), "-")</f>
        <v>0</v>
      </c>
      <c r="IG10" s="203">
        <f>수질관리!IH10</f>
        <v>0</v>
      </c>
      <c r="IH10" s="203">
        <f>수질관리!II10</f>
        <v>0</v>
      </c>
      <c r="II10" s="205">
        <f>수질관리!IJ10</f>
        <v>0</v>
      </c>
      <c r="IJ10" s="205">
        <f>수질관리!IK10</f>
        <v>0</v>
      </c>
      <c r="IK10" s="257">
        <f>수질관리!IL10</f>
        <v>0</v>
      </c>
      <c r="IL10" s="231">
        <f>수질관리!IM10</f>
        <v>0</v>
      </c>
      <c r="IM10" s="204">
        <f>수질관리!IN10</f>
        <v>0</v>
      </c>
      <c r="IN10" s="203">
        <f ca="1">IF(ISERROR(INDIRECT("in55"))=FALSE,INDIRECT("in55"), "-")</f>
        <v>0</v>
      </c>
      <c r="IO10" s="203">
        <f>수질관리!IP10</f>
        <v>0</v>
      </c>
      <c r="IP10" s="203">
        <f>수질관리!IQ10</f>
        <v>0</v>
      </c>
      <c r="IQ10" s="205">
        <f>수질관리!IR10</f>
        <v>0</v>
      </c>
      <c r="IR10" s="205">
        <f>수질관리!IS10</f>
        <v>0</v>
      </c>
      <c r="IS10" s="257">
        <f>수질관리!IT10</f>
        <v>0</v>
      </c>
      <c r="IT10" s="231">
        <f>수질관리!IU10</f>
        <v>0</v>
      </c>
      <c r="IU10" s="204">
        <f>수질관리!IV10</f>
        <v>0</v>
      </c>
      <c r="IV10" s="203">
        <f ca="1">IF(ISERROR(INDIRECT("if55"))=FALSE,INDIRECT("if55"), "-")</f>
        <v>0</v>
      </c>
      <c r="IW10" s="203">
        <f>수질관리!IX10</f>
        <v>0</v>
      </c>
      <c r="IX10" s="203">
        <f>수질관리!IY10</f>
        <v>0</v>
      </c>
      <c r="IY10" s="205">
        <f>수질관리!IZ10</f>
        <v>0</v>
      </c>
      <c r="IZ10" s="205">
        <f>수질관리!JA10</f>
        <v>0</v>
      </c>
      <c r="JA10" s="257">
        <f>수질관리!JB10</f>
        <v>0</v>
      </c>
      <c r="JB10" s="231">
        <f>수질관리!JC10</f>
        <v>0</v>
      </c>
      <c r="JC10" s="204">
        <f>수질관리!JD10</f>
        <v>0</v>
      </c>
      <c r="JD10" s="203">
        <f ca="1">IF(ISERROR(INDIRECT("in55"))=FALSE,INDIRECT("in55"), "-")</f>
        <v>0</v>
      </c>
      <c r="JE10" s="203">
        <f>수질관리!JF10</f>
        <v>0</v>
      </c>
      <c r="JF10" s="203">
        <f>수질관리!JG10</f>
        <v>0</v>
      </c>
      <c r="JG10" s="205">
        <f>수질관리!JH10</f>
        <v>0</v>
      </c>
      <c r="JH10" s="205">
        <f>수질관리!JI10</f>
        <v>0</v>
      </c>
      <c r="JI10" s="257">
        <f>수질관리!JJ10</f>
        <v>0</v>
      </c>
      <c r="JJ10" s="206">
        <f>수질관리!JL10</f>
        <v>10.4</v>
      </c>
      <c r="JK10" s="206">
        <f>수질관리!JM10</f>
        <v>7.4700000000000006</v>
      </c>
      <c r="JL10" s="206">
        <f ca="1">IF(ISERROR(INDIRECT("jl49"))=FALSE,INDIRECT("jl55"), "-")</f>
        <v>130.50000000000003</v>
      </c>
      <c r="JM10" s="206">
        <f>수질관리!JO10</f>
        <v>99.489075643464005</v>
      </c>
      <c r="JN10" s="206">
        <f>수질관리!JP10</f>
        <v>206.66666666666677</v>
      </c>
      <c r="JO10" s="206">
        <f>수질관리!JQ10</f>
        <v>49.196400000000004</v>
      </c>
      <c r="JP10" s="206">
        <f>수질관리!JR10</f>
        <v>6.5376000000000003</v>
      </c>
      <c r="JQ10" s="206">
        <f>수질관리!JS10</f>
        <v>170000</v>
      </c>
      <c r="JR10" s="206">
        <f>수질관리!JT10</f>
        <v>34.437480000000001</v>
      </c>
      <c r="JS10" s="206">
        <f>수질관리!JU10</f>
        <v>2.4598200000000006</v>
      </c>
      <c r="JT10" s="206">
        <f>수질관리!JV10</f>
        <v>6.0376000000000003</v>
      </c>
      <c r="JU10" s="206">
        <f>수질관리!JW10</f>
        <v>10.45</v>
      </c>
      <c r="JV10" s="206">
        <f>수질관리!JX10</f>
        <v>6.8599999999999994</v>
      </c>
      <c r="JW10" s="206">
        <f ca="1">IF(ISERROR(INDIRECT("jw49"))=FALSE,INDIRECT("jw55"), "-")</f>
        <v>1.8000000000000007</v>
      </c>
      <c r="JX10" s="206">
        <f>수질관리!JZ10</f>
        <v>2.81375303535</v>
      </c>
      <c r="JY10" s="206">
        <f>수질관리!KA10</f>
        <v>2.3999999999999773</v>
      </c>
      <c r="JZ10" s="206">
        <f>수질관리!KB10</f>
        <v>8.1645599999999998</v>
      </c>
      <c r="KA10" s="206">
        <f>수질관리!KC10</f>
        <v>0.379776</v>
      </c>
      <c r="KB10" s="206">
        <f>수질관리!KD10</f>
        <v>1.5</v>
      </c>
      <c r="KC10" s="206">
        <f>수질관리!KE10</f>
        <v>1.6329120000000001</v>
      </c>
      <c r="KD10" s="206">
        <f>수질관리!KF10</f>
        <v>6.5316480000000006</v>
      </c>
      <c r="KE10" s="206">
        <f>수질관리!KG10</f>
        <v>0.36977599999999999</v>
      </c>
      <c r="KF10" s="206">
        <f>수질관리!KH10</f>
        <v>10.5</v>
      </c>
      <c r="KG10" s="206">
        <f>수질관리!KI10</f>
        <v>6.7949999999999999</v>
      </c>
      <c r="KH10" s="206">
        <f ca="1">IF(ISERROR(INDIRECT("kh49"))=FALSE,INDIRECT("kh55"), "-")</f>
        <v>0.22000000000000064</v>
      </c>
      <c r="KI10" s="206">
        <f>수질관리!KK10</f>
        <v>2.8063574789399999</v>
      </c>
      <c r="KJ10" s="206">
        <f>수질관리!KL10</f>
        <v>3.5999999999999659</v>
      </c>
      <c r="KK10" s="206">
        <f>수질관리!KM10</f>
        <v>7.9538399999999996</v>
      </c>
      <c r="KL10" s="206">
        <f>수질관리!KN10</f>
        <v>0.233904</v>
      </c>
      <c r="KM10" s="206">
        <f>수질관리!KO10</f>
        <v>1</v>
      </c>
      <c r="KN10" s="206">
        <f>수질관리!KP10</f>
        <v>1.590768</v>
      </c>
      <c r="KO10" s="206">
        <f>수질관리!KQ10</f>
        <v>6.3630719999999998</v>
      </c>
      <c r="KP10" s="206">
        <f>수질관리!KR10</f>
        <v>0.22390399999999999</v>
      </c>
      <c r="KQ10" s="206">
        <f>수질관리!KS10</f>
        <v>0</v>
      </c>
      <c r="KR10" s="206">
        <f>수질관리!KT10</f>
        <v>0</v>
      </c>
      <c r="KS10" s="206">
        <f>수질관리!KU10</f>
        <v>0</v>
      </c>
      <c r="KT10" s="206">
        <f>수질관리!KV10</f>
        <v>0</v>
      </c>
      <c r="KU10" s="206">
        <f>수질관리!KW10</f>
        <v>0</v>
      </c>
      <c r="KV10" s="206">
        <f>수질관리!KX10</f>
        <v>0</v>
      </c>
      <c r="KW10" s="206">
        <f ca="1">IF(ISERROR(INDIRECT("kw49"))=FALSE,INDIRECT("kw55"), "-")</f>
        <v>0</v>
      </c>
      <c r="KX10" s="206">
        <f>수질관리!KZ10</f>
        <v>0</v>
      </c>
      <c r="KY10" s="206">
        <f>수질관리!LA10</f>
        <v>0</v>
      </c>
      <c r="KZ10" s="206">
        <f>수질관리!LB10</f>
        <v>0</v>
      </c>
      <c r="LA10" s="206">
        <f>수질관리!LC10</f>
        <v>0</v>
      </c>
      <c r="LB10" s="206">
        <f>수질관리!LD10</f>
        <v>0</v>
      </c>
      <c r="LC10" s="206">
        <f>수질관리!LE10</f>
        <v>0</v>
      </c>
      <c r="LD10" s="206">
        <f>수질관리!LF10</f>
        <v>0</v>
      </c>
      <c r="LE10" s="206">
        <f>수질관리!LG10</f>
        <v>0</v>
      </c>
      <c r="LF10" s="206">
        <f>수질관리!LH10</f>
        <v>10.649999999999999</v>
      </c>
      <c r="LG10" s="206">
        <f>수질관리!LI10</f>
        <v>6.8100000000000005</v>
      </c>
      <c r="LH10" s="206">
        <f>수질관리!LJ10</f>
        <v>3.8499999999999996</v>
      </c>
      <c r="LI10" s="206">
        <f>수질관리!LK10</f>
        <v>0</v>
      </c>
      <c r="LJ10" s="206">
        <f>수질관리!LL10</f>
        <v>0</v>
      </c>
      <c r="LK10" s="206">
        <f>수질관리!LM10</f>
        <v>7460</v>
      </c>
      <c r="LL10" s="206">
        <f>수질관리!LN10</f>
        <v>0</v>
      </c>
      <c r="LM10" s="206">
        <f>수질관리!LO10</f>
        <v>0</v>
      </c>
      <c r="LN10" s="208">
        <f ca="1">IF(ISERROR((JL10*'수질 DATA관리'!AP10)/1315.6/1000)=FALSE, (JL10*'수질 DATA관리'!AP10)/1315.6/1000, "-")</f>
        <v>0.14264138035877169</v>
      </c>
      <c r="LO10" s="208">
        <f ca="1">IF(ISERROR((JL10*'수질 DATA관리'!AP10)/LK10/1315.6)=FALSE, (JL10*'수질 DATA관리'!AP10)/LK10/1315.6, "-")</f>
        <v>1.9120828466323282E-2</v>
      </c>
      <c r="LP10" s="206">
        <f t="shared" ca="1" si="4"/>
        <v>2.6526331194965489</v>
      </c>
      <c r="LQ10" s="206">
        <f t="shared" ca="1" si="5"/>
        <v>19.961453744493397</v>
      </c>
      <c r="LR10" s="206">
        <f>(1315.6/'수질 DATA관리'!AP10*24)</f>
        <v>21.957162726008342</v>
      </c>
      <c r="LS10" s="705">
        <f>IFERROR((1315.6*LK10)/('수질 DATA관리'!BD10*LK10),"-")</f>
        <v>77.388235294117649</v>
      </c>
      <c r="LT10" s="206">
        <f>수질관리!LV10*100</f>
        <v>173.15716272600835</v>
      </c>
      <c r="LU10" s="206" t="str">
        <f>수질관리!LW10</f>
        <v>Tokophrya 외 소수</v>
      </c>
    </row>
    <row r="11" spans="1:333" s="131" customFormat="1" ht="18" customHeight="1">
      <c r="A11" s="65">
        <f>수질관리!A11</f>
        <v>44204</v>
      </c>
      <c r="B11" s="201" t="str">
        <f>수질관리!B11</f>
        <v>맑음</v>
      </c>
      <c r="C11" s="202">
        <f>수질관리!D11</f>
        <v>-0.9</v>
      </c>
      <c r="D11" s="245">
        <f>수질관리!E11</f>
        <v>0</v>
      </c>
      <c r="E11" s="231">
        <f>수질관리!F11</f>
        <v>12.7</v>
      </c>
      <c r="F11" s="204">
        <f>수질관리!G11</f>
        <v>7.34</v>
      </c>
      <c r="G11" s="203">
        <f ca="1">IF(ISERROR(INDIRECT("G56"))=FALSE,INDIRECT("G56"), "-")</f>
        <v>245.99999999999994</v>
      </c>
      <c r="H11" s="203">
        <f>수질관리!I11</f>
        <v>73.918979042448001</v>
      </c>
      <c r="I11" s="203">
        <f>수질관리!J11</f>
        <v>226.66666666666657</v>
      </c>
      <c r="J11" s="205">
        <f>수질관리!K11</f>
        <v>51.958799999999997</v>
      </c>
      <c r="K11" s="205">
        <f>수질관리!L11</f>
        <v>5.3618399999999991</v>
      </c>
      <c r="L11" s="270">
        <f>수질관리!M11</f>
        <v>230000</v>
      </c>
      <c r="M11" s="272">
        <f>수질관리!N11</f>
        <v>36.371159999999996</v>
      </c>
      <c r="N11" s="233">
        <f>수질관리!O11</f>
        <v>2.5979399999999999</v>
      </c>
      <c r="O11" s="252">
        <f>수질관리!P11</f>
        <v>4.8618399999999991</v>
      </c>
      <c r="P11" s="231">
        <f>수질관리!Q11</f>
        <v>12.8</v>
      </c>
      <c r="Q11" s="204">
        <f>수질관리!R11</f>
        <v>7.25</v>
      </c>
      <c r="R11" s="203">
        <f ca="1">IF(ISERROR(INDIRECT("R56"))=FALSE,INDIRECT("R56"), "-")</f>
        <v>177.37499999999997</v>
      </c>
      <c r="S11" s="203">
        <f>수질관리!T11</f>
        <v>73.108021824320005</v>
      </c>
      <c r="T11" s="203">
        <f>수질관리!U11</f>
        <v>150</v>
      </c>
      <c r="U11" s="205">
        <f>수질관리!V11</f>
        <v>46.231200000000001</v>
      </c>
      <c r="V11" s="205">
        <f>수질관리!W11</f>
        <v>4.7354399999999996</v>
      </c>
      <c r="W11" s="257">
        <f>수질관리!X11</f>
        <v>180000</v>
      </c>
      <c r="X11" s="239">
        <f>수질관리!Y11</f>
        <v>20569.999999999975</v>
      </c>
      <c r="Y11" s="206">
        <f>수질관리!Z11</f>
        <v>14369.999999999991</v>
      </c>
      <c r="Z11" s="126">
        <f>수질관리!AA11</f>
        <v>69.859017987360275</v>
      </c>
      <c r="AA11" s="239">
        <f>수질관리!AB11</f>
        <v>19870.000000000011</v>
      </c>
      <c r="AB11" s="206">
        <f>수질관리!AC11</f>
        <v>14590.000000000015</v>
      </c>
      <c r="AC11" s="126">
        <f>수질관리!AD11</f>
        <v>73.427277302466067</v>
      </c>
      <c r="AD11" s="231">
        <f>수질관리!AE11</f>
        <v>12.8</v>
      </c>
      <c r="AE11" s="204">
        <f>수질관리!AF11</f>
        <v>7.12</v>
      </c>
      <c r="AF11" s="203">
        <f ca="1">IF(ISERROR(INDIRECT("AF56"))=FALSE,INDIRECT("AF56"), "-")</f>
        <v>106.8</v>
      </c>
      <c r="AG11" s="203">
        <f>수질관리!AH11</f>
        <v>0</v>
      </c>
      <c r="AH11" s="203">
        <f>수질관리!AI11</f>
        <v>105.99999999999994</v>
      </c>
      <c r="AI11" s="205">
        <f>수질관리!AJ11</f>
        <v>34.108800000000002</v>
      </c>
      <c r="AJ11" s="205">
        <f>수질관리!AK11</f>
        <v>4.2062399999999993</v>
      </c>
      <c r="AK11" s="257">
        <f>수질관리!AL11</f>
        <v>160000</v>
      </c>
      <c r="AL11" s="231">
        <f>수질관리!AM11</f>
        <v>12.7</v>
      </c>
      <c r="AM11" s="204">
        <f>수질관리!AN11</f>
        <v>6.85</v>
      </c>
      <c r="AN11" s="203">
        <f ca="1">IF(ISERROR(INDIRECT("AN56"))=FALSE,INDIRECT("AN56"), "-")</f>
        <v>4.8450000000000006</v>
      </c>
      <c r="AO11" s="203">
        <f>수질관리!AP11</f>
        <v>0</v>
      </c>
      <c r="AP11" s="203">
        <f>수질관리!AQ11</f>
        <v>5.2000000000000455</v>
      </c>
      <c r="AQ11" s="205">
        <f>수질관리!AR11</f>
        <v>12.199439999999999</v>
      </c>
      <c r="AR11" s="205">
        <f>수질관리!AS11</f>
        <v>0.19689599999999999</v>
      </c>
      <c r="AS11" s="257">
        <f>수질관리!AT11</f>
        <v>460</v>
      </c>
      <c r="AT11" s="233">
        <f>수질관리!AU11</f>
        <v>2.4398879999999998</v>
      </c>
      <c r="AU11" s="207">
        <f>수질관리!AV11</f>
        <v>9.7595519999999993</v>
      </c>
      <c r="AV11" s="260">
        <f>수질관리!AW11</f>
        <v>0.16689599999999999</v>
      </c>
      <c r="AW11" s="239">
        <f>수질관리!AX11</f>
        <v>9038.0000000000127</v>
      </c>
      <c r="AX11" s="206">
        <f>수질관리!AY11</f>
        <v>6930.0000000000146</v>
      </c>
      <c r="AY11" s="126">
        <f>수질관리!AZ11</f>
        <v>76.676255808807312</v>
      </c>
      <c r="AZ11" s="231">
        <f>수질관리!BA11</f>
        <v>12.8</v>
      </c>
      <c r="BA11" s="204">
        <f>수질관리!BB11</f>
        <v>7.28</v>
      </c>
      <c r="BB11" s="203">
        <f ca="1">IF(ISERROR(INDIRECT("BB56"))=FALSE,INDIRECT("BB56"), "-")</f>
        <v>236.62500000000003</v>
      </c>
      <c r="BC11" s="203">
        <f>수질관리!BD11</f>
        <v>0</v>
      </c>
      <c r="BD11" s="203">
        <f>수질관리!BE11</f>
        <v>200</v>
      </c>
      <c r="BE11" s="205">
        <f>수질관리!BF11</f>
        <v>49.773600000000002</v>
      </c>
      <c r="BF11" s="205">
        <f>수질관리!BG11</f>
        <v>5.0481600000000002</v>
      </c>
      <c r="BG11" s="257">
        <f>수질관리!BH11</f>
        <v>220000</v>
      </c>
      <c r="BH11" s="231">
        <f>수질관리!BI11</f>
        <v>13</v>
      </c>
      <c r="BI11" s="204">
        <f>수질관리!BJ11</f>
        <v>6.92</v>
      </c>
      <c r="BJ11" s="203">
        <f ca="1">IF(ISERROR(INDIRECT("BJ56"))=FALSE,INDIRECT("BJ56"), "-")</f>
        <v>4.5449999999999999</v>
      </c>
      <c r="BK11" s="203">
        <f>수질관리!BL11</f>
        <v>0</v>
      </c>
      <c r="BL11" s="203">
        <f>수질관리!BM11</f>
        <v>11.199999999999989</v>
      </c>
      <c r="BM11" s="205">
        <f>수질관리!BN11</f>
        <v>10.319999999999999</v>
      </c>
      <c r="BN11" s="205">
        <f>수질관리!BO11</f>
        <v>0.3372</v>
      </c>
      <c r="BO11" s="257">
        <f>수질관리!BP11</f>
        <v>700</v>
      </c>
      <c r="BP11" s="233">
        <f>수질관리!BQ11</f>
        <v>1.0319999999999998</v>
      </c>
      <c r="BQ11" s="207">
        <f>수질관리!BR11</f>
        <v>9.2879999999999985</v>
      </c>
      <c r="BR11" s="260">
        <f>수질관리!BS11</f>
        <v>0.26719999999999999</v>
      </c>
      <c r="BS11" s="239">
        <f>수질관리!BT11</f>
        <v>11100.000000000022</v>
      </c>
      <c r="BT11" s="206">
        <f>수질관리!BU11</f>
        <v>7200.0000000000073</v>
      </c>
      <c r="BU11" s="126">
        <f>수질관리!BV11</f>
        <v>64.864864864864799</v>
      </c>
      <c r="BV11" s="231">
        <f>수질관리!BW11</f>
        <v>12.9</v>
      </c>
      <c r="BW11" s="204">
        <f>수질관리!BX11</f>
        <v>6.78</v>
      </c>
      <c r="BX11" s="203">
        <f ca="1">IF(ISERROR(INDIRECT("BX56"))=FALSE,INDIRECT("BX56"), "-")</f>
        <v>4.5600000000000005</v>
      </c>
      <c r="BY11" s="203">
        <f>수질관리!BZ11</f>
        <v>0</v>
      </c>
      <c r="BZ11" s="203">
        <f>수질관리!CA11</f>
        <v>3.5999999999999659</v>
      </c>
      <c r="CA11" s="205">
        <f>수질관리!CB11</f>
        <v>10.64568</v>
      </c>
      <c r="CB11" s="205">
        <f>수질관리!CC11</f>
        <v>0.20630400000000002</v>
      </c>
      <c r="CC11" s="257">
        <f>수질관리!CD11</f>
        <v>590</v>
      </c>
      <c r="CD11" s="231">
        <f>수질관리!CE11</f>
        <v>12.9</v>
      </c>
      <c r="CE11" s="204">
        <f>수질관리!CF11</f>
        <v>6.71</v>
      </c>
      <c r="CF11" s="203">
        <f ca="1">IF(ISERROR(INDIRECT("CF56"))=FALSE,INDIRECT("CF56"), "-")</f>
        <v>1.83</v>
      </c>
      <c r="CG11" s="203">
        <f>수질관리!CH11</f>
        <v>0</v>
      </c>
      <c r="CH11" s="203">
        <f>수질관리!CI11</f>
        <v>2.8000000000000114</v>
      </c>
      <c r="CI11" s="205">
        <f>수질관리!CJ11</f>
        <v>9.8044799999999999</v>
      </c>
      <c r="CJ11" s="205">
        <f>수질관리!CK11</f>
        <v>0.14044800000000002</v>
      </c>
      <c r="CK11" s="257">
        <f>수질관리!CL11</f>
        <v>30</v>
      </c>
      <c r="CL11" s="233">
        <f>수질관리!CM11</f>
        <v>1.960896</v>
      </c>
      <c r="CM11" s="207">
        <f>수질관리!CN11</f>
        <v>7.8435839999999999</v>
      </c>
      <c r="CN11" s="260">
        <f>수질관리!CO11</f>
        <v>0.13044800000000001</v>
      </c>
      <c r="CO11" s="239">
        <f>수질관리!CP11</f>
        <v>625.99999999997101</v>
      </c>
      <c r="CP11" s="206">
        <f>수질관리!CQ11</f>
        <v>499.99999999998931</v>
      </c>
      <c r="CQ11" s="126">
        <f>수질관리!CR11</f>
        <v>79.872204472845439</v>
      </c>
      <c r="CR11" s="231">
        <f>수질관리!CS11</f>
        <v>13.2</v>
      </c>
      <c r="CS11" s="204">
        <f>수질관리!CT11</f>
        <v>6.68</v>
      </c>
      <c r="CT11" s="203">
        <f ca="1">IF(ISERROR(INDIRECT("CT56"))=FALSE,INDIRECT("CT56"), "-")</f>
        <v>1.5</v>
      </c>
      <c r="CU11" s="203">
        <f>수질관리!CV11</f>
        <v>11.941388213931999</v>
      </c>
      <c r="CV11" s="203">
        <f>수질관리!CW11</f>
        <v>2.1999999999999886</v>
      </c>
      <c r="CW11" s="205">
        <f>수질관리!CX11</f>
        <v>9.6321600000000007</v>
      </c>
      <c r="CX11" s="205">
        <f>수질관리!CY11</f>
        <v>0.14116800000000002</v>
      </c>
      <c r="CY11" s="257">
        <f>수질관리!CZ11</f>
        <v>1.5</v>
      </c>
      <c r="CZ11" s="233">
        <f>수질관리!DA11</f>
        <v>1.9264320000000001</v>
      </c>
      <c r="DA11" s="207">
        <f>수질관리!DB11</f>
        <v>7.7057280000000006</v>
      </c>
      <c r="DB11" s="260">
        <f>수질관리!DC11</f>
        <v>0.13116800000000001</v>
      </c>
      <c r="DC11" s="242">
        <f ca="1">IF(ISERROR((AF11*('수질 DATA관리'!L11-'수질 DATA관리'!J11))/3120/1000)=FALSE, (AF11*('수질 DATA관리'!L11-'수질 DATA관리'!J11))/3120/1000, "-")</f>
        <v>0.16378396153846153</v>
      </c>
      <c r="DD11" s="209">
        <f ca="1">IF(ISERROR((AF11*('수질 DATA관리'!L11-'수질 DATA관리'!J11))/DP11/3120)=FALSE, (AF11*('수질 DATA관리'!L11-'수질 DATA관리'!J11))/DP11/3120, "-")</f>
        <v>7.5130257586450255E-2</v>
      </c>
      <c r="DE11" s="174">
        <f t="shared" ca="1" si="0"/>
        <v>3.1311567689276663</v>
      </c>
      <c r="DF11" s="175">
        <f t="shared" ca="1" si="1"/>
        <v>25.390847883145046</v>
      </c>
      <c r="DG11" s="175">
        <f>(3120/('수질 DATA관리'!L11-'수질 DATA관리'!J11))*24</f>
        <v>15.64988400526679</v>
      </c>
      <c r="DH11" s="175">
        <f>(3120*DP11)/('수질 DATA관리'!Q11*'수질 DATA관리'!S11)/10000</f>
        <v>15.86305012011101</v>
      </c>
      <c r="DI11" s="175">
        <f>('수질 DATA관리'!R11/('수질 DATA관리'!L11-'수질 DATA관리'!J11))*100</f>
        <v>82.467030325830265</v>
      </c>
      <c r="DJ11" s="261" t="str">
        <f>수질관리!DK11</f>
        <v>Acineta외 다수</v>
      </c>
      <c r="DK11" s="243">
        <f>수질관리!DL11</f>
        <v>12.8</v>
      </c>
      <c r="DL11" s="210">
        <f>수질관리!DM11</f>
        <v>6.65</v>
      </c>
      <c r="DM11" s="210">
        <f>수질관리!DN11</f>
        <v>3.9</v>
      </c>
      <c r="DN11" s="210">
        <f>수질관리!DO11</f>
        <v>20</v>
      </c>
      <c r="DO11" s="210">
        <f>IF(ISERROR(수질관리!DP11)=FALSE, 수질관리!DP11, "-")</f>
        <v>91.743119266055075</v>
      </c>
      <c r="DP11" s="206">
        <f>수질관리!DQ11</f>
        <v>2179.9999999999995</v>
      </c>
      <c r="DQ11" s="206">
        <f>수질관리!DR11</f>
        <v>1910.0000000000007</v>
      </c>
      <c r="DR11" s="126">
        <f>수질관리!DS11</f>
        <v>87.61467889908262</v>
      </c>
      <c r="DS11" s="243">
        <f>수질관리!DT11</f>
        <v>0</v>
      </c>
      <c r="DT11" s="211">
        <f>수질관리!DU11</f>
        <v>0</v>
      </c>
      <c r="DU11" s="210">
        <f>수질관리!DV11</f>
        <v>0</v>
      </c>
      <c r="DV11" s="210">
        <f>수질관리!DW11</f>
        <v>0</v>
      </c>
      <c r="DW11" s="210" t="str">
        <f>IF(ISERROR(수질관리!DX11)=FALSE, 수질관리!DX11, "-")</f>
        <v>-</v>
      </c>
      <c r="DX11" s="206">
        <f>수질관리!DY11</f>
        <v>0</v>
      </c>
      <c r="DY11" s="206">
        <f>수질관리!DZ11</f>
        <v>0</v>
      </c>
      <c r="DZ11" s="93">
        <f>수질관리!EA11</f>
        <v>0</v>
      </c>
      <c r="EA11" s="210">
        <f>수질관리!EB11</f>
        <v>0</v>
      </c>
      <c r="EB11" s="211">
        <f>수질관리!EC11</f>
        <v>0</v>
      </c>
      <c r="EC11" s="210">
        <f>수질관리!ED11</f>
        <v>0</v>
      </c>
      <c r="ED11" s="210">
        <f>수질관리!EE11</f>
        <v>0</v>
      </c>
      <c r="EE11" s="210" t="str">
        <f>IF(ISERROR(수질관리!EF11)=FALSE, 수질관리!EF11, "-")</f>
        <v>-</v>
      </c>
      <c r="EF11" s="206">
        <f>수질관리!EG11</f>
        <v>0</v>
      </c>
      <c r="EG11" s="206">
        <f>수질관리!EH11</f>
        <v>0</v>
      </c>
      <c r="EH11" s="93">
        <f>수질관리!EI11</f>
        <v>0</v>
      </c>
      <c r="EI11" s="208">
        <f ca="1">IF(ISERROR((BB11*'수질 DATA관리'!J11)/1980/1000)=FALSE, (BB11*'수질 DATA관리'!J11)/1980/1000, "-")</f>
        <v>0.16543433712121214</v>
      </c>
      <c r="EJ11" s="209">
        <f ca="1">IF(ISERROR((BB11*'수질 DATA관리'!J11)/1980/EU11)=FALSE, (BB11*'수질 DATA관리'!J11)/1980/EU11, "-")</f>
        <v>6.8930973800505058E-2</v>
      </c>
      <c r="EK11" s="208">
        <f t="shared" ca="1" si="2"/>
        <v>4.75402623077294</v>
      </c>
      <c r="EL11" s="207">
        <f t="shared" ca="1" si="3"/>
        <v>46.873514310164502</v>
      </c>
      <c r="EM11" s="175">
        <f>(1980/'수질 DATA관리'!J11*24)</f>
        <v>34.327819114353822</v>
      </c>
      <c r="EN11" s="207">
        <f>(1980*EU11)/('수질 DATA관리'!Y11*'수질 DATA관리'!AA11)/10000</f>
        <v>21.720693005292361</v>
      </c>
      <c r="EO11" s="261" t="str">
        <f>수질관리!EP11</f>
        <v>Vorticella외 다수</v>
      </c>
      <c r="EP11" s="243">
        <f>수질관리!EQ11</f>
        <v>13.2</v>
      </c>
      <c r="EQ11" s="211">
        <f>수질관리!ER11</f>
        <v>6.72</v>
      </c>
      <c r="ER11" s="210">
        <f>수질관리!ES11</f>
        <v>2.8</v>
      </c>
      <c r="ES11" s="210">
        <f>수질관리!ET11</f>
        <v>21</v>
      </c>
      <c r="ET11" s="210">
        <f>IF(ISERROR(수질관리!EU11)=FALSE, 수질관리!EU11, "-")</f>
        <v>87.500000000000014</v>
      </c>
      <c r="EU11" s="206">
        <f>수질관리!EV11</f>
        <v>2400</v>
      </c>
      <c r="EV11" s="206">
        <f>수질관리!EW11</f>
        <v>2259.9999999999995</v>
      </c>
      <c r="EW11" s="126">
        <f>수질관리!EX11</f>
        <v>94.166666666666643</v>
      </c>
      <c r="EX11" s="231">
        <f>수질관리!EY11</f>
        <v>12.7</v>
      </c>
      <c r="EY11" s="204">
        <f>수질관리!EZ11</f>
        <v>7.34</v>
      </c>
      <c r="EZ11" s="203">
        <f ca="1">IF(ISERROR(INDIRECT("ez56"))=FALSE,INDIRECT("ez56"), "-")</f>
        <v>5880</v>
      </c>
      <c r="FA11" s="203">
        <f>수질관리!FB11</f>
        <v>1854.24400032672</v>
      </c>
      <c r="FB11" s="203">
        <f>수질관리!FC11</f>
        <v>5799.9999999999827</v>
      </c>
      <c r="FC11" s="205">
        <f>수질관리!FD11</f>
        <v>451.31999999999994</v>
      </c>
      <c r="FD11" s="205">
        <f>수질관리!FE11</f>
        <v>77.7744</v>
      </c>
      <c r="FE11" s="257">
        <f>수질관리!FF11</f>
        <v>370000</v>
      </c>
      <c r="FF11" s="231">
        <f>수질관리!FG11</f>
        <v>12.8</v>
      </c>
      <c r="FG11" s="204">
        <f>수질관리!FH11</f>
        <v>7.25</v>
      </c>
      <c r="FH11" s="203">
        <f ca="1">IF(ISERROR(INDIRECT("fh56"))=FALSE,INDIRECT("fh56"), "-")</f>
        <v>5484</v>
      </c>
      <c r="FI11" s="203">
        <f>수질관리!FJ11</f>
        <v>573.04026975023999</v>
      </c>
      <c r="FJ11" s="203">
        <f>수질관리!FK11</f>
        <v>4160.00000000003</v>
      </c>
      <c r="FK11" s="205">
        <f>수질관리!FL11</f>
        <v>421.92</v>
      </c>
      <c r="FL11" s="205">
        <f>수질관리!FM11</f>
        <v>71.260800000000003</v>
      </c>
      <c r="FM11" s="257">
        <f>수질관리!FN11</f>
        <v>340000</v>
      </c>
      <c r="FN11" s="231">
        <f>수질관리!FO11</f>
        <v>12.8</v>
      </c>
      <c r="FO11" s="204">
        <f>수질관리!FP11</f>
        <v>7.12</v>
      </c>
      <c r="FP11" s="203">
        <f ca="1">IF(ISERROR(INDIRECT("fp56"))=FALSE,INDIRECT("fp56"), "-")</f>
        <v>89.799999999999983</v>
      </c>
      <c r="FQ11" s="203">
        <f>수질관리!FR11</f>
        <v>140.03635667056</v>
      </c>
      <c r="FR11" s="203">
        <f>수질관리!FS11</f>
        <v>60</v>
      </c>
      <c r="FS11" s="205">
        <f>수질관리!FT11</f>
        <v>71.44680000000001</v>
      </c>
      <c r="FT11" s="205">
        <f>수질관리!FU11</f>
        <v>1.9406400000000001</v>
      </c>
      <c r="FU11" s="257">
        <f>수질관리!FV11</f>
        <v>150000</v>
      </c>
      <c r="FV11" s="203">
        <f ca="1">IF(ISERROR(INDIRECT("fv56"))=FALSE,INDIRECT("fv56"), "-")</f>
        <v>160.80000000000001</v>
      </c>
      <c r="FW11" s="203">
        <f>수질관리!FX11</f>
        <v>84.602964957320012</v>
      </c>
      <c r="FX11" s="203">
        <f>수질관리!FY11</f>
        <v>340.00000000000057</v>
      </c>
      <c r="FY11" s="205">
        <f>수질관리!FZ11</f>
        <v>68.796000000000006</v>
      </c>
      <c r="FZ11" s="287">
        <f>수질관리!GA11</f>
        <v>16.2744</v>
      </c>
      <c r="GA11" s="293">
        <f>수질관리!GB11</f>
        <v>9420.0000000000291</v>
      </c>
      <c r="GB11" s="239">
        <f>수질관리!GC11</f>
        <v>7850.0000000000018</v>
      </c>
      <c r="GC11" s="206">
        <f>수질관리!GD11</f>
        <v>83.333333333333087</v>
      </c>
      <c r="GD11" s="206">
        <f>수질관리!GE11</f>
        <v>16330.000000000002</v>
      </c>
      <c r="GE11" s="206">
        <f>수질관리!GF11</f>
        <v>12939.999999999998</v>
      </c>
      <c r="GF11" s="126">
        <f>수질관리!GG11</f>
        <v>79.2406613594611</v>
      </c>
      <c r="GG11" s="203">
        <f ca="1">IF(ISERROR(INDIRECT("gg49"))=FALSE,INDIRECT("gg56"), "-")</f>
        <v>141.30000000000001</v>
      </c>
      <c r="GH11" s="203">
        <f>수질관리!GI11</f>
        <v>133.93503893196001</v>
      </c>
      <c r="GI11" s="203">
        <f>수질관리!GJ11</f>
        <v>189.99999999999915</v>
      </c>
      <c r="GJ11" s="205">
        <f>수질관리!GK11</f>
        <v>80.093999999999994</v>
      </c>
      <c r="GK11" s="263">
        <f>수질관리!GL11</f>
        <v>16.0152</v>
      </c>
      <c r="GL11" s="239">
        <f>수질관리!GM11</f>
        <v>26909.999999999989</v>
      </c>
      <c r="GM11" s="206">
        <f>수질관리!GN11</f>
        <v>14639.999999999985</v>
      </c>
      <c r="GN11" s="93">
        <f>수질관리!GO11</f>
        <v>54.403567447045674</v>
      </c>
      <c r="GO11" s="252">
        <f>수질관리!GP11</f>
        <v>80.754176736366503</v>
      </c>
      <c r="GP11" s="231">
        <f>수질관리!GQ11</f>
        <v>13</v>
      </c>
      <c r="GQ11" s="204">
        <f>수질관리!GR11</f>
        <v>6.92</v>
      </c>
      <c r="GR11" s="203">
        <f ca="1">IF(ISERROR(INDIRECT("gr56"))=FALSE,INDIRECT("gr56"), "-")</f>
        <v>0</v>
      </c>
      <c r="GS11" s="203">
        <f>수질관리!GT11</f>
        <v>0</v>
      </c>
      <c r="GT11" s="203">
        <f>수질관리!GU11</f>
        <v>0</v>
      </c>
      <c r="GU11" s="205">
        <f>수질관리!GV11</f>
        <v>0</v>
      </c>
      <c r="GV11" s="205">
        <f>수질관리!GW11</f>
        <v>0</v>
      </c>
      <c r="GW11" s="257">
        <f>수질관리!GX11</f>
        <v>0</v>
      </c>
      <c r="GX11" s="231">
        <f>수질관리!GY11</f>
        <v>12.9</v>
      </c>
      <c r="GY11" s="204">
        <f>수질관리!GZ11</f>
        <v>6.78</v>
      </c>
      <c r="GZ11" s="203">
        <f ca="1">IF(ISERROR(INDIRECT("GZ56"))=FALSE,INDIRECT("GZ56"), "-")</f>
        <v>0</v>
      </c>
      <c r="HA11" s="203">
        <f>수질관리!HB11</f>
        <v>0</v>
      </c>
      <c r="HB11" s="203">
        <f>수질관리!HC11</f>
        <v>0</v>
      </c>
      <c r="HC11" s="205">
        <f>수질관리!HD11</f>
        <v>0</v>
      </c>
      <c r="HD11" s="205">
        <f>수질관리!HE11</f>
        <v>0</v>
      </c>
      <c r="HE11" s="257">
        <f>수질관리!HF11</f>
        <v>0</v>
      </c>
      <c r="HF11" s="231">
        <f>수질관리!HG11</f>
        <v>0</v>
      </c>
      <c r="HG11" s="204">
        <f>수질관리!HH11</f>
        <v>0</v>
      </c>
      <c r="HH11" s="203">
        <f ca="1">IF(ISERROR(INDIRECT("HH56"))=FALSE,INDIRECT("HH56"), "-")</f>
        <v>0</v>
      </c>
      <c r="HI11" s="203">
        <f>수질관리!HJ11</f>
        <v>0</v>
      </c>
      <c r="HJ11" s="203">
        <f>수질관리!HK11</f>
        <v>0</v>
      </c>
      <c r="HK11" s="205">
        <f>수질관리!HL11</f>
        <v>0</v>
      </c>
      <c r="HL11" s="205">
        <f>수질관리!HM11</f>
        <v>0</v>
      </c>
      <c r="HM11" s="257">
        <f>수질관리!HN11</f>
        <v>0</v>
      </c>
      <c r="HN11" s="231">
        <f>수질관리!HO11</f>
        <v>12.9</v>
      </c>
      <c r="HO11" s="204">
        <f>수질관리!HP11</f>
        <v>6.71</v>
      </c>
      <c r="HP11" s="203">
        <f ca="1">IF(ISERROR(INDIRECT("HP56"))=FALSE,INDIRECT("HP56"), "-")</f>
        <v>0</v>
      </c>
      <c r="HQ11" s="203">
        <f>수질관리!HR11</f>
        <v>0</v>
      </c>
      <c r="HR11" s="203">
        <f>수질관리!HS11</f>
        <v>0</v>
      </c>
      <c r="HS11" s="205">
        <f>수질관리!HT11</f>
        <v>0</v>
      </c>
      <c r="HT11" s="205">
        <f>수질관리!HU11</f>
        <v>0</v>
      </c>
      <c r="HU11" s="257">
        <f>수질관리!HV11</f>
        <v>0</v>
      </c>
      <c r="HV11" s="231">
        <f>수질관리!HW11</f>
        <v>0</v>
      </c>
      <c r="HW11" s="204">
        <f>수질관리!HX11</f>
        <v>0</v>
      </c>
      <c r="HX11" s="203">
        <f ca="1">IF(ISERROR(INDIRECT("HX56"))=FALSE,INDIRECT("HX56"), "-")</f>
        <v>0</v>
      </c>
      <c r="HY11" s="203">
        <f>수질관리!HZ11</f>
        <v>0</v>
      </c>
      <c r="HZ11" s="203">
        <f>수질관리!IA11</f>
        <v>0</v>
      </c>
      <c r="IA11" s="205">
        <f>수질관리!IB11</f>
        <v>0</v>
      </c>
      <c r="IB11" s="205">
        <f>수질관리!IC11</f>
        <v>0</v>
      </c>
      <c r="IC11" s="257">
        <f>수질관리!ID11</f>
        <v>0</v>
      </c>
      <c r="ID11" s="231">
        <f>수질관리!IE11</f>
        <v>13.2</v>
      </c>
      <c r="IE11" s="204">
        <f>수질관리!IF11</f>
        <v>6.68</v>
      </c>
      <c r="IF11" s="203">
        <f ca="1">IF(ISERROR(INDIRECT("if56"))=FALSE,INDIRECT("if56"), "-")</f>
        <v>0</v>
      </c>
      <c r="IG11" s="203">
        <f>수질관리!IH11</f>
        <v>0</v>
      </c>
      <c r="IH11" s="203">
        <f>수질관리!II11</f>
        <v>0</v>
      </c>
      <c r="II11" s="205">
        <f>수질관리!IJ11</f>
        <v>0</v>
      </c>
      <c r="IJ11" s="205">
        <f>수질관리!IK11</f>
        <v>0</v>
      </c>
      <c r="IK11" s="257">
        <f>수질관리!IL11</f>
        <v>0</v>
      </c>
      <c r="IL11" s="231">
        <f>수질관리!IM11</f>
        <v>12.8</v>
      </c>
      <c r="IM11" s="204">
        <f>수질관리!IN11</f>
        <v>6.65</v>
      </c>
      <c r="IN11" s="203">
        <f ca="1">IF(ISERROR(INDIRECT("in56"))=FALSE,INDIRECT("in56"), "-")</f>
        <v>0</v>
      </c>
      <c r="IO11" s="203">
        <f>수질관리!IP11</f>
        <v>0</v>
      </c>
      <c r="IP11" s="203">
        <f>수질관리!IQ11</f>
        <v>0</v>
      </c>
      <c r="IQ11" s="205">
        <f>수질관리!IR11</f>
        <v>0</v>
      </c>
      <c r="IR11" s="205">
        <f>수질관리!IS11</f>
        <v>0</v>
      </c>
      <c r="IS11" s="257">
        <f>수질관리!IT11</f>
        <v>0</v>
      </c>
      <c r="IT11" s="231">
        <f>수질관리!IU11</f>
        <v>13.2</v>
      </c>
      <c r="IU11" s="204">
        <f>수질관리!IV11</f>
        <v>6.72</v>
      </c>
      <c r="IV11" s="203">
        <f ca="1">IF(ISERROR(INDIRECT("if56"))=FALSE,INDIRECT("if56"), "-")</f>
        <v>0</v>
      </c>
      <c r="IW11" s="203">
        <f>수질관리!IX11</f>
        <v>0</v>
      </c>
      <c r="IX11" s="203">
        <f>수질관리!IY11</f>
        <v>0</v>
      </c>
      <c r="IY11" s="205">
        <f>수질관리!IZ11</f>
        <v>0</v>
      </c>
      <c r="IZ11" s="205">
        <f>수질관리!JA11</f>
        <v>0</v>
      </c>
      <c r="JA11" s="257">
        <f>수질관리!JB11</f>
        <v>0</v>
      </c>
      <c r="JB11" s="231">
        <f>수질관리!JC11</f>
        <v>13.2</v>
      </c>
      <c r="JC11" s="204">
        <f>수질관리!JD11</f>
        <v>6.72</v>
      </c>
      <c r="JD11" s="203">
        <f ca="1">IF(ISERROR(INDIRECT("in56"))=FALSE,INDIRECT("in56"), "-")</f>
        <v>0</v>
      </c>
      <c r="JE11" s="203">
        <f>수질관리!JF11</f>
        <v>0</v>
      </c>
      <c r="JF11" s="203">
        <f>수질관리!JG11</f>
        <v>0</v>
      </c>
      <c r="JG11" s="205">
        <f>수질관리!JH11</f>
        <v>0</v>
      </c>
      <c r="JH11" s="205">
        <f>수질관리!JI11</f>
        <v>0</v>
      </c>
      <c r="JI11" s="257">
        <f>수질관리!JJ11</f>
        <v>0</v>
      </c>
      <c r="JJ11" s="206">
        <f>수질관리!JL11</f>
        <v>12.9</v>
      </c>
      <c r="JK11" s="206">
        <f>수질관리!JM11</f>
        <v>6.78</v>
      </c>
      <c r="JL11" s="206">
        <f ca="1">IF(ISERROR(INDIRECT("jl49"))=FALSE,INDIRECT("jl56"), "-")</f>
        <v>169.49999999999997</v>
      </c>
      <c r="JM11" s="206">
        <f>수질관리!JO11</f>
        <v>0</v>
      </c>
      <c r="JN11" s="206">
        <f>수질관리!JP11</f>
        <v>176.66666666666657</v>
      </c>
      <c r="JO11" s="206">
        <f>수질관리!JQ11</f>
        <v>39.6648</v>
      </c>
      <c r="JP11" s="206">
        <f>수질관리!JR11</f>
        <v>20.708400000000001</v>
      </c>
      <c r="JQ11" s="206">
        <f>수질관리!JS11</f>
        <v>170000</v>
      </c>
      <c r="JR11" s="206">
        <f>수질관리!JT11</f>
        <v>27.765359999999998</v>
      </c>
      <c r="JS11" s="206">
        <f>수질관리!JU11</f>
        <v>1.9832400000000001</v>
      </c>
      <c r="JT11" s="206">
        <f>수질관리!JV11</f>
        <v>20.208400000000001</v>
      </c>
      <c r="JU11" s="206">
        <f>수질관리!JW11</f>
        <v>12.9</v>
      </c>
      <c r="JV11" s="206">
        <f>수질관리!JX11</f>
        <v>6.71</v>
      </c>
      <c r="JW11" s="206">
        <f ca="1">IF(ISERROR(INDIRECT("jw49"))=FALSE,INDIRECT("jw56"), "-")</f>
        <v>1.0300000000000011</v>
      </c>
      <c r="JX11" s="206">
        <f>수질관리!JZ11</f>
        <v>0</v>
      </c>
      <c r="JY11" s="206">
        <f>수질관리!KA11</f>
        <v>4.3999999999999773</v>
      </c>
      <c r="JZ11" s="206">
        <f>수질관리!KB11</f>
        <v>10.448399999999999</v>
      </c>
      <c r="KA11" s="206">
        <f>수질관리!KC11</f>
        <v>0.79464000000000001</v>
      </c>
      <c r="KB11" s="206">
        <f>수질관리!KD11</f>
        <v>1</v>
      </c>
      <c r="KC11" s="206">
        <f>수질관리!KE11</f>
        <v>2.08968</v>
      </c>
      <c r="KD11" s="206">
        <f>수질관리!KF11</f>
        <v>8.3587199999999999</v>
      </c>
      <c r="KE11" s="206">
        <f>수질관리!KG11</f>
        <v>0.78464</v>
      </c>
      <c r="KF11" s="206">
        <f>수질관리!KH11</f>
        <v>13.2</v>
      </c>
      <c r="KG11" s="206">
        <f>수질관리!KI11</f>
        <v>6.68</v>
      </c>
      <c r="KH11" s="206">
        <f ca="1">IF(ISERROR(INDIRECT("kh49"))=FALSE,INDIRECT("kh56"), "-")</f>
        <v>0.9399999999999995</v>
      </c>
      <c r="KI11" s="206">
        <f>수질관리!KK11</f>
        <v>0</v>
      </c>
      <c r="KJ11" s="206">
        <f>수질관리!KL11</f>
        <v>4.8000000000000105</v>
      </c>
      <c r="KK11" s="206">
        <f>수질관리!KM11</f>
        <v>9.3379200000000004</v>
      </c>
      <c r="KL11" s="206">
        <f>수질관리!KN11</f>
        <v>0.75119999999999998</v>
      </c>
      <c r="KM11" s="206">
        <f>수질관리!KO11</f>
        <v>1.5</v>
      </c>
      <c r="KN11" s="206">
        <f>수질관리!KP11</f>
        <v>1.8675840000000001</v>
      </c>
      <c r="KO11" s="206">
        <f>수질관리!KQ11</f>
        <v>7.4703360000000005</v>
      </c>
      <c r="KP11" s="206">
        <f>수질관리!KR11</f>
        <v>0.74119999999999997</v>
      </c>
      <c r="KQ11" s="206">
        <f>수질관리!KS11</f>
        <v>7200</v>
      </c>
      <c r="KR11" s="206">
        <f>수질관리!KT11</f>
        <v>6020.0000000000018</v>
      </c>
      <c r="KS11" s="206">
        <f>수질관리!KU11</f>
        <v>83.611111111111143</v>
      </c>
      <c r="KT11" s="206">
        <f>수질관리!KV11</f>
        <v>7200</v>
      </c>
      <c r="KU11" s="206">
        <f>수질관리!KW11</f>
        <v>6020.0000000000018</v>
      </c>
      <c r="KV11" s="206">
        <f>수질관리!KX11</f>
        <v>83.611111111111143</v>
      </c>
      <c r="KW11" s="206">
        <f ca="1">IF(ISERROR(INDIRECT("kw49"))=FALSE,INDIRECT("kw56"), "-")</f>
        <v>155.99999999999997</v>
      </c>
      <c r="KX11" s="206">
        <f>수질관리!KZ11</f>
        <v>128.85068669536</v>
      </c>
      <c r="KY11" s="206">
        <f>수질관리!LA11</f>
        <v>570.00000000000023</v>
      </c>
      <c r="KZ11" s="206">
        <f>수질관리!LB11</f>
        <v>95.153999999999996</v>
      </c>
      <c r="LA11" s="206">
        <f>수질관리!LC11</f>
        <v>16.715999999999998</v>
      </c>
      <c r="LB11" s="206">
        <f>수질관리!LD11</f>
        <v>7200</v>
      </c>
      <c r="LC11" s="206">
        <f>수질관리!LE11</f>
        <v>6020.0000000000018</v>
      </c>
      <c r="LD11" s="206">
        <f>수질관리!LF11</f>
        <v>83.611111111111143</v>
      </c>
      <c r="LE11" s="206">
        <f>수질관리!LG11</f>
        <v>79.532158597355647</v>
      </c>
      <c r="LF11" s="206">
        <f>수질관리!LH11</f>
        <v>13.2</v>
      </c>
      <c r="LG11" s="206">
        <f>수질관리!LI11</f>
        <v>6.72</v>
      </c>
      <c r="LH11" s="206">
        <f>수질관리!LJ11</f>
        <v>2.8</v>
      </c>
      <c r="LI11" s="206">
        <f>수질관리!LK11</f>
        <v>0</v>
      </c>
      <c r="LJ11" s="206">
        <f>수질관리!LL11</f>
        <v>0</v>
      </c>
      <c r="LK11" s="206">
        <f>수질관리!LM11</f>
        <v>7200</v>
      </c>
      <c r="LL11" s="206">
        <f>수질관리!LN11</f>
        <v>6020.0000000000018</v>
      </c>
      <c r="LM11" s="206">
        <f>수질관리!LO11</f>
        <v>83.611111111111143</v>
      </c>
      <c r="LN11" s="208">
        <f ca="1">IF(ISERROR((JL11*'수질 DATA관리'!AP11)/1315.6/1000)=FALSE, (JL11*'수질 DATA관리'!AP11)/1315.6/1000, "-")</f>
        <v>0.17805487990270596</v>
      </c>
      <c r="LO11" s="208">
        <f ca="1">IF(ISERROR((JL11*'수질 DATA관리'!AP11)/LK11/1315.6)=FALSE, (JL11*'수질 DATA관리'!AP11)/LK11/1315.6, "-")</f>
        <v>2.4729844430931385E-2</v>
      </c>
      <c r="LP11" s="206">
        <f t="shared" ca="1" si="4"/>
        <v>4.2733103406546853</v>
      </c>
      <c r="LQ11" s="206">
        <f t="shared" ca="1" si="5"/>
        <v>8.1850843136118652</v>
      </c>
      <c r="LR11" s="206">
        <f>(1315.6/'수질 DATA관리'!AP11*24)</f>
        <v>22.846888567293774</v>
      </c>
      <c r="LS11" s="705">
        <f>IFERROR((1315.6*LK11)/('수질 DATA관리'!BD11*LK11),"-")</f>
        <v>82.224999999999994</v>
      </c>
      <c r="LT11" s="206">
        <f>수질관리!LV11*100</f>
        <v>185.81765557163533</v>
      </c>
      <c r="LU11" s="206" t="str">
        <f>수질관리!LW11</f>
        <v>Tokophrya 외 소수</v>
      </c>
    </row>
    <row r="12" spans="1:333" s="131" customFormat="1" ht="18" customHeight="1">
      <c r="A12" s="65">
        <f>수질관리!A12</f>
        <v>44205</v>
      </c>
      <c r="B12" s="201" t="str">
        <f>수질관리!B12</f>
        <v>맑음</v>
      </c>
      <c r="C12" s="202">
        <f>수질관리!D12</f>
        <v>-9.6</v>
      </c>
      <c r="D12" s="245">
        <f>수질관리!E12</f>
        <v>0</v>
      </c>
      <c r="E12" s="231">
        <f>수질관리!F12</f>
        <v>10.9</v>
      </c>
      <c r="F12" s="204">
        <f>수질관리!G12</f>
        <v>7.4399999999999995</v>
      </c>
      <c r="G12" s="203">
        <f ca="1">IF(ISERROR(INDIRECT("G57"))=FALSE,INDIRECT("G57"), "-")</f>
        <v>226.12499999999997</v>
      </c>
      <c r="H12" s="203">
        <f>수질관리!I12</f>
        <v>82.322934486443998</v>
      </c>
      <c r="I12" s="203">
        <f>수질관리!J12</f>
        <v>159.99999999999991</v>
      </c>
      <c r="J12" s="205">
        <f>수질관리!K12</f>
        <v>53.8536</v>
      </c>
      <c r="K12" s="205">
        <f>수질관리!L12</f>
        <v>5.2807200000000005</v>
      </c>
      <c r="L12" s="270">
        <f>수질관리!M12</f>
        <v>230000</v>
      </c>
      <c r="M12" s="272">
        <f>수질관리!N12</f>
        <v>37.697519999999997</v>
      </c>
      <c r="N12" s="233">
        <f>수질관리!O12</f>
        <v>2.6926800000000002</v>
      </c>
      <c r="O12" s="252">
        <f>수질관리!P12</f>
        <v>4.7807200000000005</v>
      </c>
      <c r="P12" s="231">
        <f>수질관리!Q12</f>
        <v>10.850000000000001</v>
      </c>
      <c r="Q12" s="204">
        <f>수질관리!R12</f>
        <v>7.34</v>
      </c>
      <c r="R12" s="203">
        <f ca="1">IF(ISERROR(INDIRECT("R57"))=FALSE,INDIRECT("R57"), "-")</f>
        <v>171.75000000000003</v>
      </c>
      <c r="S12" s="203">
        <f>수질관리!T12</f>
        <v>78.672669244991994</v>
      </c>
      <c r="T12" s="203">
        <f>수질관리!U12</f>
        <v>119.99999999999982</v>
      </c>
      <c r="U12" s="205">
        <f>수질관리!V12</f>
        <v>47.351999999999997</v>
      </c>
      <c r="V12" s="205">
        <f>수질관리!W12</f>
        <v>4.2271200000000002</v>
      </c>
      <c r="W12" s="257">
        <f>수질관리!X12</f>
        <v>210000</v>
      </c>
      <c r="X12" s="239">
        <f>수질관리!Y12</f>
        <v>0</v>
      </c>
      <c r="Y12" s="206">
        <f>수질관리!Z12</f>
        <v>0</v>
      </c>
      <c r="Z12" s="126">
        <f>수질관리!AA12</f>
        <v>0</v>
      </c>
      <c r="AA12" s="239">
        <f>수질관리!AB12</f>
        <v>0</v>
      </c>
      <c r="AB12" s="206">
        <f>수질관리!AC12</f>
        <v>0</v>
      </c>
      <c r="AC12" s="126">
        <f>수질관리!AD12</f>
        <v>0</v>
      </c>
      <c r="AD12" s="231">
        <f>수질관리!AE12</f>
        <v>0</v>
      </c>
      <c r="AE12" s="204">
        <f>수질관리!AF12</f>
        <v>0</v>
      </c>
      <c r="AF12" s="203">
        <f ca="1">IF(ISERROR(INDIRECT("AF57"))=FALSE,INDIRECT("AF57"), "-")</f>
        <v>0</v>
      </c>
      <c r="AG12" s="203">
        <f>수질관리!AH12</f>
        <v>0</v>
      </c>
      <c r="AH12" s="203">
        <f>수질관리!AI12</f>
        <v>0</v>
      </c>
      <c r="AI12" s="205">
        <f>수질관리!AJ12</f>
        <v>0</v>
      </c>
      <c r="AJ12" s="205">
        <f>수질관리!AK12</f>
        <v>0</v>
      </c>
      <c r="AK12" s="257">
        <f>수질관리!AL12</f>
        <v>0</v>
      </c>
      <c r="AL12" s="231">
        <f>수질관리!AM12</f>
        <v>0</v>
      </c>
      <c r="AM12" s="204">
        <f>수질관리!AN12</f>
        <v>0</v>
      </c>
      <c r="AN12" s="203">
        <f ca="1">IF(ISERROR(INDIRECT("AN57"))=FALSE,INDIRECT("AN57"), "-")</f>
        <v>0</v>
      </c>
      <c r="AO12" s="203">
        <f>수질관리!AP12</f>
        <v>0</v>
      </c>
      <c r="AP12" s="203">
        <f>수질관리!AQ12</f>
        <v>0</v>
      </c>
      <c r="AQ12" s="205">
        <f>수질관리!AR12</f>
        <v>0</v>
      </c>
      <c r="AR12" s="205">
        <f>수질관리!AS12</f>
        <v>0</v>
      </c>
      <c r="AS12" s="257">
        <f>수질관리!AT12</f>
        <v>0</v>
      </c>
      <c r="AT12" s="233">
        <f>수질관리!AU12</f>
        <v>0</v>
      </c>
      <c r="AU12" s="207">
        <f>수질관리!AV12</f>
        <v>0</v>
      </c>
      <c r="AV12" s="260">
        <f>수질관리!AW12</f>
        <v>-0.03</v>
      </c>
      <c r="AW12" s="239">
        <f>수질관리!AX12</f>
        <v>0</v>
      </c>
      <c r="AX12" s="206">
        <f>수질관리!AY12</f>
        <v>0</v>
      </c>
      <c r="AY12" s="126">
        <f>수질관리!AZ12</f>
        <v>0</v>
      </c>
      <c r="AZ12" s="231">
        <f>수질관리!BA12</f>
        <v>0</v>
      </c>
      <c r="BA12" s="204">
        <f>수질관리!BB12</f>
        <v>0</v>
      </c>
      <c r="BB12" s="203">
        <f ca="1">IF(ISERROR(INDIRECT("BB57"))=FALSE,INDIRECT("BB57"), "-")</f>
        <v>0</v>
      </c>
      <c r="BC12" s="203">
        <f>수질관리!BD12</f>
        <v>0</v>
      </c>
      <c r="BD12" s="203">
        <f>수질관리!BE12</f>
        <v>0</v>
      </c>
      <c r="BE12" s="205">
        <f>수질관리!BF12</f>
        <v>0</v>
      </c>
      <c r="BF12" s="205">
        <f>수질관리!BG12</f>
        <v>0</v>
      </c>
      <c r="BG12" s="257">
        <f>수질관리!BH12</f>
        <v>0</v>
      </c>
      <c r="BH12" s="231">
        <f>수질관리!BI12</f>
        <v>0</v>
      </c>
      <c r="BI12" s="204">
        <f>수질관리!BJ12</f>
        <v>0</v>
      </c>
      <c r="BJ12" s="203">
        <f ca="1">IF(ISERROR(INDIRECT("BJ57"))=FALSE,INDIRECT("BJ57"), "-")</f>
        <v>0</v>
      </c>
      <c r="BK12" s="203">
        <f>수질관리!BL12</f>
        <v>0</v>
      </c>
      <c r="BL12" s="203">
        <f>수질관리!BM12</f>
        <v>0</v>
      </c>
      <c r="BM12" s="205">
        <f>수질관리!BN12</f>
        <v>0</v>
      </c>
      <c r="BN12" s="205">
        <f>수질관리!BO12</f>
        <v>0</v>
      </c>
      <c r="BO12" s="257">
        <f>수질관리!BP12</f>
        <v>0</v>
      </c>
      <c r="BP12" s="233">
        <f>수질관리!BQ12</f>
        <v>0</v>
      </c>
      <c r="BQ12" s="207">
        <f>수질관리!BR12</f>
        <v>0</v>
      </c>
      <c r="BR12" s="260">
        <f>수질관리!BS12</f>
        <v>-7.0000000000000007E-2</v>
      </c>
      <c r="BS12" s="239">
        <f>수질관리!BT12</f>
        <v>0</v>
      </c>
      <c r="BT12" s="206">
        <f>수질관리!BU12</f>
        <v>0</v>
      </c>
      <c r="BU12" s="126">
        <f>수질관리!BV12</f>
        <v>0</v>
      </c>
      <c r="BV12" s="231">
        <f>수질관리!BW12</f>
        <v>0</v>
      </c>
      <c r="BW12" s="204">
        <f>수질관리!BX12</f>
        <v>0</v>
      </c>
      <c r="BX12" s="203">
        <f ca="1">IF(ISERROR(INDIRECT("BX57"))=FALSE,INDIRECT("BX57"), "-")</f>
        <v>0</v>
      </c>
      <c r="BY12" s="203">
        <f>수질관리!BZ12</f>
        <v>0</v>
      </c>
      <c r="BZ12" s="203">
        <f>수질관리!CA12</f>
        <v>0</v>
      </c>
      <c r="CA12" s="205">
        <f>수질관리!CB12</f>
        <v>0</v>
      </c>
      <c r="CB12" s="205">
        <f>수질관리!CC12</f>
        <v>0</v>
      </c>
      <c r="CC12" s="257">
        <f>수질관리!CD12</f>
        <v>0</v>
      </c>
      <c r="CD12" s="231">
        <f>수질관리!CE12</f>
        <v>0</v>
      </c>
      <c r="CE12" s="204">
        <f>수질관리!CF12</f>
        <v>0</v>
      </c>
      <c r="CF12" s="203">
        <f ca="1">IF(ISERROR(INDIRECT("CF57"))=FALSE,INDIRECT("CF57"), "-")</f>
        <v>0</v>
      </c>
      <c r="CG12" s="203">
        <f>수질관리!CH12</f>
        <v>0</v>
      </c>
      <c r="CH12" s="203">
        <f>수질관리!CI12</f>
        <v>0</v>
      </c>
      <c r="CI12" s="205">
        <f>수질관리!CJ12</f>
        <v>0</v>
      </c>
      <c r="CJ12" s="205">
        <f>수질관리!CK12</f>
        <v>0</v>
      </c>
      <c r="CK12" s="257">
        <f>수질관리!CL12</f>
        <v>0</v>
      </c>
      <c r="CL12" s="233">
        <f>수질관리!CM12</f>
        <v>0</v>
      </c>
      <c r="CM12" s="207">
        <f>수질관리!CN12</f>
        <v>0</v>
      </c>
      <c r="CN12" s="260">
        <f>수질관리!CO12</f>
        <v>-0.01</v>
      </c>
      <c r="CO12" s="239">
        <f>수질관리!CP12</f>
        <v>0</v>
      </c>
      <c r="CP12" s="206">
        <f>수질관리!CQ12</f>
        <v>0</v>
      </c>
      <c r="CQ12" s="126">
        <f>수질관리!CR12</f>
        <v>0</v>
      </c>
      <c r="CR12" s="231">
        <f>수질관리!CS12</f>
        <v>11.149999999999999</v>
      </c>
      <c r="CS12" s="204">
        <f>수질관리!CT12</f>
        <v>6.5250000000000004</v>
      </c>
      <c r="CT12" s="203">
        <f ca="1">IF(ISERROR(INDIRECT("CT57"))=FALSE,INDIRECT("CT57"), "-")</f>
        <v>1.4299999999999997</v>
      </c>
      <c r="CU12" s="203">
        <f>수질관리!CV12</f>
        <v>5.4977107899720004</v>
      </c>
      <c r="CV12" s="203">
        <f>수질관리!CW12</f>
        <v>2.4</v>
      </c>
      <c r="CW12" s="205">
        <f>수질관리!CX12</f>
        <v>10.75</v>
      </c>
      <c r="CX12" s="205">
        <f>수질관리!CY12</f>
        <v>0.16800000000000001</v>
      </c>
      <c r="CY12" s="257">
        <f>수질관리!CZ12</f>
        <v>1.5</v>
      </c>
      <c r="CZ12" s="233">
        <f>수질관리!DA12</f>
        <v>2.15</v>
      </c>
      <c r="DA12" s="207">
        <f>수질관리!DB12</f>
        <v>8.6</v>
      </c>
      <c r="DB12" s="260">
        <f>수질관리!DC12</f>
        <v>0.158</v>
      </c>
      <c r="DC12" s="242">
        <f ca="1">IF(ISERROR((AF12*('수질 DATA관리'!L12-'수질 DATA관리'!J12))/3120/1000)=FALSE, (AF12*('수질 DATA관리'!L12-'수질 DATA관리'!J12))/3120/1000, "-")</f>
        <v>0</v>
      </c>
      <c r="DD12" s="209" t="str">
        <f ca="1">IF(ISERROR((AF12*('수질 DATA관리'!L12-'수질 DATA관리'!J12))/DP12/3120)=FALSE, (AF12*('수질 DATA관리'!L12-'수질 DATA관리'!J12))/DP12/3120, "-")</f>
        <v>-</v>
      </c>
      <c r="DE12" s="174" t="str">
        <f t="shared" ca="1" si="0"/>
        <v>-</v>
      </c>
      <c r="DF12" s="175" t="str">
        <f t="shared" ca="1" si="1"/>
        <v>-</v>
      </c>
      <c r="DG12" s="175">
        <f>(3120/('수질 DATA관리'!L12-'수질 DATA관리'!J12))*24</f>
        <v>15.177250339501796</v>
      </c>
      <c r="DH12" s="175">
        <f>(3120*DP12)/('수질 DATA관리'!Q12*'수질 DATA관리'!S12)/10000</f>
        <v>0</v>
      </c>
      <c r="DI12" s="175">
        <f>('수질 DATA관리'!R12/('수질 DATA관리'!L12-'수질 DATA관리'!J12))*100</f>
        <v>79.976488233982607</v>
      </c>
      <c r="DJ12" s="261" t="str">
        <f>수질관리!DK12</f>
        <v>Epistylis외 다수</v>
      </c>
      <c r="DK12" s="243">
        <f>수질관리!DL12</f>
        <v>0</v>
      </c>
      <c r="DL12" s="210">
        <f>수질관리!DM12</f>
        <v>0</v>
      </c>
      <c r="DM12" s="210">
        <f>수질관리!DN12</f>
        <v>0</v>
      </c>
      <c r="DN12" s="210">
        <f>수질관리!DO12</f>
        <v>0</v>
      </c>
      <c r="DO12" s="210" t="str">
        <f>IF(ISERROR(수질관리!DP12)=FALSE, 수질관리!DP12, "-")</f>
        <v>-</v>
      </c>
      <c r="DP12" s="206">
        <f>수질관리!DQ12</f>
        <v>0</v>
      </c>
      <c r="DQ12" s="206">
        <f>수질관리!DR12</f>
        <v>0</v>
      </c>
      <c r="DR12" s="126">
        <f>수질관리!DS12</f>
        <v>0</v>
      </c>
      <c r="DS12" s="243">
        <f>수질관리!DT12</f>
        <v>0</v>
      </c>
      <c r="DT12" s="211">
        <f>수질관리!DU12</f>
        <v>0</v>
      </c>
      <c r="DU12" s="210">
        <f>수질관리!DV12</f>
        <v>0</v>
      </c>
      <c r="DV12" s="210">
        <f>수질관리!DW12</f>
        <v>0</v>
      </c>
      <c r="DW12" s="210" t="str">
        <f>IF(ISERROR(수질관리!DX12)=FALSE, 수질관리!DX12, "-")</f>
        <v>-</v>
      </c>
      <c r="DX12" s="206">
        <f>수질관리!DY12</f>
        <v>0</v>
      </c>
      <c r="DY12" s="206">
        <f>수질관리!DZ12</f>
        <v>0</v>
      </c>
      <c r="DZ12" s="93">
        <f>수질관리!EA12</f>
        <v>0</v>
      </c>
      <c r="EA12" s="210">
        <f>수질관리!EB12</f>
        <v>0</v>
      </c>
      <c r="EB12" s="211">
        <f>수질관리!EC12</f>
        <v>0</v>
      </c>
      <c r="EC12" s="210">
        <f>수질관리!ED12</f>
        <v>0</v>
      </c>
      <c r="ED12" s="210">
        <f>수질관리!EE12</f>
        <v>0</v>
      </c>
      <c r="EE12" s="210" t="str">
        <f>IF(ISERROR(수질관리!EF12)=FALSE, 수질관리!EF12, "-")</f>
        <v>-</v>
      </c>
      <c r="EF12" s="206">
        <f>수질관리!EG12</f>
        <v>0</v>
      </c>
      <c r="EG12" s="206">
        <f>수질관리!EH12</f>
        <v>0</v>
      </c>
      <c r="EH12" s="93">
        <f>수질관리!EI12</f>
        <v>0</v>
      </c>
      <c r="EI12" s="208">
        <f ca="1">IF(ISERROR((BB12*'수질 DATA관리'!J12)/1980/1000)=FALSE, (BB12*'수질 DATA관리'!J12)/1980/1000, "-")</f>
        <v>0</v>
      </c>
      <c r="EJ12" s="209" t="str">
        <f ca="1">IF(ISERROR((BB12*'수질 DATA관리'!J12)/1980/EU12)=FALSE, (BB12*'수질 DATA관리'!J12)/1980/EU12, "-")</f>
        <v>-</v>
      </c>
      <c r="EK12" s="208" t="str">
        <f t="shared" ca="1" si="2"/>
        <v>-</v>
      </c>
      <c r="EL12" s="207" t="str">
        <f t="shared" ca="1" si="3"/>
        <v>-</v>
      </c>
      <c r="EM12" s="175">
        <f>(1980/'수질 DATA관리'!J12*24)</f>
        <v>34.278294741397964</v>
      </c>
      <c r="EN12" s="207">
        <f>(1980*EU12)/('수질 DATA관리'!Y12*'수질 DATA관리'!AA12)/10000</f>
        <v>0</v>
      </c>
      <c r="EO12" s="261" t="str">
        <f>수질관리!EP12</f>
        <v>Vorticella외 다수</v>
      </c>
      <c r="EP12" s="243">
        <f>수질관리!EQ12</f>
        <v>0</v>
      </c>
      <c r="EQ12" s="211">
        <f>수질관리!ER12</f>
        <v>0</v>
      </c>
      <c r="ER12" s="210">
        <f>수질관리!ES12</f>
        <v>0</v>
      </c>
      <c r="ES12" s="210">
        <f>수질관리!ET12</f>
        <v>0</v>
      </c>
      <c r="ET12" s="210" t="str">
        <f>IF(ISERROR(수질관리!EU12)=FALSE, 수질관리!EU12, "-")</f>
        <v>-</v>
      </c>
      <c r="EU12" s="206">
        <f>수질관리!EV12</f>
        <v>0</v>
      </c>
      <c r="EV12" s="206">
        <f>수질관리!EW12</f>
        <v>0</v>
      </c>
      <c r="EW12" s="126">
        <f>수질관리!EX12</f>
        <v>0</v>
      </c>
      <c r="EX12" s="231">
        <f>수질관리!EY12</f>
        <v>0</v>
      </c>
      <c r="EY12" s="204">
        <f>수질관리!EZ12</f>
        <v>0</v>
      </c>
      <c r="EZ12" s="203">
        <f ca="1">IF(ISERROR(INDIRECT("ez57"))=FALSE,INDIRECT("ez57"), "-")</f>
        <v>0</v>
      </c>
      <c r="FA12" s="203">
        <f>수질관리!FB12</f>
        <v>0</v>
      </c>
      <c r="FB12" s="203">
        <f>수질관리!FC12</f>
        <v>0</v>
      </c>
      <c r="FC12" s="205">
        <f>수질관리!FD12</f>
        <v>0</v>
      </c>
      <c r="FD12" s="205">
        <f>수질관리!FE12</f>
        <v>0</v>
      </c>
      <c r="FE12" s="257">
        <f>수질관리!FF12</f>
        <v>0</v>
      </c>
      <c r="FF12" s="231">
        <f>수질관리!FG12</f>
        <v>0</v>
      </c>
      <c r="FG12" s="204">
        <f>수질관리!FH12</f>
        <v>0</v>
      </c>
      <c r="FH12" s="203">
        <f ca="1">IF(ISERROR(INDIRECT("fh57"))=FALSE,INDIRECT("fh57"), "-")</f>
        <v>0</v>
      </c>
      <c r="FI12" s="203">
        <f>수질관리!FJ12</f>
        <v>0</v>
      </c>
      <c r="FJ12" s="203">
        <f>수질관리!FK12</f>
        <v>0</v>
      </c>
      <c r="FK12" s="205">
        <f>수질관리!FL12</f>
        <v>0</v>
      </c>
      <c r="FL12" s="205">
        <f>수질관리!FM12</f>
        <v>0</v>
      </c>
      <c r="FM12" s="257">
        <f>수질관리!FN12</f>
        <v>0</v>
      </c>
      <c r="FN12" s="231">
        <f>수질관리!FO12</f>
        <v>0</v>
      </c>
      <c r="FO12" s="204">
        <f>수질관리!FP12</f>
        <v>0</v>
      </c>
      <c r="FP12" s="203">
        <f ca="1">IF(ISERROR(INDIRECT("fp57"))=FALSE,INDIRECT("fp57"), "-")</f>
        <v>0</v>
      </c>
      <c r="FQ12" s="203">
        <f>수질관리!FR12</f>
        <v>0</v>
      </c>
      <c r="FR12" s="203">
        <f>수질관리!FS12</f>
        <v>0</v>
      </c>
      <c r="FS12" s="205">
        <f>수질관리!FT12</f>
        <v>0</v>
      </c>
      <c r="FT12" s="205">
        <f>수질관리!FU12</f>
        <v>0</v>
      </c>
      <c r="FU12" s="257">
        <f>수질관리!FV12</f>
        <v>0</v>
      </c>
      <c r="FV12" s="203">
        <f ca="1">IF(ISERROR(INDIRECT("fv57"))=FALSE,INDIRECT("fv57"), "-")</f>
        <v>0</v>
      </c>
      <c r="FW12" s="203">
        <f>수질관리!FX12</f>
        <v>0</v>
      </c>
      <c r="FX12" s="203">
        <f>수질관리!FY12</f>
        <v>0</v>
      </c>
      <c r="FY12" s="205">
        <f>수질관리!FZ12</f>
        <v>0</v>
      </c>
      <c r="FZ12" s="287">
        <f>수질관리!GA12</f>
        <v>0</v>
      </c>
      <c r="GA12" s="293">
        <f>수질관리!GB12</f>
        <v>0</v>
      </c>
      <c r="GB12" s="239">
        <f>수질관리!GC12</f>
        <v>0</v>
      </c>
      <c r="GC12" s="206">
        <f>수질관리!GD12</f>
        <v>0</v>
      </c>
      <c r="GD12" s="206">
        <f>수질관리!GE12</f>
        <v>0</v>
      </c>
      <c r="GE12" s="206">
        <f>수질관리!GF12</f>
        <v>0</v>
      </c>
      <c r="GF12" s="126">
        <f>수질관리!GG12</f>
        <v>0</v>
      </c>
      <c r="GG12" s="203">
        <f ca="1">IF(ISERROR(INDIRECT("gg49"))=FALSE,INDIRECT("gg57"), "-")</f>
        <v>0</v>
      </c>
      <c r="GH12" s="203">
        <f>수질관리!GI12</f>
        <v>0</v>
      </c>
      <c r="GI12" s="203">
        <f>수질관리!GJ12</f>
        <v>0</v>
      </c>
      <c r="GJ12" s="205">
        <f>수질관리!GK12</f>
        <v>0</v>
      </c>
      <c r="GK12" s="263">
        <f>수질관리!GL12</f>
        <v>0</v>
      </c>
      <c r="GL12" s="239">
        <f>수질관리!GM12</f>
        <v>0</v>
      </c>
      <c r="GM12" s="206">
        <f>수질관리!GN12</f>
        <v>0</v>
      </c>
      <c r="GN12" s="93">
        <f>수질관리!GO12</f>
        <v>0</v>
      </c>
      <c r="GO12" s="252">
        <f>수질관리!GP12</f>
        <v>0</v>
      </c>
      <c r="GP12" s="231">
        <f>수질관리!GQ12</f>
        <v>0</v>
      </c>
      <c r="GQ12" s="204">
        <f>수질관리!GR12</f>
        <v>0</v>
      </c>
      <c r="GR12" s="203">
        <f ca="1">IF(ISERROR(INDIRECT("gr57"))=FALSE,INDIRECT("gr57"), "-")</f>
        <v>0</v>
      </c>
      <c r="GS12" s="203">
        <f>수질관리!GT12</f>
        <v>0</v>
      </c>
      <c r="GT12" s="203">
        <f>수질관리!GU12</f>
        <v>0</v>
      </c>
      <c r="GU12" s="205">
        <f>수질관리!GV12</f>
        <v>0</v>
      </c>
      <c r="GV12" s="205">
        <f>수질관리!GW12</f>
        <v>0</v>
      </c>
      <c r="GW12" s="257">
        <f>수질관리!GX12</f>
        <v>0</v>
      </c>
      <c r="GX12" s="231">
        <f>수질관리!GY12</f>
        <v>0</v>
      </c>
      <c r="GY12" s="204">
        <f>수질관리!GZ12</f>
        <v>0</v>
      </c>
      <c r="GZ12" s="203">
        <f ca="1">IF(ISERROR(INDIRECT("GZ57"))=FALSE,INDIRECT("GZ57"), "-")</f>
        <v>0</v>
      </c>
      <c r="HA12" s="203">
        <f>수질관리!HB12</f>
        <v>0</v>
      </c>
      <c r="HB12" s="203">
        <f>수질관리!HC12</f>
        <v>0</v>
      </c>
      <c r="HC12" s="205">
        <f>수질관리!HD12</f>
        <v>0</v>
      </c>
      <c r="HD12" s="205">
        <f>수질관리!HE12</f>
        <v>0</v>
      </c>
      <c r="HE12" s="257">
        <f>수질관리!HF12</f>
        <v>0</v>
      </c>
      <c r="HF12" s="231">
        <f>수질관리!HG12</f>
        <v>0</v>
      </c>
      <c r="HG12" s="204">
        <f>수질관리!HH12</f>
        <v>0</v>
      </c>
      <c r="HH12" s="203">
        <f ca="1">IF(ISERROR(INDIRECT("HH57"))=FALSE,INDIRECT("HH57"), "-")</f>
        <v>0</v>
      </c>
      <c r="HI12" s="203">
        <f>수질관리!HJ12</f>
        <v>0</v>
      </c>
      <c r="HJ12" s="203">
        <f>수질관리!HK12</f>
        <v>0</v>
      </c>
      <c r="HK12" s="205">
        <f>수질관리!HL12</f>
        <v>0</v>
      </c>
      <c r="HL12" s="205">
        <f>수질관리!HM12</f>
        <v>0</v>
      </c>
      <c r="HM12" s="257">
        <f>수질관리!HN12</f>
        <v>0</v>
      </c>
      <c r="HN12" s="231">
        <f>수질관리!HO12</f>
        <v>0</v>
      </c>
      <c r="HO12" s="204">
        <f>수질관리!HP12</f>
        <v>0</v>
      </c>
      <c r="HP12" s="203">
        <f ca="1">IF(ISERROR(INDIRECT("HP57"))=FALSE,INDIRECT("HP57"), "-")</f>
        <v>0</v>
      </c>
      <c r="HQ12" s="203">
        <f>수질관리!HR12</f>
        <v>0</v>
      </c>
      <c r="HR12" s="203">
        <f>수질관리!HS12</f>
        <v>0</v>
      </c>
      <c r="HS12" s="205">
        <f>수질관리!HT12</f>
        <v>0</v>
      </c>
      <c r="HT12" s="205">
        <f>수질관리!HU12</f>
        <v>0</v>
      </c>
      <c r="HU12" s="257">
        <f>수질관리!HV12</f>
        <v>0</v>
      </c>
      <c r="HV12" s="231">
        <f>수질관리!HW12</f>
        <v>0</v>
      </c>
      <c r="HW12" s="204">
        <f>수질관리!HX12</f>
        <v>0</v>
      </c>
      <c r="HX12" s="203">
        <f ca="1">IF(ISERROR(INDIRECT("HX57"))=FALSE,INDIRECT("HX57"), "-")</f>
        <v>0</v>
      </c>
      <c r="HY12" s="203">
        <f>수질관리!HZ12</f>
        <v>0</v>
      </c>
      <c r="HZ12" s="203">
        <f>수질관리!IA12</f>
        <v>0</v>
      </c>
      <c r="IA12" s="205">
        <f>수질관리!IB12</f>
        <v>0</v>
      </c>
      <c r="IB12" s="205">
        <f>수질관리!IC12</f>
        <v>0</v>
      </c>
      <c r="IC12" s="257">
        <f>수질관리!ID12</f>
        <v>0</v>
      </c>
      <c r="ID12" s="231">
        <f>수질관리!IE12</f>
        <v>0</v>
      </c>
      <c r="IE12" s="204">
        <f>수질관리!IF12</f>
        <v>0</v>
      </c>
      <c r="IF12" s="203">
        <f ca="1">IF(ISERROR(INDIRECT("if57"))=FALSE,INDIRECT("if57"), "-")</f>
        <v>0</v>
      </c>
      <c r="IG12" s="203">
        <f>수질관리!IH12</f>
        <v>0</v>
      </c>
      <c r="IH12" s="203">
        <f>수질관리!II12</f>
        <v>0</v>
      </c>
      <c r="II12" s="205">
        <f>수질관리!IJ12</f>
        <v>0</v>
      </c>
      <c r="IJ12" s="205">
        <f>수질관리!IK12</f>
        <v>0</v>
      </c>
      <c r="IK12" s="257">
        <f>수질관리!IL12</f>
        <v>0</v>
      </c>
      <c r="IL12" s="231">
        <f>수질관리!IM12</f>
        <v>0</v>
      </c>
      <c r="IM12" s="204">
        <f>수질관리!IN12</f>
        <v>0</v>
      </c>
      <c r="IN12" s="203">
        <f ca="1">IF(ISERROR(INDIRECT("in57"))=FALSE,INDIRECT("in57"), "-")</f>
        <v>0</v>
      </c>
      <c r="IO12" s="203">
        <f>수질관리!IP12</f>
        <v>0</v>
      </c>
      <c r="IP12" s="203">
        <f>수질관리!IQ12</f>
        <v>0</v>
      </c>
      <c r="IQ12" s="205">
        <f>수질관리!IR12</f>
        <v>0</v>
      </c>
      <c r="IR12" s="205">
        <f>수질관리!IS12</f>
        <v>0</v>
      </c>
      <c r="IS12" s="257">
        <f>수질관리!IT12</f>
        <v>0</v>
      </c>
      <c r="IT12" s="231">
        <f>수질관리!IU12</f>
        <v>0</v>
      </c>
      <c r="IU12" s="204">
        <f>수질관리!IV12</f>
        <v>0</v>
      </c>
      <c r="IV12" s="203">
        <f ca="1">IF(ISERROR(INDIRECT("if57"))=FALSE,INDIRECT("if57"), "-")</f>
        <v>0</v>
      </c>
      <c r="IW12" s="203">
        <f>수질관리!IX12</f>
        <v>0</v>
      </c>
      <c r="IX12" s="203">
        <f>수질관리!IY12</f>
        <v>0</v>
      </c>
      <c r="IY12" s="205">
        <f>수질관리!IZ12</f>
        <v>0</v>
      </c>
      <c r="IZ12" s="205">
        <f>수질관리!JA12</f>
        <v>0</v>
      </c>
      <c r="JA12" s="257">
        <f>수질관리!JB12</f>
        <v>0</v>
      </c>
      <c r="JB12" s="231">
        <f>수질관리!JC12</f>
        <v>0</v>
      </c>
      <c r="JC12" s="204">
        <f>수질관리!JD12</f>
        <v>0</v>
      </c>
      <c r="JD12" s="203">
        <f ca="1">IF(ISERROR(INDIRECT("in57"))=FALSE,INDIRECT("in57"), "-")</f>
        <v>0</v>
      </c>
      <c r="JE12" s="203">
        <f>수질관리!JF12</f>
        <v>0</v>
      </c>
      <c r="JF12" s="203">
        <f>수질관리!JG12</f>
        <v>0</v>
      </c>
      <c r="JG12" s="205">
        <f>수질관리!JH12</f>
        <v>0</v>
      </c>
      <c r="JH12" s="205">
        <f>수질관리!JI12</f>
        <v>0</v>
      </c>
      <c r="JI12" s="257">
        <f>수질관리!JJ12</f>
        <v>0</v>
      </c>
      <c r="JJ12" s="206">
        <f>수질관리!JL12</f>
        <v>0</v>
      </c>
      <c r="JK12" s="206">
        <f>수질관리!JM12</f>
        <v>0</v>
      </c>
      <c r="JL12" s="206">
        <f ca="1">IF(ISERROR(INDIRECT("jl49"))=FALSE,INDIRECT("jl57"), "-")</f>
        <v>0</v>
      </c>
      <c r="JM12" s="206">
        <f>수질관리!JO12</f>
        <v>0</v>
      </c>
      <c r="JN12" s="206">
        <f>수질관리!JP12</f>
        <v>0</v>
      </c>
      <c r="JO12" s="206">
        <f>수질관리!JQ12</f>
        <v>0</v>
      </c>
      <c r="JP12" s="206">
        <f>수질관리!JR12</f>
        <v>0</v>
      </c>
      <c r="JQ12" s="206">
        <f>수질관리!JS12</f>
        <v>0</v>
      </c>
      <c r="JR12" s="206">
        <f>수질관리!JT12</f>
        <v>0</v>
      </c>
      <c r="JS12" s="206">
        <f>수질관리!JU12</f>
        <v>0</v>
      </c>
      <c r="JT12" s="206">
        <f>수질관리!JV12</f>
        <v>-0.5</v>
      </c>
      <c r="JU12" s="206">
        <f>수질관리!JW12</f>
        <v>0</v>
      </c>
      <c r="JV12" s="206">
        <f>수질관리!JX12</f>
        <v>0</v>
      </c>
      <c r="JW12" s="206">
        <f ca="1">IF(ISERROR(INDIRECT("jw49"))=FALSE,INDIRECT("jw57"), "-")</f>
        <v>0</v>
      </c>
      <c r="JX12" s="206">
        <f>수질관리!JZ12</f>
        <v>0</v>
      </c>
      <c r="JY12" s="206">
        <f>수질관리!KA12</f>
        <v>0</v>
      </c>
      <c r="JZ12" s="206">
        <f>수질관리!KB12</f>
        <v>0</v>
      </c>
      <c r="KA12" s="206">
        <f>수질관리!KC12</f>
        <v>0</v>
      </c>
      <c r="KB12" s="206">
        <f>수질관리!KD12</f>
        <v>0</v>
      </c>
      <c r="KC12" s="206">
        <f>수질관리!KE12</f>
        <v>0</v>
      </c>
      <c r="KD12" s="206">
        <f>수질관리!KF12</f>
        <v>0</v>
      </c>
      <c r="KE12" s="206">
        <f>수질관리!KG12</f>
        <v>-0.01</v>
      </c>
      <c r="KF12" s="206">
        <f>수질관리!KH12</f>
        <v>0</v>
      </c>
      <c r="KG12" s="206">
        <f>수질관리!KI12</f>
        <v>0</v>
      </c>
      <c r="KH12" s="206">
        <f ca="1">IF(ISERROR(INDIRECT("kh49"))=FALSE,INDIRECT("kh57"), "-")</f>
        <v>0</v>
      </c>
      <c r="KI12" s="206">
        <f>수질관리!KK12</f>
        <v>0</v>
      </c>
      <c r="KJ12" s="206">
        <f>수질관리!KL12</f>
        <v>0</v>
      </c>
      <c r="KK12" s="206">
        <f>수질관리!KM12</f>
        <v>0</v>
      </c>
      <c r="KL12" s="206">
        <f>수질관리!KN12</f>
        <v>0</v>
      </c>
      <c r="KM12" s="206">
        <f>수질관리!KO12</f>
        <v>0</v>
      </c>
      <c r="KN12" s="206">
        <f>수질관리!KP12</f>
        <v>0</v>
      </c>
      <c r="KO12" s="206">
        <f>수질관리!KQ12</f>
        <v>0</v>
      </c>
      <c r="KP12" s="206">
        <f>수질관리!KR12</f>
        <v>-0.01</v>
      </c>
      <c r="KQ12" s="206">
        <f>수질관리!KS12</f>
        <v>0</v>
      </c>
      <c r="KR12" s="206">
        <f>수질관리!KT12</f>
        <v>0</v>
      </c>
      <c r="KS12" s="206">
        <f>수질관리!KU12</f>
        <v>0</v>
      </c>
      <c r="KT12" s="206">
        <f>수질관리!KV12</f>
        <v>0</v>
      </c>
      <c r="KU12" s="206">
        <f>수질관리!KW12</f>
        <v>0</v>
      </c>
      <c r="KV12" s="206">
        <f>수질관리!KX12</f>
        <v>0</v>
      </c>
      <c r="KW12" s="206">
        <f ca="1">IF(ISERROR(INDIRECT("kw49"))=FALSE,INDIRECT("kw57"), "-")</f>
        <v>0</v>
      </c>
      <c r="KX12" s="206">
        <f>수질관리!KZ12</f>
        <v>0</v>
      </c>
      <c r="KY12" s="206">
        <f>수질관리!LA12</f>
        <v>0</v>
      </c>
      <c r="KZ12" s="206">
        <f>수질관리!LB12</f>
        <v>0</v>
      </c>
      <c r="LA12" s="206">
        <f>수질관리!LC12</f>
        <v>0</v>
      </c>
      <c r="LB12" s="206">
        <f>수질관리!LD12</f>
        <v>0</v>
      </c>
      <c r="LC12" s="206">
        <f>수질관리!LE12</f>
        <v>0</v>
      </c>
      <c r="LD12" s="206">
        <f>수질관리!LF12</f>
        <v>0</v>
      </c>
      <c r="LE12" s="206">
        <f>수질관리!LG12</f>
        <v>0</v>
      </c>
      <c r="LF12" s="206">
        <f>수질관리!LH12</f>
        <v>0</v>
      </c>
      <c r="LG12" s="206">
        <f>수질관리!LI12</f>
        <v>0</v>
      </c>
      <c r="LH12" s="206">
        <f>수질관리!LJ12</f>
        <v>0</v>
      </c>
      <c r="LI12" s="206">
        <f>수질관리!LK12</f>
        <v>0</v>
      </c>
      <c r="LJ12" s="206">
        <f>수질관리!LL12</f>
        <v>0</v>
      </c>
      <c r="LK12" s="206">
        <f>수질관리!LM12</f>
        <v>0</v>
      </c>
      <c r="LL12" s="206">
        <f>수질관리!LN12</f>
        <v>0</v>
      </c>
      <c r="LM12" s="206">
        <f>수질관리!LO12</f>
        <v>0</v>
      </c>
      <c r="LN12" s="208">
        <f ca="1">IF(ISERROR((JL12*'수질 DATA관리'!AP12)/1315.6/1000)=FALSE, (JL12*'수질 DATA관리'!AP12)/1315.6/1000, "-")</f>
        <v>0</v>
      </c>
      <c r="LO12" s="208" t="str">
        <f ca="1">IF(ISERROR((JL12*'수질 DATA관리'!AP12)/LK12/1315.6)=FALSE, (JL12*'수질 DATA관리'!AP12)/LK12/1315.6, "-")</f>
        <v>-</v>
      </c>
      <c r="LP12" s="206" t="str">
        <f t="shared" ca="1" si="4"/>
        <v>-</v>
      </c>
      <c r="LQ12" s="206" t="str">
        <f t="shared" ca="1" si="5"/>
        <v>-</v>
      </c>
      <c r="LR12" s="206">
        <f>(1315.6/'수질 DATA관리'!AP12*24)</f>
        <v>22.601574803149603</v>
      </c>
      <c r="LS12" s="705" t="str">
        <f>IFERROR((1315.6*LK12)/('수질 DATA관리'!BD12*LK12),"-")</f>
        <v>-</v>
      </c>
      <c r="LT12" s="206">
        <f>수질관리!LV12*100</f>
        <v>189.26270579813885</v>
      </c>
      <c r="LU12" s="206" t="str">
        <f>수질관리!LW12</f>
        <v>Epistylis외 다수</v>
      </c>
    </row>
    <row r="13" spans="1:333" s="131" customFormat="1" ht="18" customHeight="1">
      <c r="A13" s="65">
        <f>수질관리!A13</f>
        <v>44206</v>
      </c>
      <c r="B13" s="201" t="str">
        <f>수질관리!B13</f>
        <v>맑음</v>
      </c>
      <c r="C13" s="202">
        <f>수질관리!D13</f>
        <v>-8</v>
      </c>
      <c r="D13" s="245">
        <f>수질관리!E13</f>
        <v>0</v>
      </c>
      <c r="E13" s="231">
        <f>수질관리!F13</f>
        <v>10.9</v>
      </c>
      <c r="F13" s="204">
        <f>수질관리!G13</f>
        <v>7.29</v>
      </c>
      <c r="G13" s="203">
        <f ca="1">IF(ISERROR(INDIRECT("G58"))=FALSE,INDIRECT("G58"), "-")</f>
        <v>252.37500000000003</v>
      </c>
      <c r="H13" s="203">
        <f>수질관리!I13</f>
        <v>155.24297100000001</v>
      </c>
      <c r="I13" s="203">
        <f>수질관리!J13</f>
        <v>223.33333333333343</v>
      </c>
      <c r="J13" s="205">
        <f>수질관리!K13</f>
        <v>53.980800000000002</v>
      </c>
      <c r="K13" s="205">
        <f>수질관리!L13</f>
        <v>5.179920000000001</v>
      </c>
      <c r="L13" s="270">
        <f>수질관리!M13</f>
        <v>210000</v>
      </c>
      <c r="M13" s="272">
        <f>수질관리!N13</f>
        <v>37.786560000000001</v>
      </c>
      <c r="N13" s="233">
        <f>수질관리!O13</f>
        <v>2.6990400000000001</v>
      </c>
      <c r="O13" s="252">
        <f>수질관리!P13</f>
        <v>4.679920000000001</v>
      </c>
      <c r="P13" s="231">
        <f>수질관리!Q13</f>
        <v>11.05</v>
      </c>
      <c r="Q13" s="204">
        <f>수질관리!R13</f>
        <v>7.165</v>
      </c>
      <c r="R13" s="203">
        <f ca="1">IF(ISERROR(INDIRECT("R58"))=FALSE,INDIRECT("R58"), "-")</f>
        <v>234.375</v>
      </c>
      <c r="S13" s="203">
        <f>수질관리!T13</f>
        <v>179.526724</v>
      </c>
      <c r="T13" s="203">
        <f>수질관리!U13</f>
        <v>146.66666666666686</v>
      </c>
      <c r="U13" s="205">
        <f>수질관리!V13</f>
        <v>48.7164</v>
      </c>
      <c r="V13" s="205">
        <f>수질관리!W13</f>
        <v>4.4752799999999997</v>
      </c>
      <c r="W13" s="257">
        <f>수질관리!X13</f>
        <v>170000</v>
      </c>
      <c r="X13" s="239">
        <f>수질관리!Y13</f>
        <v>0</v>
      </c>
      <c r="Y13" s="206">
        <f>수질관리!Z13</f>
        <v>0</v>
      </c>
      <c r="Z13" s="126">
        <f>수질관리!AA13</f>
        <v>0</v>
      </c>
      <c r="AA13" s="239">
        <f>수질관리!AB13</f>
        <v>0</v>
      </c>
      <c r="AB13" s="206">
        <f>수질관리!AC13</f>
        <v>0</v>
      </c>
      <c r="AC13" s="126">
        <f>수질관리!AD13</f>
        <v>0</v>
      </c>
      <c r="AD13" s="231">
        <f>수질관리!AE13</f>
        <v>0</v>
      </c>
      <c r="AE13" s="204">
        <f>수질관리!AF13</f>
        <v>0</v>
      </c>
      <c r="AF13" s="203">
        <f ca="1">IF(ISERROR(INDIRECT("AF58"))=FALSE,INDIRECT("AF58"), "-")</f>
        <v>0</v>
      </c>
      <c r="AG13" s="203">
        <f>수질관리!AH13</f>
        <v>0</v>
      </c>
      <c r="AH13" s="203">
        <f>수질관리!AI13</f>
        <v>0</v>
      </c>
      <c r="AI13" s="205">
        <f>수질관리!AJ13</f>
        <v>0</v>
      </c>
      <c r="AJ13" s="205">
        <f>수질관리!AK13</f>
        <v>0</v>
      </c>
      <c r="AK13" s="257">
        <f>수질관리!AL13</f>
        <v>0</v>
      </c>
      <c r="AL13" s="231">
        <f>수질관리!AM13</f>
        <v>0</v>
      </c>
      <c r="AM13" s="204">
        <f>수질관리!AN13</f>
        <v>0</v>
      </c>
      <c r="AN13" s="203">
        <f ca="1">IF(ISERROR(INDIRECT("AN58"))=FALSE,INDIRECT("AN58"), "-")</f>
        <v>0</v>
      </c>
      <c r="AO13" s="203">
        <f>수질관리!AP13</f>
        <v>0</v>
      </c>
      <c r="AP13" s="203">
        <f>수질관리!AQ13</f>
        <v>0</v>
      </c>
      <c r="AQ13" s="205">
        <f>수질관리!AR13</f>
        <v>0</v>
      </c>
      <c r="AR13" s="205">
        <f>수질관리!AS13</f>
        <v>0</v>
      </c>
      <c r="AS13" s="257">
        <f>수질관리!AT13</f>
        <v>0</v>
      </c>
      <c r="AT13" s="233">
        <f>수질관리!AU13</f>
        <v>0</v>
      </c>
      <c r="AU13" s="207">
        <f>수질관리!AV13</f>
        <v>0</v>
      </c>
      <c r="AV13" s="260">
        <f>수질관리!AW13</f>
        <v>-0.03</v>
      </c>
      <c r="AW13" s="239">
        <f>수질관리!AX13</f>
        <v>0</v>
      </c>
      <c r="AX13" s="206">
        <f>수질관리!AY13</f>
        <v>0</v>
      </c>
      <c r="AY13" s="126">
        <f>수질관리!AZ13</f>
        <v>0</v>
      </c>
      <c r="AZ13" s="231">
        <f>수질관리!BA13</f>
        <v>0</v>
      </c>
      <c r="BA13" s="204">
        <f>수질관리!BB13</f>
        <v>0</v>
      </c>
      <c r="BB13" s="203">
        <f ca="1">IF(ISERROR(INDIRECT("BB58"))=FALSE,INDIRECT("BB58"), "-")</f>
        <v>0</v>
      </c>
      <c r="BC13" s="203">
        <f>수질관리!BD13</f>
        <v>0</v>
      </c>
      <c r="BD13" s="203">
        <f>수질관리!BE13</f>
        <v>0</v>
      </c>
      <c r="BE13" s="205">
        <f>수질관리!BF13</f>
        <v>0</v>
      </c>
      <c r="BF13" s="205">
        <f>수질관리!BG13</f>
        <v>0</v>
      </c>
      <c r="BG13" s="257">
        <f>수질관리!BH13</f>
        <v>0</v>
      </c>
      <c r="BH13" s="231">
        <f>수질관리!BI13</f>
        <v>0</v>
      </c>
      <c r="BI13" s="204">
        <f>수질관리!BJ13</f>
        <v>0</v>
      </c>
      <c r="BJ13" s="203">
        <f ca="1">IF(ISERROR(INDIRECT("BJ58"))=FALSE,INDIRECT("BJ58"), "-")</f>
        <v>0</v>
      </c>
      <c r="BK13" s="203">
        <f>수질관리!BL13</f>
        <v>0</v>
      </c>
      <c r="BL13" s="203">
        <f>수질관리!BM13</f>
        <v>0</v>
      </c>
      <c r="BM13" s="205">
        <f>수질관리!BN13</f>
        <v>0</v>
      </c>
      <c r="BN13" s="205">
        <f>수질관리!BO13</f>
        <v>0</v>
      </c>
      <c r="BO13" s="257">
        <f>수질관리!BP13</f>
        <v>0</v>
      </c>
      <c r="BP13" s="233">
        <f>수질관리!BQ13</f>
        <v>0</v>
      </c>
      <c r="BQ13" s="207">
        <f>수질관리!BR13</f>
        <v>0</v>
      </c>
      <c r="BR13" s="260">
        <f>수질관리!BS13</f>
        <v>-7.0000000000000007E-2</v>
      </c>
      <c r="BS13" s="239">
        <f>수질관리!BT13</f>
        <v>0</v>
      </c>
      <c r="BT13" s="206">
        <f>수질관리!BU13</f>
        <v>0</v>
      </c>
      <c r="BU13" s="126">
        <f>수질관리!BV13</f>
        <v>0</v>
      </c>
      <c r="BV13" s="231">
        <f>수질관리!BW13</f>
        <v>0</v>
      </c>
      <c r="BW13" s="204">
        <f>수질관리!BX13</f>
        <v>0</v>
      </c>
      <c r="BX13" s="203">
        <f ca="1">IF(ISERROR(INDIRECT("BX58"))=FALSE,INDIRECT("BX58"), "-")</f>
        <v>0</v>
      </c>
      <c r="BY13" s="203">
        <f>수질관리!BZ13</f>
        <v>0</v>
      </c>
      <c r="BZ13" s="203">
        <f>수질관리!CA13</f>
        <v>0</v>
      </c>
      <c r="CA13" s="205">
        <f>수질관리!CB13</f>
        <v>0</v>
      </c>
      <c r="CB13" s="205">
        <f>수질관리!CC13</f>
        <v>0</v>
      </c>
      <c r="CC13" s="257">
        <f>수질관리!CD13</f>
        <v>0</v>
      </c>
      <c r="CD13" s="231">
        <f>수질관리!CE13</f>
        <v>0</v>
      </c>
      <c r="CE13" s="204">
        <f>수질관리!CF13</f>
        <v>0</v>
      </c>
      <c r="CF13" s="203">
        <f ca="1">IF(ISERROR(INDIRECT("CF58"))=FALSE,INDIRECT("CF58"), "-")</f>
        <v>0</v>
      </c>
      <c r="CG13" s="203">
        <f>수질관리!CH13</f>
        <v>0</v>
      </c>
      <c r="CH13" s="203">
        <f>수질관리!CI13</f>
        <v>0</v>
      </c>
      <c r="CI13" s="205">
        <f>수질관리!CJ13</f>
        <v>0</v>
      </c>
      <c r="CJ13" s="205">
        <f>수질관리!CK13</f>
        <v>0</v>
      </c>
      <c r="CK13" s="257">
        <f>수질관리!CL13</f>
        <v>0</v>
      </c>
      <c r="CL13" s="233">
        <f>수질관리!CM13</f>
        <v>0</v>
      </c>
      <c r="CM13" s="207">
        <f>수질관리!CN13</f>
        <v>0</v>
      </c>
      <c r="CN13" s="260">
        <f>수질관리!CO13</f>
        <v>-0.01</v>
      </c>
      <c r="CO13" s="239">
        <f>수질관리!CP13</f>
        <v>0</v>
      </c>
      <c r="CP13" s="206">
        <f>수질관리!CQ13</f>
        <v>0</v>
      </c>
      <c r="CQ13" s="126">
        <f>수질관리!CR13</f>
        <v>0</v>
      </c>
      <c r="CR13" s="231">
        <f>수질관리!CS13</f>
        <v>11.2</v>
      </c>
      <c r="CS13" s="204">
        <f>수질관리!CT13</f>
        <v>6.7549999999999999</v>
      </c>
      <c r="CT13" s="203">
        <f ca="1">IF(ISERROR(INDIRECT("CT58"))=FALSE,INDIRECT("CT58"), "-")</f>
        <v>0.83000000000000007</v>
      </c>
      <c r="CU13" s="203">
        <f>수질관리!CV13</f>
        <v>6.5621464999999999</v>
      </c>
      <c r="CV13" s="203">
        <f>수질관리!CW13</f>
        <v>2.4</v>
      </c>
      <c r="CW13" s="205">
        <f>수질관리!CX13</f>
        <v>10.855</v>
      </c>
      <c r="CX13" s="205">
        <f>수질관리!CY13</f>
        <v>0.14199999999999999</v>
      </c>
      <c r="CY13" s="257">
        <f>수질관리!CZ13</f>
        <v>3</v>
      </c>
      <c r="CZ13" s="233">
        <f>수질관리!DA13</f>
        <v>2.1710000000000003</v>
      </c>
      <c r="DA13" s="207">
        <f>수질관리!DB13</f>
        <v>8.6840000000000011</v>
      </c>
      <c r="DB13" s="260">
        <f>수질관리!DC13</f>
        <v>0.13199999999999998</v>
      </c>
      <c r="DC13" s="242">
        <f ca="1">IF(ISERROR((AF13*('수질 DATA관리'!L13-'수질 DATA관리'!J13))/3120/1000)=FALSE, (AF13*('수질 DATA관리'!L13-'수질 DATA관리'!J13))/3120/1000, "-")</f>
        <v>0</v>
      </c>
      <c r="DD13" s="209" t="str">
        <f ca="1">IF(ISERROR((AF13*('수질 DATA관리'!L13-'수질 DATA관리'!J13))/DP13/3120)=FALSE, (AF13*('수질 DATA관리'!L13-'수질 DATA관리'!J13))/DP13/3120, "-")</f>
        <v>-</v>
      </c>
      <c r="DE13" s="174" t="str">
        <f t="shared" ca="1" si="0"/>
        <v>-</v>
      </c>
      <c r="DF13" s="175" t="str">
        <f t="shared" ca="1" si="1"/>
        <v>-</v>
      </c>
      <c r="DG13" s="175">
        <f>(3120/('수질 DATA관리'!L13-'수질 DATA관리'!J13))*24</f>
        <v>14.782059380922298</v>
      </c>
      <c r="DH13" s="175">
        <f>(3120*DP13)/('수질 DATA관리'!Q13*'수질 DATA관리'!S13)/10000</f>
        <v>0</v>
      </c>
      <c r="DI13" s="175">
        <f>('수질 DATA관리'!R13/('수질 DATA관리'!L13-'수질 DATA관리'!J13))*100</f>
        <v>77.894030322173094</v>
      </c>
      <c r="DJ13" s="261" t="str">
        <f>수질관리!DK13</f>
        <v>Epistylis외 다수</v>
      </c>
      <c r="DK13" s="243">
        <f>수질관리!DL13</f>
        <v>0</v>
      </c>
      <c r="DL13" s="210">
        <f>수질관리!DM13</f>
        <v>0</v>
      </c>
      <c r="DM13" s="210">
        <f>수질관리!DN13</f>
        <v>0</v>
      </c>
      <c r="DN13" s="210">
        <f>수질관리!DO13</f>
        <v>0</v>
      </c>
      <c r="DO13" s="210" t="str">
        <f>IF(ISERROR(수질관리!DP13)=FALSE, 수질관리!DP13, "-")</f>
        <v>-</v>
      </c>
      <c r="DP13" s="206">
        <f>수질관리!DQ13</f>
        <v>0</v>
      </c>
      <c r="DQ13" s="206">
        <f>수질관리!DR13</f>
        <v>0</v>
      </c>
      <c r="DR13" s="126">
        <f>수질관리!DS13</f>
        <v>0</v>
      </c>
      <c r="DS13" s="243">
        <f>수질관리!DT13</f>
        <v>0</v>
      </c>
      <c r="DT13" s="211">
        <f>수질관리!DU13</f>
        <v>0</v>
      </c>
      <c r="DU13" s="210">
        <f>수질관리!DV13</f>
        <v>0</v>
      </c>
      <c r="DV13" s="210">
        <f>수질관리!DW13</f>
        <v>0</v>
      </c>
      <c r="DW13" s="210" t="str">
        <f>IF(ISERROR(수질관리!DX13)=FALSE, 수질관리!DX13, "-")</f>
        <v>-</v>
      </c>
      <c r="DX13" s="206">
        <f>수질관리!DY13</f>
        <v>0</v>
      </c>
      <c r="DY13" s="206">
        <f>수질관리!DZ13</f>
        <v>0</v>
      </c>
      <c r="DZ13" s="93">
        <f>수질관리!EA13</f>
        <v>0</v>
      </c>
      <c r="EA13" s="210">
        <f>수질관리!EB13</f>
        <v>0</v>
      </c>
      <c r="EB13" s="211">
        <f>수질관리!EC13</f>
        <v>0</v>
      </c>
      <c r="EC13" s="210">
        <f>수질관리!ED13</f>
        <v>0</v>
      </c>
      <c r="ED13" s="210">
        <f>수질관리!EE13</f>
        <v>0</v>
      </c>
      <c r="EE13" s="210" t="str">
        <f>IF(ISERROR(수질관리!EF13)=FALSE, 수질관리!EF13, "-")</f>
        <v>-</v>
      </c>
      <c r="EF13" s="206">
        <f>수질관리!EG13</f>
        <v>0</v>
      </c>
      <c r="EG13" s="206">
        <f>수질관리!EH13</f>
        <v>0</v>
      </c>
      <c r="EH13" s="93">
        <f>수질관리!EI13</f>
        <v>0</v>
      </c>
      <c r="EI13" s="208">
        <f ca="1">IF(ISERROR((BB13*'수질 DATA관리'!J13)/1980/1000)=FALSE, (BB13*'수질 DATA관리'!J13)/1980/1000, "-")</f>
        <v>0</v>
      </c>
      <c r="EJ13" s="209" t="str">
        <f ca="1">IF(ISERROR((BB13*'수질 DATA관리'!J13)/1980/EU13)=FALSE, (BB13*'수질 DATA관리'!J13)/1980/EU13, "-")</f>
        <v>-</v>
      </c>
      <c r="EK13" s="208" t="str">
        <f t="shared" ca="1" si="2"/>
        <v>-</v>
      </c>
      <c r="EL13" s="207" t="str">
        <f t="shared" ca="1" si="3"/>
        <v>-</v>
      </c>
      <c r="EM13" s="175">
        <f>(1980/'수질 DATA관리'!J13*24)</f>
        <v>36.374770361298225</v>
      </c>
      <c r="EN13" s="207">
        <f>(1980*EU13)/('수질 DATA관리'!Y13*'수질 DATA관리'!AA13)/10000</f>
        <v>0</v>
      </c>
      <c r="EO13" s="261" t="str">
        <f>수질관리!EP13</f>
        <v>Vorticella외 다수</v>
      </c>
      <c r="EP13" s="243">
        <f>수질관리!EQ13</f>
        <v>0</v>
      </c>
      <c r="EQ13" s="211">
        <f>수질관리!ER13</f>
        <v>0</v>
      </c>
      <c r="ER13" s="210">
        <f>수질관리!ES13</f>
        <v>0</v>
      </c>
      <c r="ES13" s="210">
        <f>수질관리!ET13</f>
        <v>0</v>
      </c>
      <c r="ET13" s="210" t="str">
        <f>IF(ISERROR(수질관리!EU13)=FALSE, 수질관리!EU13, "-")</f>
        <v>-</v>
      </c>
      <c r="EU13" s="206">
        <f>수질관리!EV13</f>
        <v>0</v>
      </c>
      <c r="EV13" s="206">
        <f>수질관리!EW13</f>
        <v>0</v>
      </c>
      <c r="EW13" s="126">
        <f>수질관리!EX13</f>
        <v>0</v>
      </c>
      <c r="EX13" s="231">
        <f>수질관리!EY13</f>
        <v>0</v>
      </c>
      <c r="EY13" s="204">
        <f>수질관리!EZ13</f>
        <v>0</v>
      </c>
      <c r="EZ13" s="203">
        <f ca="1">IF(ISERROR(INDIRECT("ez58"))=FALSE,INDIRECT("ez58"), "-")</f>
        <v>0</v>
      </c>
      <c r="FA13" s="203">
        <f>수질관리!FB13</f>
        <v>0</v>
      </c>
      <c r="FB13" s="203">
        <f>수질관리!FC13</f>
        <v>0</v>
      </c>
      <c r="FC13" s="205">
        <f>수질관리!FD13</f>
        <v>0</v>
      </c>
      <c r="FD13" s="205">
        <f>수질관리!FE13</f>
        <v>0</v>
      </c>
      <c r="FE13" s="257">
        <f>수질관리!FF13</f>
        <v>0</v>
      </c>
      <c r="FF13" s="231">
        <f>수질관리!FG13</f>
        <v>0</v>
      </c>
      <c r="FG13" s="204">
        <f>수질관리!FH13</f>
        <v>0</v>
      </c>
      <c r="FH13" s="203">
        <f ca="1">IF(ISERROR(INDIRECT("fh58"))=FALSE,INDIRECT("fh58"), "-")</f>
        <v>0</v>
      </c>
      <c r="FI13" s="203">
        <f>수질관리!FJ13</f>
        <v>0</v>
      </c>
      <c r="FJ13" s="203">
        <f>수질관리!FK13</f>
        <v>0</v>
      </c>
      <c r="FK13" s="205">
        <f>수질관리!FL13</f>
        <v>0</v>
      </c>
      <c r="FL13" s="205">
        <f>수질관리!FM13</f>
        <v>0</v>
      </c>
      <c r="FM13" s="257">
        <f>수질관리!FN13</f>
        <v>0</v>
      </c>
      <c r="FN13" s="231">
        <f>수질관리!FO13</f>
        <v>0</v>
      </c>
      <c r="FO13" s="204">
        <f>수질관리!FP13</f>
        <v>0</v>
      </c>
      <c r="FP13" s="203">
        <f ca="1">IF(ISERROR(INDIRECT("fp58"))=FALSE,INDIRECT("fp58"), "-")</f>
        <v>0</v>
      </c>
      <c r="FQ13" s="203">
        <f>수질관리!FR13</f>
        <v>0</v>
      </c>
      <c r="FR13" s="203">
        <f>수질관리!FS13</f>
        <v>0</v>
      </c>
      <c r="FS13" s="205">
        <f>수질관리!FT13</f>
        <v>0</v>
      </c>
      <c r="FT13" s="205">
        <f>수질관리!FU13</f>
        <v>0</v>
      </c>
      <c r="FU13" s="257">
        <f>수질관리!FV13</f>
        <v>0</v>
      </c>
      <c r="FV13" s="203">
        <f ca="1">IF(ISERROR(INDIRECT("fv58"))=FALSE,INDIRECT("fv58"), "-")</f>
        <v>0</v>
      </c>
      <c r="FW13" s="203">
        <f>수질관리!FX13</f>
        <v>0</v>
      </c>
      <c r="FX13" s="203">
        <f>수질관리!FY13</f>
        <v>0</v>
      </c>
      <c r="FY13" s="205">
        <f>수질관리!FZ13</f>
        <v>0</v>
      </c>
      <c r="FZ13" s="287">
        <f>수질관리!GA13</f>
        <v>0</v>
      </c>
      <c r="GA13" s="293">
        <f>수질관리!GB13</f>
        <v>0</v>
      </c>
      <c r="GB13" s="239">
        <f>수질관리!GC13</f>
        <v>0</v>
      </c>
      <c r="GC13" s="206">
        <f>수질관리!GD13</f>
        <v>0</v>
      </c>
      <c r="GD13" s="206">
        <f>수질관리!GE13</f>
        <v>0</v>
      </c>
      <c r="GE13" s="206">
        <f>수질관리!GF13</f>
        <v>0</v>
      </c>
      <c r="GF13" s="126">
        <f>수질관리!GG13</f>
        <v>0</v>
      </c>
      <c r="GG13" s="203">
        <f ca="1">IF(ISERROR(INDIRECT("gg49"))=FALSE,INDIRECT("gg58"), "-")</f>
        <v>0</v>
      </c>
      <c r="GH13" s="203">
        <f>수질관리!GI13</f>
        <v>0</v>
      </c>
      <c r="GI13" s="203">
        <f>수질관리!GJ13</f>
        <v>0</v>
      </c>
      <c r="GJ13" s="205">
        <f>수질관리!GK13</f>
        <v>0</v>
      </c>
      <c r="GK13" s="263">
        <f>수질관리!GL13</f>
        <v>0</v>
      </c>
      <c r="GL13" s="239">
        <f>수질관리!GM13</f>
        <v>0</v>
      </c>
      <c r="GM13" s="206">
        <f>수질관리!GN13</f>
        <v>0</v>
      </c>
      <c r="GN13" s="93">
        <f>수질관리!GO13</f>
        <v>0</v>
      </c>
      <c r="GO13" s="252">
        <f>수질관리!GP13</f>
        <v>0</v>
      </c>
      <c r="GP13" s="231">
        <f>수질관리!GQ13</f>
        <v>0</v>
      </c>
      <c r="GQ13" s="204">
        <f>수질관리!GR13</f>
        <v>0</v>
      </c>
      <c r="GR13" s="203">
        <f ca="1">IF(ISERROR(INDIRECT("gr58"))=FALSE,INDIRECT("gr58"), "-")</f>
        <v>0</v>
      </c>
      <c r="GS13" s="203">
        <f>수질관리!GT13</f>
        <v>0</v>
      </c>
      <c r="GT13" s="203">
        <f>수질관리!GU13</f>
        <v>0</v>
      </c>
      <c r="GU13" s="205">
        <f>수질관리!GV13</f>
        <v>0</v>
      </c>
      <c r="GV13" s="205">
        <f>수질관리!GW13</f>
        <v>0</v>
      </c>
      <c r="GW13" s="257">
        <f>수질관리!GX13</f>
        <v>0</v>
      </c>
      <c r="GX13" s="231">
        <f>수질관리!GY13</f>
        <v>0</v>
      </c>
      <c r="GY13" s="204">
        <f>수질관리!GZ13</f>
        <v>0</v>
      </c>
      <c r="GZ13" s="203">
        <f ca="1">IF(ISERROR(INDIRECT("GZ58"))=FALSE,INDIRECT("GZ58"), "-")</f>
        <v>0</v>
      </c>
      <c r="HA13" s="203">
        <f>수질관리!HB13</f>
        <v>0</v>
      </c>
      <c r="HB13" s="203">
        <f>수질관리!HC13</f>
        <v>0</v>
      </c>
      <c r="HC13" s="205">
        <f>수질관리!HD13</f>
        <v>0</v>
      </c>
      <c r="HD13" s="205">
        <f>수질관리!HE13</f>
        <v>0</v>
      </c>
      <c r="HE13" s="257">
        <f>수질관리!HF13</f>
        <v>0</v>
      </c>
      <c r="HF13" s="231">
        <f>수질관리!HG13</f>
        <v>0</v>
      </c>
      <c r="HG13" s="204">
        <f>수질관리!HH13</f>
        <v>0</v>
      </c>
      <c r="HH13" s="203">
        <f ca="1">IF(ISERROR(INDIRECT("HH58"))=FALSE,INDIRECT("HH58"), "-")</f>
        <v>0</v>
      </c>
      <c r="HI13" s="203">
        <f>수질관리!HJ13</f>
        <v>0</v>
      </c>
      <c r="HJ13" s="203">
        <f>수질관리!HK13</f>
        <v>0</v>
      </c>
      <c r="HK13" s="205">
        <f>수질관리!HL13</f>
        <v>0</v>
      </c>
      <c r="HL13" s="205">
        <f>수질관리!HM13</f>
        <v>0</v>
      </c>
      <c r="HM13" s="257">
        <f>수질관리!HN13</f>
        <v>0</v>
      </c>
      <c r="HN13" s="231">
        <f>수질관리!HO13</f>
        <v>0</v>
      </c>
      <c r="HO13" s="204">
        <f>수질관리!HP13</f>
        <v>0</v>
      </c>
      <c r="HP13" s="203">
        <f ca="1">IF(ISERROR(INDIRECT("HP58"))=FALSE,INDIRECT("HP58"), "-")</f>
        <v>0</v>
      </c>
      <c r="HQ13" s="203">
        <f>수질관리!HR13</f>
        <v>0</v>
      </c>
      <c r="HR13" s="203">
        <f>수질관리!HS13</f>
        <v>0</v>
      </c>
      <c r="HS13" s="205">
        <f>수질관리!HT13</f>
        <v>0</v>
      </c>
      <c r="HT13" s="205">
        <f>수질관리!HU13</f>
        <v>0</v>
      </c>
      <c r="HU13" s="257">
        <f>수질관리!HV13</f>
        <v>0</v>
      </c>
      <c r="HV13" s="231">
        <f>수질관리!HW13</f>
        <v>0</v>
      </c>
      <c r="HW13" s="204">
        <f>수질관리!HX13</f>
        <v>0</v>
      </c>
      <c r="HX13" s="203">
        <f ca="1">IF(ISERROR(INDIRECT("HX58"))=FALSE,INDIRECT("HX58"), "-")</f>
        <v>0</v>
      </c>
      <c r="HY13" s="203">
        <f>수질관리!HZ13</f>
        <v>0</v>
      </c>
      <c r="HZ13" s="203">
        <f>수질관리!IA13</f>
        <v>0</v>
      </c>
      <c r="IA13" s="205">
        <f>수질관리!IB13</f>
        <v>0</v>
      </c>
      <c r="IB13" s="205">
        <f>수질관리!IC13</f>
        <v>0</v>
      </c>
      <c r="IC13" s="257">
        <f>수질관리!ID13</f>
        <v>0</v>
      </c>
      <c r="ID13" s="231">
        <f>수질관리!IE13</f>
        <v>0</v>
      </c>
      <c r="IE13" s="204">
        <f>수질관리!IF13</f>
        <v>0</v>
      </c>
      <c r="IF13" s="203">
        <f ca="1">IF(ISERROR(INDIRECT("if58"))=FALSE,INDIRECT("if58"), "-")</f>
        <v>0</v>
      </c>
      <c r="IG13" s="203">
        <f>수질관리!IH13</f>
        <v>0</v>
      </c>
      <c r="IH13" s="203">
        <f>수질관리!II13</f>
        <v>0</v>
      </c>
      <c r="II13" s="205">
        <f>수질관리!IJ13</f>
        <v>0</v>
      </c>
      <c r="IJ13" s="205">
        <f>수질관리!IK13</f>
        <v>0</v>
      </c>
      <c r="IK13" s="257">
        <f>수질관리!IL13</f>
        <v>0</v>
      </c>
      <c r="IL13" s="231">
        <f>수질관리!IM13</f>
        <v>0</v>
      </c>
      <c r="IM13" s="204">
        <f>수질관리!IN13</f>
        <v>0</v>
      </c>
      <c r="IN13" s="203">
        <f ca="1">IF(ISERROR(INDIRECT("in58"))=FALSE,INDIRECT("in58"), "-")</f>
        <v>0</v>
      </c>
      <c r="IO13" s="203">
        <f>수질관리!IP13</f>
        <v>0</v>
      </c>
      <c r="IP13" s="203">
        <f>수질관리!IQ13</f>
        <v>0</v>
      </c>
      <c r="IQ13" s="205">
        <f>수질관리!IR13</f>
        <v>0</v>
      </c>
      <c r="IR13" s="205">
        <f>수질관리!IS13</f>
        <v>0</v>
      </c>
      <c r="IS13" s="257">
        <f>수질관리!IT13</f>
        <v>0</v>
      </c>
      <c r="IT13" s="231">
        <f>수질관리!IU13</f>
        <v>0</v>
      </c>
      <c r="IU13" s="204">
        <f>수질관리!IV13</f>
        <v>0</v>
      </c>
      <c r="IV13" s="203">
        <f ca="1">IF(ISERROR(INDIRECT("if58"))=FALSE,INDIRECT("if58"), "-")</f>
        <v>0</v>
      </c>
      <c r="IW13" s="203">
        <f>수질관리!IX13</f>
        <v>0</v>
      </c>
      <c r="IX13" s="203">
        <f>수질관리!IY13</f>
        <v>0</v>
      </c>
      <c r="IY13" s="205">
        <f>수질관리!IZ13</f>
        <v>0</v>
      </c>
      <c r="IZ13" s="205">
        <f>수질관리!JA13</f>
        <v>0</v>
      </c>
      <c r="JA13" s="257">
        <f>수질관리!JB13</f>
        <v>0</v>
      </c>
      <c r="JB13" s="231">
        <f>수질관리!JC13</f>
        <v>0</v>
      </c>
      <c r="JC13" s="204">
        <f>수질관리!JD13</f>
        <v>0</v>
      </c>
      <c r="JD13" s="203">
        <f ca="1">IF(ISERROR(INDIRECT("in58"))=FALSE,INDIRECT("in58"), "-")</f>
        <v>0</v>
      </c>
      <c r="JE13" s="203">
        <f>수질관리!JF13</f>
        <v>0</v>
      </c>
      <c r="JF13" s="203">
        <f>수질관리!JG13</f>
        <v>0</v>
      </c>
      <c r="JG13" s="205">
        <f>수질관리!JH13</f>
        <v>0</v>
      </c>
      <c r="JH13" s="205">
        <f>수질관리!JI13</f>
        <v>0</v>
      </c>
      <c r="JI13" s="257">
        <f>수질관리!JJ13</f>
        <v>0</v>
      </c>
      <c r="JJ13" s="206">
        <f>수질관리!JL13</f>
        <v>0</v>
      </c>
      <c r="JK13" s="206">
        <f>수질관리!JM13</f>
        <v>0</v>
      </c>
      <c r="JL13" s="206">
        <f ca="1">IF(ISERROR(INDIRECT("jl49"))=FALSE,INDIRECT("jl58"), "-")</f>
        <v>0</v>
      </c>
      <c r="JM13" s="206">
        <f>수질관리!JO13</f>
        <v>0</v>
      </c>
      <c r="JN13" s="206">
        <f>수질관리!JP13</f>
        <v>0</v>
      </c>
      <c r="JO13" s="206">
        <f>수질관리!JQ13</f>
        <v>0</v>
      </c>
      <c r="JP13" s="206">
        <f>수질관리!JR13</f>
        <v>0</v>
      </c>
      <c r="JQ13" s="206">
        <f>수질관리!JS13</f>
        <v>0</v>
      </c>
      <c r="JR13" s="206">
        <f>수질관리!JT13</f>
        <v>0</v>
      </c>
      <c r="JS13" s="206">
        <f>수질관리!JU13</f>
        <v>0</v>
      </c>
      <c r="JT13" s="206">
        <f>수질관리!JV13</f>
        <v>-0.5</v>
      </c>
      <c r="JU13" s="206">
        <f>수질관리!JW13</f>
        <v>0</v>
      </c>
      <c r="JV13" s="206">
        <f>수질관리!JX13</f>
        <v>0</v>
      </c>
      <c r="JW13" s="206">
        <f ca="1">IF(ISERROR(INDIRECT("jw49"))=FALSE,INDIRECT("jw58"), "-")</f>
        <v>0</v>
      </c>
      <c r="JX13" s="206">
        <f>수질관리!JZ13</f>
        <v>0</v>
      </c>
      <c r="JY13" s="206">
        <f>수질관리!KA13</f>
        <v>0</v>
      </c>
      <c r="JZ13" s="206">
        <f>수질관리!KB13</f>
        <v>0</v>
      </c>
      <c r="KA13" s="206">
        <f>수질관리!KC13</f>
        <v>0</v>
      </c>
      <c r="KB13" s="206">
        <f>수질관리!KD13</f>
        <v>0</v>
      </c>
      <c r="KC13" s="206">
        <f>수질관리!KE13</f>
        <v>0</v>
      </c>
      <c r="KD13" s="206">
        <f>수질관리!KF13</f>
        <v>0</v>
      </c>
      <c r="KE13" s="206">
        <f>수질관리!KG13</f>
        <v>-0.01</v>
      </c>
      <c r="KF13" s="206">
        <f>수질관리!KH13</f>
        <v>0</v>
      </c>
      <c r="KG13" s="206">
        <f>수질관리!KI13</f>
        <v>0</v>
      </c>
      <c r="KH13" s="206">
        <f ca="1">IF(ISERROR(INDIRECT("kh49"))=FALSE,INDIRECT("kh58"), "-")</f>
        <v>0</v>
      </c>
      <c r="KI13" s="206">
        <f>수질관리!KK13</f>
        <v>0</v>
      </c>
      <c r="KJ13" s="206">
        <f>수질관리!KL13</f>
        <v>0</v>
      </c>
      <c r="KK13" s="206">
        <f>수질관리!KM13</f>
        <v>0</v>
      </c>
      <c r="KL13" s="206">
        <f>수질관리!KN13</f>
        <v>0</v>
      </c>
      <c r="KM13" s="206">
        <f>수질관리!KO13</f>
        <v>0</v>
      </c>
      <c r="KN13" s="206">
        <f>수질관리!KP13</f>
        <v>0</v>
      </c>
      <c r="KO13" s="206">
        <f>수질관리!KQ13</f>
        <v>0</v>
      </c>
      <c r="KP13" s="206">
        <f>수질관리!KR13</f>
        <v>-0.01</v>
      </c>
      <c r="KQ13" s="206">
        <f>수질관리!KS13</f>
        <v>0</v>
      </c>
      <c r="KR13" s="206">
        <f>수질관리!KT13</f>
        <v>0</v>
      </c>
      <c r="KS13" s="206">
        <f>수질관리!KU13</f>
        <v>0</v>
      </c>
      <c r="KT13" s="206">
        <f>수질관리!KV13</f>
        <v>0</v>
      </c>
      <c r="KU13" s="206">
        <f>수질관리!KW13</f>
        <v>0</v>
      </c>
      <c r="KV13" s="206">
        <f>수질관리!KX13</f>
        <v>0</v>
      </c>
      <c r="KW13" s="206">
        <f ca="1">IF(ISERROR(INDIRECT("kw49"))=FALSE,INDIRECT("kw58"), "-")</f>
        <v>0</v>
      </c>
      <c r="KX13" s="206">
        <f>수질관리!KZ13</f>
        <v>0</v>
      </c>
      <c r="KY13" s="206">
        <f>수질관리!LA13</f>
        <v>0</v>
      </c>
      <c r="KZ13" s="206">
        <f>수질관리!LB13</f>
        <v>0</v>
      </c>
      <c r="LA13" s="206">
        <f>수질관리!LC13</f>
        <v>0</v>
      </c>
      <c r="LB13" s="206">
        <f>수질관리!LD13</f>
        <v>0</v>
      </c>
      <c r="LC13" s="206">
        <f>수질관리!LE13</f>
        <v>0</v>
      </c>
      <c r="LD13" s="206">
        <f>수질관리!LF13</f>
        <v>0</v>
      </c>
      <c r="LE13" s="206">
        <f>수질관리!LG13</f>
        <v>0</v>
      </c>
      <c r="LF13" s="206">
        <f>수질관리!LH13</f>
        <v>0</v>
      </c>
      <c r="LG13" s="206">
        <f>수질관리!LI13</f>
        <v>0</v>
      </c>
      <c r="LH13" s="206">
        <f>수질관리!LJ13</f>
        <v>0</v>
      </c>
      <c r="LI13" s="206">
        <f>수질관리!LK13</f>
        <v>0</v>
      </c>
      <c r="LJ13" s="206">
        <f>수질관리!LL13</f>
        <v>0</v>
      </c>
      <c r="LK13" s="206">
        <f>수질관리!LM13</f>
        <v>0</v>
      </c>
      <c r="LL13" s="206">
        <f>수질관리!LN13</f>
        <v>0</v>
      </c>
      <c r="LM13" s="206">
        <f>수질관리!LO13</f>
        <v>0</v>
      </c>
      <c r="LN13" s="208">
        <f ca="1">IF(ISERROR((JL13*'수질 DATA관리'!AP13)/1315.6/1000)=FALSE, (JL13*'수질 DATA관리'!AP13)/1315.6/1000, "-")</f>
        <v>0</v>
      </c>
      <c r="LO13" s="208" t="str">
        <f ca="1">IF(ISERROR((JL13*'수질 DATA관리'!AP13)/LK13/1315.6)=FALSE, (JL13*'수질 DATA관리'!AP13)/LK13/1315.6, "-")</f>
        <v>-</v>
      </c>
      <c r="LP13" s="206" t="str">
        <f t="shared" ca="1" si="4"/>
        <v>-</v>
      </c>
      <c r="LQ13" s="206" t="str">
        <f t="shared" ca="1" si="5"/>
        <v>-</v>
      </c>
      <c r="LR13" s="206">
        <f>(1315.6/'수질 DATA관리'!AP13*24)</f>
        <v>22.329844413012729</v>
      </c>
      <c r="LS13" s="705" t="str">
        <f>IFERROR((1315.6*LK13)/('수질 DATA관리'!BD13*LK13),"-")</f>
        <v>-</v>
      </c>
      <c r="LT13" s="206">
        <f>수질관리!LV13*100</f>
        <v>186.84582743988685</v>
      </c>
      <c r="LU13" s="206" t="str">
        <f>수질관리!LW13</f>
        <v>Epistylis외 다수</v>
      </c>
    </row>
    <row r="14" spans="1:333" s="131" customFormat="1" ht="18" customHeight="1">
      <c r="A14" s="65">
        <f>수질관리!A14</f>
        <v>44207</v>
      </c>
      <c r="B14" s="201" t="str">
        <f>수질관리!B14</f>
        <v>맑음</v>
      </c>
      <c r="C14" s="202">
        <f>수질관리!D14</f>
        <v>-7.2</v>
      </c>
      <c r="D14" s="245">
        <f>수질관리!E14</f>
        <v>0</v>
      </c>
      <c r="E14" s="231">
        <f>수질관리!F14</f>
        <v>8.8500000000000014</v>
      </c>
      <c r="F14" s="204">
        <f>수질관리!G14</f>
        <v>7.5449999999999999</v>
      </c>
      <c r="G14" s="203">
        <f ca="1">IF(ISERROR(INDIRECT("G59"))=FALSE,INDIRECT("G59"), "-")</f>
        <v>210.37500000000006</v>
      </c>
      <c r="H14" s="203">
        <f>수질관리!I14</f>
        <v>114.981201311148</v>
      </c>
      <c r="I14" s="203">
        <f>수질관리!J14</f>
        <v>183.33333333333334</v>
      </c>
      <c r="J14" s="205">
        <f>수질관리!K14</f>
        <v>60.560399999999994</v>
      </c>
      <c r="K14" s="205">
        <f>수질관리!L14</f>
        <v>6.0040800000000001</v>
      </c>
      <c r="L14" s="270">
        <f>수질관리!M14</f>
        <v>190000</v>
      </c>
      <c r="M14" s="272">
        <f>수질관리!N14</f>
        <v>42.392279999999992</v>
      </c>
      <c r="N14" s="233">
        <f>수질관리!O14</f>
        <v>3.0280199999999997</v>
      </c>
      <c r="O14" s="252">
        <f>수질관리!P14</f>
        <v>5.5040800000000001</v>
      </c>
      <c r="P14" s="231">
        <f>수질관리!Q14</f>
        <v>8.6999999999999993</v>
      </c>
      <c r="Q14" s="204">
        <f>수질관리!R14</f>
        <v>7.4399999999999995</v>
      </c>
      <c r="R14" s="203">
        <f ca="1">IF(ISERROR(INDIRECT("R59"))=FALSE,INDIRECT("R59"), "-")</f>
        <v>93.899999999999991</v>
      </c>
      <c r="S14" s="203">
        <f>수질관리!T14</f>
        <v>56.857170080952002</v>
      </c>
      <c r="T14" s="203">
        <f>수질관리!U14</f>
        <v>120.00000000000028</v>
      </c>
      <c r="U14" s="205">
        <f>수질관리!V14</f>
        <v>25.491599999999998</v>
      </c>
      <c r="V14" s="205">
        <f>수질관리!W14</f>
        <v>3.79488</v>
      </c>
      <c r="W14" s="257">
        <f>수질관리!X14</f>
        <v>140000</v>
      </c>
      <c r="X14" s="239">
        <f>수질관리!Y14</f>
        <v>0</v>
      </c>
      <c r="Y14" s="206">
        <f>수질관리!Z14</f>
        <v>0</v>
      </c>
      <c r="Z14" s="126">
        <f>수질관리!AA14</f>
        <v>0</v>
      </c>
      <c r="AA14" s="239">
        <f>수질관리!AB14</f>
        <v>0</v>
      </c>
      <c r="AB14" s="206">
        <f>수질관리!AC14</f>
        <v>0</v>
      </c>
      <c r="AC14" s="126">
        <f>수질관리!AD14</f>
        <v>0</v>
      </c>
      <c r="AD14" s="231">
        <f>수질관리!AE14</f>
        <v>8.6</v>
      </c>
      <c r="AE14" s="204">
        <f>수질관리!AF14</f>
        <v>7.37</v>
      </c>
      <c r="AF14" s="203">
        <f ca="1">IF(ISERROR(INDIRECT("AF59"))=FALSE,INDIRECT("AF59"), "-")</f>
        <v>87.899999999999991</v>
      </c>
      <c r="AG14" s="203">
        <f>수질관리!AH14</f>
        <v>43.805466723492003</v>
      </c>
      <c r="AH14" s="203">
        <f>수질관리!AI14</f>
        <v>42.000000000000171</v>
      </c>
      <c r="AI14" s="205">
        <f>수질관리!AJ14</f>
        <v>14.685600000000001</v>
      </c>
      <c r="AJ14" s="205">
        <f>수질관리!AK14</f>
        <v>2.4312</v>
      </c>
      <c r="AK14" s="257">
        <f>수질관리!AL14</f>
        <v>120000</v>
      </c>
      <c r="AL14" s="231">
        <f>수질관리!AM14</f>
        <v>8.75</v>
      </c>
      <c r="AM14" s="204">
        <f>수질관리!AN14</f>
        <v>6.95</v>
      </c>
      <c r="AN14" s="203">
        <f ca="1">IF(ISERROR(INDIRECT("AN59"))=FALSE,INDIRECT("AN59"), "-")</f>
        <v>5.7119999999999997</v>
      </c>
      <c r="AO14" s="203">
        <f>수질관리!AP14</f>
        <v>4.7428744685639996</v>
      </c>
      <c r="AP14" s="203">
        <f>수질관리!AQ14</f>
        <v>5.2000000000000455</v>
      </c>
      <c r="AQ14" s="205">
        <f>수질관리!AR14</f>
        <v>12.429359999999999</v>
      </c>
      <c r="AR14" s="205">
        <f>수질관리!AS14</f>
        <v>0.28056000000000003</v>
      </c>
      <c r="AS14" s="257">
        <f>수질관리!AT14</f>
        <v>430</v>
      </c>
      <c r="AT14" s="233">
        <f>수질관리!AU14</f>
        <v>2.4858720000000001</v>
      </c>
      <c r="AU14" s="207">
        <f>수질관리!AV14</f>
        <v>9.9434880000000003</v>
      </c>
      <c r="AV14" s="260">
        <f>수질관리!AW14</f>
        <v>0.25056</v>
      </c>
      <c r="AW14" s="239">
        <f>수질관리!AX14</f>
        <v>0</v>
      </c>
      <c r="AX14" s="206">
        <f>수질관리!AY14</f>
        <v>0</v>
      </c>
      <c r="AY14" s="126">
        <f>수질관리!AZ14</f>
        <v>0</v>
      </c>
      <c r="AZ14" s="231">
        <f>수질관리!BA14</f>
        <v>8.8000000000000007</v>
      </c>
      <c r="BA14" s="204">
        <f>수질관리!BB14</f>
        <v>7.52</v>
      </c>
      <c r="BB14" s="203">
        <f ca="1">IF(ISERROR(INDIRECT("BB59"))=FALSE,INDIRECT("BB59"), "-")</f>
        <v>147.29999999999998</v>
      </c>
      <c r="BC14" s="203">
        <f>수질관리!BD14</f>
        <v>116.248762573272</v>
      </c>
      <c r="BD14" s="203">
        <f>수질관리!BE14</f>
        <v>176.66666666666657</v>
      </c>
      <c r="BE14" s="205">
        <f>수질관리!BF14</f>
        <v>37.631999999999998</v>
      </c>
      <c r="BF14" s="205">
        <f>수질관리!BG14</f>
        <v>4.4371200000000002</v>
      </c>
      <c r="BG14" s="257">
        <f>수질관리!BH14</f>
        <v>190000</v>
      </c>
      <c r="BH14" s="231">
        <f>수질관리!BI14</f>
        <v>9</v>
      </c>
      <c r="BI14" s="204">
        <f>수질관리!BJ14</f>
        <v>6.9649999999999999</v>
      </c>
      <c r="BJ14" s="203">
        <f ca="1">IF(ISERROR(INDIRECT("BJ59"))=FALSE,INDIRECT("BJ59"), "-")</f>
        <v>4.6079999999999997</v>
      </c>
      <c r="BK14" s="203">
        <f>수질관리!BL14</f>
        <v>6.7926400729559999</v>
      </c>
      <c r="BL14" s="203">
        <f>수질관리!BM14</f>
        <v>12</v>
      </c>
      <c r="BM14" s="205">
        <f>수질관리!BN14</f>
        <v>10.13472</v>
      </c>
      <c r="BN14" s="205">
        <f>수질관리!BO14</f>
        <v>0.44289600000000001</v>
      </c>
      <c r="BO14" s="257">
        <f>수질관리!BP14</f>
        <v>370</v>
      </c>
      <c r="BP14" s="233">
        <f>수질관리!BQ14</f>
        <v>1.0134719999999999</v>
      </c>
      <c r="BQ14" s="207">
        <f>수질관리!BR14</f>
        <v>9.1212479999999996</v>
      </c>
      <c r="BR14" s="260">
        <f>수질관리!BS14</f>
        <v>0.37289600000000001</v>
      </c>
      <c r="BS14" s="239">
        <f>수질관리!BT14</f>
        <v>0</v>
      </c>
      <c r="BT14" s="206">
        <f>수질관리!BU14</f>
        <v>0</v>
      </c>
      <c r="BU14" s="126">
        <f>수질관리!BV14</f>
        <v>0</v>
      </c>
      <c r="BV14" s="231">
        <f>수질관리!BW14</f>
        <v>8.9</v>
      </c>
      <c r="BW14" s="204">
        <f>수질관리!BX14</f>
        <v>6.9600000000000009</v>
      </c>
      <c r="BX14" s="203">
        <f ca="1">IF(ISERROR(INDIRECT("BX59"))=FALSE,INDIRECT("BX59"), "-")</f>
        <v>5.3639999999999999</v>
      </c>
      <c r="BY14" s="203">
        <f>수질관리!BZ14</f>
        <v>4.8517056459659997</v>
      </c>
      <c r="BZ14" s="203">
        <f>수질관리!CA14</f>
        <v>8.399999999999979</v>
      </c>
      <c r="CA14" s="205">
        <f>수질관리!CB14</f>
        <v>11.581440000000001</v>
      </c>
      <c r="CB14" s="205">
        <f>수질관리!CC14</f>
        <v>0.28968000000000005</v>
      </c>
      <c r="CC14" s="257">
        <f>수질관리!CD14</f>
        <v>280</v>
      </c>
      <c r="CD14" s="231">
        <f>수질관리!CE14</f>
        <v>8.75</v>
      </c>
      <c r="CE14" s="204">
        <f>수질관리!CF14</f>
        <v>6.8949999999999996</v>
      </c>
      <c r="CF14" s="203">
        <f ca="1">IF(ISERROR(INDIRECT("CF59"))=FALSE,INDIRECT("CF59"), "-")</f>
        <v>3.1199999999999992</v>
      </c>
      <c r="CG14" s="203">
        <f>수질관리!CH14</f>
        <v>4.3679545468000001</v>
      </c>
      <c r="CH14" s="203">
        <f>수질관리!CI14</f>
        <v>4.8000000000000105</v>
      </c>
      <c r="CI14" s="205">
        <f>수질관리!CJ14</f>
        <v>11.570639999999999</v>
      </c>
      <c r="CJ14" s="205">
        <f>수질관리!CK14</f>
        <v>0.19128000000000001</v>
      </c>
      <c r="CK14" s="257">
        <f>수질관리!CL14</f>
        <v>17</v>
      </c>
      <c r="CL14" s="233">
        <f>수질관리!CM14</f>
        <v>2.3141279999999997</v>
      </c>
      <c r="CM14" s="207">
        <f>수질관리!CN14</f>
        <v>9.256511999999999</v>
      </c>
      <c r="CN14" s="260">
        <f>수질관리!CO14</f>
        <v>0.18128</v>
      </c>
      <c r="CO14" s="239">
        <f>수질관리!CP14</f>
        <v>0</v>
      </c>
      <c r="CP14" s="206">
        <f>수질관리!CQ14</f>
        <v>0</v>
      </c>
      <c r="CQ14" s="126">
        <f>수질관리!CR14</f>
        <v>0</v>
      </c>
      <c r="CR14" s="231">
        <f>수질관리!CS14</f>
        <v>8.6</v>
      </c>
      <c r="CS14" s="204">
        <f>수질관리!CT14</f>
        <v>6.85</v>
      </c>
      <c r="CT14" s="203">
        <f ca="1">IF(ISERROR(INDIRECT("CT59"))=FALSE,INDIRECT("CT59"), "-")</f>
        <v>1.9800000000000004</v>
      </c>
      <c r="CU14" s="203">
        <f>수질관리!CV14</f>
        <v>4.811773268804</v>
      </c>
      <c r="CV14" s="203">
        <f>수질관리!CW14</f>
        <v>2.2000000000000175</v>
      </c>
      <c r="CW14" s="205">
        <f>수질관리!CX14</f>
        <v>10.196160000000003</v>
      </c>
      <c r="CX14" s="205">
        <f>수질관리!CY14</f>
        <v>0.14184000000000002</v>
      </c>
      <c r="CY14" s="257">
        <f>수질관리!CZ14</f>
        <v>2</v>
      </c>
      <c r="CZ14" s="233">
        <f>수질관리!DA14</f>
        <v>2.0392320000000006</v>
      </c>
      <c r="DA14" s="207">
        <f>수질관리!DB14</f>
        <v>8.1569280000000024</v>
      </c>
      <c r="DB14" s="260">
        <f>수질관리!DC14</f>
        <v>0.13184000000000001</v>
      </c>
      <c r="DC14" s="242">
        <f ca="1">IF(ISERROR((AF14*('수질 DATA관리'!L14-'수질 DATA관리'!J14))/3120/1000)=FALSE, (AF14*('수질 DATA관리'!L14-'수질 DATA관리'!J14))/3120/1000, "-")</f>
        <v>0.15210080769230769</v>
      </c>
      <c r="DD14" s="209">
        <f ca="1">IF(ISERROR((AF14*('수질 DATA관리'!L14-'수질 DATA관리'!J14))/DP14/3120)=FALSE, (AF14*('수질 DATA관리'!L14-'수질 DATA관리'!J14))/DP14/3120, "-")</f>
        <v>6.7902146291208762E-2</v>
      </c>
      <c r="DE14" s="174">
        <f t="shared" ca="1" si="0"/>
        <v>5.985455139728713</v>
      </c>
      <c r="DF14" s="175">
        <f t="shared" ca="1" si="1"/>
        <v>36.154985192497527</v>
      </c>
      <c r="DG14" s="175">
        <f>(3120/('수질 DATA관리'!L14-'수질 DATA관리'!J14))*24</f>
        <v>13.869748833074016</v>
      </c>
      <c r="DH14" s="175">
        <f>(3120*DP14)/('수질 DATA관리'!Q14*'수질 DATA관리'!S14)/10000</f>
        <v>16.299647829838847</v>
      </c>
      <c r="DI14" s="175">
        <f>('수질 DATA관리'!R14/('수질 DATA관리'!L14-'수질 DATA관리'!J14))*100</f>
        <v>73.08661183966808</v>
      </c>
      <c r="DJ14" s="261" t="str">
        <f>수질관리!DK14</f>
        <v>Acineta외 다수</v>
      </c>
      <c r="DK14" s="243">
        <f>수질관리!DL14</f>
        <v>8.8500000000000014</v>
      </c>
      <c r="DL14" s="210">
        <f>수질관리!DM14</f>
        <v>6.5350000000000001</v>
      </c>
      <c r="DM14" s="210">
        <f>수질관리!DN14</f>
        <v>3.55</v>
      </c>
      <c r="DN14" s="210">
        <f>수질관리!DO14</f>
        <v>31</v>
      </c>
      <c r="DO14" s="210">
        <f>IF(ISERROR(수질관리!DP14)=FALSE, 수질관리!DP14, "-")</f>
        <v>138.39285714285708</v>
      </c>
      <c r="DP14" s="206">
        <f>수질관리!DQ14</f>
        <v>2240.0000000000009</v>
      </c>
      <c r="DQ14" s="206">
        <f>수질관리!DR14</f>
        <v>0</v>
      </c>
      <c r="DR14" s="126">
        <f>수질관리!DS14</f>
        <v>0</v>
      </c>
      <c r="DS14" s="243">
        <f>수질관리!DT14</f>
        <v>0</v>
      </c>
      <c r="DT14" s="211">
        <f>수질관리!DU14</f>
        <v>0</v>
      </c>
      <c r="DU14" s="210">
        <f>수질관리!DV14</f>
        <v>0</v>
      </c>
      <c r="DV14" s="210">
        <f>수질관리!DW14</f>
        <v>0</v>
      </c>
      <c r="DW14" s="210" t="str">
        <f>IF(ISERROR(수질관리!DX14)=FALSE, 수질관리!DX14, "-")</f>
        <v>-</v>
      </c>
      <c r="DX14" s="206">
        <f>수질관리!DY14</f>
        <v>0</v>
      </c>
      <c r="DY14" s="206">
        <f>수질관리!DZ14</f>
        <v>0</v>
      </c>
      <c r="DZ14" s="93">
        <f>수질관리!EA14</f>
        <v>0</v>
      </c>
      <c r="EA14" s="210">
        <f>수질관리!EB14</f>
        <v>0</v>
      </c>
      <c r="EB14" s="211">
        <f>수질관리!EC14</f>
        <v>0</v>
      </c>
      <c r="EC14" s="210">
        <f>수질관리!ED14</f>
        <v>0</v>
      </c>
      <c r="ED14" s="210">
        <f>수질관리!EE14</f>
        <v>0</v>
      </c>
      <c r="EE14" s="210" t="str">
        <f>IF(ISERROR(수질관리!EF14)=FALSE, 수질관리!EF14, "-")</f>
        <v>-</v>
      </c>
      <c r="EF14" s="206">
        <f>수질관리!EG14</f>
        <v>0</v>
      </c>
      <c r="EG14" s="206">
        <f>수질관리!EH14</f>
        <v>0</v>
      </c>
      <c r="EH14" s="93">
        <f>수질관리!EI14</f>
        <v>0</v>
      </c>
      <c r="EI14" s="208">
        <f ca="1">IF(ISERROR((BB14*'수질 DATA관리'!J14)/1980/1000)=FALSE, (BB14*'수질 DATA관리'!J14)/1980/1000, "-")</f>
        <v>9.7470939393939388E-2</v>
      </c>
      <c r="EJ14" s="209">
        <f ca="1">IF(ISERROR((BB14*'수질 DATA관리'!J14)/1980/EU14)=FALSE, (BB14*'수질 DATA관리'!J14)/1980/EU14, "-")</f>
        <v>4.6861028554778562E-2</v>
      </c>
      <c r="EK14" s="208">
        <f t="shared" ca="1" si="2"/>
        <v>3.9142219387755102</v>
      </c>
      <c r="EL14" s="207">
        <f t="shared" ca="1" si="3"/>
        <v>33.197209000432707</v>
      </c>
      <c r="EM14" s="175">
        <f>(1980/'수질 DATA관리'!J14*24)</f>
        <v>36.269271866890548</v>
      </c>
      <c r="EN14" s="207">
        <f>(1980*EU14)/('수질 DATA관리'!Y14*'수질 DATA관리'!AA14)/10000</f>
        <v>20.106977969398809</v>
      </c>
      <c r="EO14" s="261" t="str">
        <f>수질관리!EP14</f>
        <v>Vorticella외 다수</v>
      </c>
      <c r="EP14" s="243">
        <f>수질관리!EQ14</f>
        <v>8.9499999999999993</v>
      </c>
      <c r="EQ14" s="211">
        <f>수질관리!ER14</f>
        <v>6.4550000000000001</v>
      </c>
      <c r="ER14" s="210">
        <f>수질관리!ES14</f>
        <v>3.25</v>
      </c>
      <c r="ES14" s="210">
        <f>수질관리!ET14</f>
        <v>20</v>
      </c>
      <c r="ET14" s="210">
        <f>IF(ISERROR(수질관리!EU14)=FALSE, 수질관리!EU14, "-")</f>
        <v>96.153846153846175</v>
      </c>
      <c r="EU14" s="206">
        <f>수질관리!EV14</f>
        <v>2079.9999999999995</v>
      </c>
      <c r="EV14" s="206">
        <f>수질관리!EW14</f>
        <v>0</v>
      </c>
      <c r="EW14" s="126">
        <f>수질관리!EX14</f>
        <v>0</v>
      </c>
      <c r="EX14" s="231">
        <f>수질관리!EY14</f>
        <v>0</v>
      </c>
      <c r="EY14" s="204">
        <f>수질관리!EZ14</f>
        <v>0</v>
      </c>
      <c r="EZ14" s="203">
        <f ca="1">IF(ISERROR(INDIRECT("ez59"))=FALSE,INDIRECT("ez59"), "-")</f>
        <v>0</v>
      </c>
      <c r="FA14" s="203">
        <f>수질관리!FB14</f>
        <v>0</v>
      </c>
      <c r="FB14" s="203">
        <f>수질관리!FC14</f>
        <v>0</v>
      </c>
      <c r="FC14" s="205">
        <f>수질관리!FD14</f>
        <v>0</v>
      </c>
      <c r="FD14" s="205">
        <f>수질관리!FE14</f>
        <v>0</v>
      </c>
      <c r="FE14" s="257">
        <f>수질관리!FF14</f>
        <v>0</v>
      </c>
      <c r="FF14" s="231">
        <f>수질관리!FG14</f>
        <v>0</v>
      </c>
      <c r="FG14" s="204">
        <f>수질관리!FH14</f>
        <v>0</v>
      </c>
      <c r="FH14" s="203">
        <f ca="1">IF(ISERROR(INDIRECT("fh59"))=FALSE,INDIRECT("fh59"), "-")</f>
        <v>0</v>
      </c>
      <c r="FI14" s="203">
        <f>수질관리!FJ14</f>
        <v>0</v>
      </c>
      <c r="FJ14" s="203">
        <f>수질관리!FK14</f>
        <v>0</v>
      </c>
      <c r="FK14" s="205">
        <f>수질관리!FL14</f>
        <v>0</v>
      </c>
      <c r="FL14" s="205">
        <f>수질관리!FM14</f>
        <v>0</v>
      </c>
      <c r="FM14" s="257">
        <f>수질관리!FN14</f>
        <v>0</v>
      </c>
      <c r="FN14" s="231">
        <f>수질관리!FO14</f>
        <v>0</v>
      </c>
      <c r="FO14" s="204">
        <f>수질관리!FP14</f>
        <v>0</v>
      </c>
      <c r="FP14" s="203">
        <f ca="1">IF(ISERROR(INDIRECT("fp59"))=FALSE,INDIRECT("fp59"), "-")</f>
        <v>0</v>
      </c>
      <c r="FQ14" s="203">
        <f>수질관리!FR14</f>
        <v>0</v>
      </c>
      <c r="FR14" s="203">
        <f>수질관리!FS14</f>
        <v>0</v>
      </c>
      <c r="FS14" s="205">
        <f>수질관리!FT14</f>
        <v>0</v>
      </c>
      <c r="FT14" s="205">
        <f>수질관리!FU14</f>
        <v>0</v>
      </c>
      <c r="FU14" s="257">
        <f>수질관리!FV14</f>
        <v>0</v>
      </c>
      <c r="FV14" s="203">
        <f ca="1">IF(ISERROR(INDIRECT("fv59"))=FALSE,INDIRECT("fv59"), "-")</f>
        <v>0</v>
      </c>
      <c r="FW14" s="203">
        <f>수질관리!FX14</f>
        <v>0</v>
      </c>
      <c r="FX14" s="203">
        <f>수질관리!FY14</f>
        <v>0</v>
      </c>
      <c r="FY14" s="205">
        <f>수질관리!FZ14</f>
        <v>0</v>
      </c>
      <c r="FZ14" s="287">
        <f>수질관리!GA14</f>
        <v>0</v>
      </c>
      <c r="GA14" s="293">
        <f>수질관리!GB14</f>
        <v>0</v>
      </c>
      <c r="GB14" s="239">
        <f>수질관리!GC14</f>
        <v>0</v>
      </c>
      <c r="GC14" s="206">
        <f>수질관리!GD14</f>
        <v>0</v>
      </c>
      <c r="GD14" s="206">
        <f>수질관리!GE14</f>
        <v>0</v>
      </c>
      <c r="GE14" s="206">
        <f>수질관리!GF14</f>
        <v>0</v>
      </c>
      <c r="GF14" s="126">
        <f>수질관리!GG14</f>
        <v>0</v>
      </c>
      <c r="GG14" s="203">
        <f ca="1">IF(ISERROR(INDIRECT("gg49"))=FALSE,INDIRECT("gg59"), "-")</f>
        <v>0</v>
      </c>
      <c r="GH14" s="203">
        <f>수질관리!GI14</f>
        <v>0</v>
      </c>
      <c r="GI14" s="203">
        <f>수질관리!GJ14</f>
        <v>0</v>
      </c>
      <c r="GJ14" s="205">
        <f>수질관리!GK14</f>
        <v>0</v>
      </c>
      <c r="GK14" s="263">
        <f>수질관리!GL14</f>
        <v>0</v>
      </c>
      <c r="GL14" s="239">
        <f>수질관리!GM14</f>
        <v>0</v>
      </c>
      <c r="GM14" s="206">
        <f>수질관리!GN14</f>
        <v>0</v>
      </c>
      <c r="GN14" s="93">
        <f>수질관리!GO14</f>
        <v>0</v>
      </c>
      <c r="GO14" s="252">
        <f>수질관리!GP14</f>
        <v>0</v>
      </c>
      <c r="GP14" s="231">
        <f>수질관리!GQ14</f>
        <v>0</v>
      </c>
      <c r="GQ14" s="204">
        <f>수질관리!GR14</f>
        <v>0</v>
      </c>
      <c r="GR14" s="203">
        <f ca="1">IF(ISERROR(INDIRECT("gr59"))=FALSE,INDIRECT("gr59"), "-")</f>
        <v>0</v>
      </c>
      <c r="GS14" s="203">
        <f>수질관리!GT14</f>
        <v>0</v>
      </c>
      <c r="GT14" s="203">
        <f>수질관리!GU14</f>
        <v>0</v>
      </c>
      <c r="GU14" s="205">
        <f>수질관리!GV14</f>
        <v>0</v>
      </c>
      <c r="GV14" s="205">
        <f>수질관리!GW14</f>
        <v>0</v>
      </c>
      <c r="GW14" s="257">
        <f>수질관리!GX14</f>
        <v>0</v>
      </c>
      <c r="GX14" s="231">
        <f>수질관리!GY14</f>
        <v>0</v>
      </c>
      <c r="GY14" s="204">
        <f>수질관리!GZ14</f>
        <v>0</v>
      </c>
      <c r="GZ14" s="203">
        <f ca="1">IF(ISERROR(INDIRECT("GZ59"))=FALSE,INDIRECT("GZ59"), "-")</f>
        <v>0</v>
      </c>
      <c r="HA14" s="203">
        <f>수질관리!HB14</f>
        <v>0</v>
      </c>
      <c r="HB14" s="203">
        <f>수질관리!HC14</f>
        <v>0</v>
      </c>
      <c r="HC14" s="205">
        <f>수질관리!HD14</f>
        <v>0</v>
      </c>
      <c r="HD14" s="205">
        <f>수질관리!HE14</f>
        <v>0</v>
      </c>
      <c r="HE14" s="257">
        <f>수질관리!HF14</f>
        <v>0</v>
      </c>
      <c r="HF14" s="231">
        <f>수질관리!HG14</f>
        <v>0</v>
      </c>
      <c r="HG14" s="204">
        <f>수질관리!HH14</f>
        <v>0</v>
      </c>
      <c r="HH14" s="203">
        <f ca="1">IF(ISERROR(INDIRECT("HH59"))=FALSE,INDIRECT("HH59"), "-")</f>
        <v>0</v>
      </c>
      <c r="HI14" s="203">
        <f>수질관리!HJ14</f>
        <v>0</v>
      </c>
      <c r="HJ14" s="203">
        <f>수질관리!HK14</f>
        <v>0</v>
      </c>
      <c r="HK14" s="205">
        <f>수질관리!HL14</f>
        <v>0</v>
      </c>
      <c r="HL14" s="205">
        <f>수질관리!HM14</f>
        <v>0</v>
      </c>
      <c r="HM14" s="257">
        <f>수질관리!HN14</f>
        <v>0</v>
      </c>
      <c r="HN14" s="231">
        <f>수질관리!HO14</f>
        <v>0</v>
      </c>
      <c r="HO14" s="204">
        <f>수질관리!HP14</f>
        <v>0</v>
      </c>
      <c r="HP14" s="203">
        <f ca="1">IF(ISERROR(INDIRECT("HP59"))=FALSE,INDIRECT("HP59"), "-")</f>
        <v>0</v>
      </c>
      <c r="HQ14" s="203">
        <f>수질관리!HR14</f>
        <v>0</v>
      </c>
      <c r="HR14" s="203">
        <f>수질관리!HS14</f>
        <v>0</v>
      </c>
      <c r="HS14" s="205">
        <f>수질관리!HT14</f>
        <v>0</v>
      </c>
      <c r="HT14" s="205">
        <f>수질관리!HU14</f>
        <v>0</v>
      </c>
      <c r="HU14" s="257">
        <f>수질관리!HV14</f>
        <v>0</v>
      </c>
      <c r="HV14" s="231">
        <f>수질관리!HW14</f>
        <v>0</v>
      </c>
      <c r="HW14" s="204">
        <f>수질관리!HX14</f>
        <v>0</v>
      </c>
      <c r="HX14" s="203">
        <f ca="1">IF(ISERROR(INDIRECT("HX59"))=FALSE,INDIRECT("HX59"), "-")</f>
        <v>0</v>
      </c>
      <c r="HY14" s="203">
        <f>수질관리!HZ14</f>
        <v>0</v>
      </c>
      <c r="HZ14" s="203">
        <f>수질관리!IA14</f>
        <v>0</v>
      </c>
      <c r="IA14" s="205">
        <f>수질관리!IB14</f>
        <v>0</v>
      </c>
      <c r="IB14" s="205">
        <f>수질관리!IC14</f>
        <v>0</v>
      </c>
      <c r="IC14" s="257">
        <f>수질관리!ID14</f>
        <v>0</v>
      </c>
      <c r="ID14" s="231">
        <f>수질관리!IE14</f>
        <v>0</v>
      </c>
      <c r="IE14" s="204">
        <f>수질관리!IF14</f>
        <v>0</v>
      </c>
      <c r="IF14" s="203">
        <f ca="1">IF(ISERROR(INDIRECT("if59"))=FALSE,INDIRECT("if59"), "-")</f>
        <v>0</v>
      </c>
      <c r="IG14" s="203">
        <f>수질관리!IH14</f>
        <v>0</v>
      </c>
      <c r="IH14" s="203">
        <f>수질관리!II14</f>
        <v>0</v>
      </c>
      <c r="II14" s="205">
        <f>수질관리!IJ14</f>
        <v>0</v>
      </c>
      <c r="IJ14" s="205">
        <f>수질관리!IK14</f>
        <v>0</v>
      </c>
      <c r="IK14" s="257">
        <f>수질관리!IL14</f>
        <v>0</v>
      </c>
      <c r="IL14" s="231">
        <f>수질관리!IM14</f>
        <v>0</v>
      </c>
      <c r="IM14" s="204">
        <f>수질관리!IN14</f>
        <v>0</v>
      </c>
      <c r="IN14" s="203">
        <f ca="1">IF(ISERROR(INDIRECT("in59"))=FALSE,INDIRECT("in59"), "-")</f>
        <v>0</v>
      </c>
      <c r="IO14" s="203">
        <f>수질관리!IP14</f>
        <v>0</v>
      </c>
      <c r="IP14" s="203">
        <f>수질관리!IQ14</f>
        <v>0</v>
      </c>
      <c r="IQ14" s="205">
        <f>수질관리!IR14</f>
        <v>0</v>
      </c>
      <c r="IR14" s="205">
        <f>수질관리!IS14</f>
        <v>0</v>
      </c>
      <c r="IS14" s="257">
        <f>수질관리!IT14</f>
        <v>0</v>
      </c>
      <c r="IT14" s="231">
        <f>수질관리!IU14</f>
        <v>0</v>
      </c>
      <c r="IU14" s="204">
        <f>수질관리!IV14</f>
        <v>0</v>
      </c>
      <c r="IV14" s="203">
        <f ca="1">IF(ISERROR(INDIRECT("if59"))=FALSE,INDIRECT("if59"), "-")</f>
        <v>0</v>
      </c>
      <c r="IW14" s="203">
        <f>수질관리!IX14</f>
        <v>0</v>
      </c>
      <c r="IX14" s="203">
        <f>수질관리!IY14</f>
        <v>0</v>
      </c>
      <c r="IY14" s="205">
        <f>수질관리!IZ14</f>
        <v>0</v>
      </c>
      <c r="IZ14" s="205">
        <f>수질관리!JA14</f>
        <v>0</v>
      </c>
      <c r="JA14" s="257">
        <f>수질관리!JB14</f>
        <v>0</v>
      </c>
      <c r="JB14" s="231">
        <f>수질관리!JC14</f>
        <v>0</v>
      </c>
      <c r="JC14" s="204">
        <f>수질관리!JD14</f>
        <v>0</v>
      </c>
      <c r="JD14" s="203">
        <f ca="1">IF(ISERROR(INDIRECT("in59"))=FALSE,INDIRECT("in59"), "-")</f>
        <v>0</v>
      </c>
      <c r="JE14" s="203">
        <f>수질관리!JF14</f>
        <v>0</v>
      </c>
      <c r="JF14" s="203">
        <f>수질관리!JG14</f>
        <v>0</v>
      </c>
      <c r="JG14" s="205">
        <f>수질관리!JH14</f>
        <v>0</v>
      </c>
      <c r="JH14" s="205">
        <f>수질관리!JI14</f>
        <v>0</v>
      </c>
      <c r="JI14" s="257">
        <f>수질관리!JJ14</f>
        <v>0</v>
      </c>
      <c r="JJ14" s="206">
        <f>수질관리!JL14</f>
        <v>9.1</v>
      </c>
      <c r="JK14" s="206">
        <f>수질관리!JM14</f>
        <v>7.4749999999999996</v>
      </c>
      <c r="JL14" s="206">
        <f ca="1">IF(ISERROR(INDIRECT("jl49"))=FALSE,INDIRECT("jl59"), "-")</f>
        <v>137.1</v>
      </c>
      <c r="JM14" s="206">
        <f>수질관리!JO14</f>
        <v>66.084642519371997</v>
      </c>
      <c r="JN14" s="206">
        <f>수질관리!JP14</f>
        <v>113.33333333333304</v>
      </c>
      <c r="JO14" s="206">
        <f>수질관리!JQ14</f>
        <v>20.2956</v>
      </c>
      <c r="JP14" s="206">
        <f>수질관리!JR14</f>
        <v>4.75488</v>
      </c>
      <c r="JQ14" s="206">
        <f>수질관리!JS14</f>
        <v>140000</v>
      </c>
      <c r="JR14" s="206">
        <f>수질관리!JT14</f>
        <v>14.206919999999998</v>
      </c>
      <c r="JS14" s="206">
        <f>수질관리!JU14</f>
        <v>1.01478</v>
      </c>
      <c r="JT14" s="206">
        <f>수질관리!JV14</f>
        <v>4.25488</v>
      </c>
      <c r="JU14" s="206">
        <f>수질관리!JW14</f>
        <v>9.25</v>
      </c>
      <c r="JV14" s="206">
        <f>수질관리!JX14</f>
        <v>6.8949999999999996</v>
      </c>
      <c r="JW14" s="206">
        <f ca="1">IF(ISERROR(INDIRECT("jw49"))=FALSE,INDIRECT("jw59"), "-")</f>
        <v>2.0999999999999996</v>
      </c>
      <c r="JX14" s="206">
        <f>수질관리!JZ14</f>
        <v>2.624025983168</v>
      </c>
      <c r="JY14" s="206">
        <f>수질관리!KA14</f>
        <v>1.1999999999999886</v>
      </c>
      <c r="JZ14" s="206">
        <f>수질관리!KB14</f>
        <v>5.0332800000000004</v>
      </c>
      <c r="KA14" s="206">
        <f>수질관리!KC14</f>
        <v>0.26135999999999998</v>
      </c>
      <c r="KB14" s="206">
        <f>수질관리!KD14</f>
        <v>3.5</v>
      </c>
      <c r="KC14" s="206">
        <f>수질관리!KE14</f>
        <v>1.0066560000000002</v>
      </c>
      <c r="KD14" s="206">
        <f>수질관리!KF14</f>
        <v>4.0266240000000009</v>
      </c>
      <c r="KE14" s="206">
        <f>수질관리!KG14</f>
        <v>0.25135999999999997</v>
      </c>
      <c r="KF14" s="206">
        <f>수질관리!KH14</f>
        <v>9.1499999999999986</v>
      </c>
      <c r="KG14" s="206">
        <f>수질관리!KI14</f>
        <v>6.835</v>
      </c>
      <c r="KH14" s="206">
        <f ca="1">IF(ISERROR(INDIRECT("kh49"))=FALSE,INDIRECT("kh59"), "-")</f>
        <v>1.58</v>
      </c>
      <c r="KI14" s="206">
        <f>수질관리!KK14</f>
        <v>2.0175456089180002</v>
      </c>
      <c r="KJ14" s="206">
        <f>수질관리!KL14</f>
        <v>5.6000000000000227</v>
      </c>
      <c r="KK14" s="206">
        <f>수질관리!KM14</f>
        <v>4.43424</v>
      </c>
      <c r="KL14" s="206">
        <f>수질관리!KN14</f>
        <v>0.20481600000000003</v>
      </c>
      <c r="KM14" s="206">
        <f>수질관리!KO14</f>
        <v>3</v>
      </c>
      <c r="KN14" s="206">
        <f>수질관리!KP14</f>
        <v>0.88684800000000008</v>
      </c>
      <c r="KO14" s="206">
        <f>수질관리!KQ14</f>
        <v>3.5473920000000003</v>
      </c>
      <c r="KP14" s="206">
        <f>수질관리!KR14</f>
        <v>0.19481600000000002</v>
      </c>
      <c r="KQ14" s="206">
        <f>수질관리!KS14</f>
        <v>0</v>
      </c>
      <c r="KR14" s="206">
        <f>수질관리!KT14</f>
        <v>0</v>
      </c>
      <c r="KS14" s="206">
        <f>수질관리!KU14</f>
        <v>0</v>
      </c>
      <c r="KT14" s="206">
        <f>수질관리!KV14</f>
        <v>0</v>
      </c>
      <c r="KU14" s="206">
        <f>수질관리!KW14</f>
        <v>0</v>
      </c>
      <c r="KV14" s="206">
        <f>수질관리!KX14</f>
        <v>0</v>
      </c>
      <c r="KW14" s="206">
        <f ca="1">IF(ISERROR(INDIRECT("kw49"))=FALSE,INDIRECT("kw59"), "-")</f>
        <v>0</v>
      </c>
      <c r="KX14" s="206">
        <f>수질관리!KZ14</f>
        <v>0</v>
      </c>
      <c r="KY14" s="206">
        <f>수질관리!LA14</f>
        <v>0</v>
      </c>
      <c r="KZ14" s="206">
        <f>수질관리!LB14</f>
        <v>0</v>
      </c>
      <c r="LA14" s="206">
        <f>수질관리!LC14</f>
        <v>0</v>
      </c>
      <c r="LB14" s="206">
        <f>수질관리!LD14</f>
        <v>0</v>
      </c>
      <c r="LC14" s="206">
        <f>수질관리!LE14</f>
        <v>0</v>
      </c>
      <c r="LD14" s="206">
        <f>수질관리!LF14</f>
        <v>0</v>
      </c>
      <c r="LE14" s="206">
        <f>수질관리!LG14</f>
        <v>0</v>
      </c>
      <c r="LF14" s="206">
        <f>수질관리!LH14</f>
        <v>9.3000000000000007</v>
      </c>
      <c r="LG14" s="206">
        <f>수질관리!LI14</f>
        <v>6.7750000000000004</v>
      </c>
      <c r="LH14" s="206">
        <f>수질관리!LJ14</f>
        <v>3.8</v>
      </c>
      <c r="LI14" s="206">
        <f>수질관리!LK14</f>
        <v>0</v>
      </c>
      <c r="LJ14" s="206">
        <f>수질관리!LL14</f>
        <v>0</v>
      </c>
      <c r="LK14" s="206">
        <f>수질관리!LM14</f>
        <v>7160</v>
      </c>
      <c r="LL14" s="206">
        <f>수질관리!LN14</f>
        <v>0</v>
      </c>
      <c r="LM14" s="206">
        <f>수질관리!LO14</f>
        <v>0</v>
      </c>
      <c r="LN14" s="208">
        <f ca="1">IF(ISERROR((JL14*'수질 DATA관리'!AP14)/1315.6/1000)=FALSE, (JL14*'수질 DATA관리'!AP14)/1315.6/1000, "-")</f>
        <v>0.16152705989662514</v>
      </c>
      <c r="LO14" s="208">
        <f ca="1">IF(ISERROR((JL14*'수질 DATA관리'!AP14)/LK14/1315.6)=FALSE, (JL14*'수질 DATA관리'!AP14)/LK14/1315.6, "-")</f>
        <v>2.2559645236958817E-2</v>
      </c>
      <c r="LP14" s="206">
        <f t="shared" ca="1" si="4"/>
        <v>6.7551587536214743</v>
      </c>
      <c r="LQ14" s="206">
        <f t="shared" ca="1" si="5"/>
        <v>28.833535231173027</v>
      </c>
      <c r="LR14" s="206">
        <f>(1315.6/'수질 DATA관리'!AP14*24)</f>
        <v>20.37058064516129</v>
      </c>
      <c r="LS14" s="705">
        <f>IFERROR((1315.6*LK14)/('수질 DATA관리'!BD14*LK14),"-")</f>
        <v>82.224999999999994</v>
      </c>
      <c r="LT14" s="206">
        <f>수질관리!LV14*100</f>
        <v>170.64516129032259</v>
      </c>
      <c r="LU14" s="206" t="str">
        <f>수질관리!LW14</f>
        <v>Tokophrya 외 소수</v>
      </c>
    </row>
    <row r="15" spans="1:333" s="131" customFormat="1" ht="18" customHeight="1">
      <c r="A15" s="65">
        <f>수질관리!A15</f>
        <v>44208</v>
      </c>
      <c r="B15" s="201" t="str">
        <f>수질관리!B15</f>
        <v>맑음</v>
      </c>
      <c r="C15" s="202">
        <f>수질관리!D15</f>
        <v>-0.9</v>
      </c>
      <c r="D15" s="245">
        <f>수질관리!E15</f>
        <v>0</v>
      </c>
      <c r="E15" s="231">
        <f>수질관리!F15</f>
        <v>9.1</v>
      </c>
      <c r="F15" s="204">
        <f>수질관리!G15</f>
        <v>7.5250000000000004</v>
      </c>
      <c r="G15" s="203">
        <f ca="1">IF(ISERROR(INDIRECT("G60"))=FALSE,INDIRECT("G60"), "-")</f>
        <v>183.89999999999998</v>
      </c>
      <c r="H15" s="203">
        <f>수질관리!I15</f>
        <v>129.656096679672</v>
      </c>
      <c r="I15" s="203">
        <f>수질관리!J15</f>
        <v>193.33333333333323</v>
      </c>
      <c r="J15" s="205">
        <f>수질관리!K15</f>
        <v>57.164400000000001</v>
      </c>
      <c r="K15" s="205">
        <f>수질관리!L15</f>
        <v>5.4604800000000004</v>
      </c>
      <c r="L15" s="270">
        <f>수질관리!M15</f>
        <v>210000</v>
      </c>
      <c r="M15" s="272">
        <f>수질관리!N15</f>
        <v>40.015079999999998</v>
      </c>
      <c r="N15" s="233">
        <f>수질관리!O15</f>
        <v>2.8582200000000002</v>
      </c>
      <c r="O15" s="252">
        <f>수질관리!P15</f>
        <v>4.9604800000000004</v>
      </c>
      <c r="P15" s="231">
        <f>수질관리!Q15</f>
        <v>8.8000000000000007</v>
      </c>
      <c r="Q15" s="204">
        <f>수질관리!R15</f>
        <v>7.415</v>
      </c>
      <c r="R15" s="203">
        <f ca="1">IF(ISERROR(INDIRECT("R60"))=FALSE,INDIRECT("R60"), "-")</f>
        <v>142.79999999999998</v>
      </c>
      <c r="S15" s="203">
        <f>수질관리!T15</f>
        <v>96.426092116220005</v>
      </c>
      <c r="T15" s="203">
        <f>수질관리!U15</f>
        <v>156.66666666666632</v>
      </c>
      <c r="U15" s="205">
        <f>수질관리!V15</f>
        <v>53.079600000000006</v>
      </c>
      <c r="V15" s="205">
        <f>수질관리!W15</f>
        <v>4.2347999999999999</v>
      </c>
      <c r="W15" s="257">
        <f>수질관리!X15</f>
        <v>170000</v>
      </c>
      <c r="X15" s="239">
        <f>수질관리!Y15</f>
        <v>0</v>
      </c>
      <c r="Y15" s="206">
        <f>수질관리!Z15</f>
        <v>0</v>
      </c>
      <c r="Z15" s="126">
        <f>수질관리!AA15</f>
        <v>0</v>
      </c>
      <c r="AA15" s="239">
        <f>수질관리!AB15</f>
        <v>0</v>
      </c>
      <c r="AB15" s="206">
        <f>수질관리!AC15</f>
        <v>0</v>
      </c>
      <c r="AC15" s="126">
        <f>수질관리!AD15</f>
        <v>0</v>
      </c>
      <c r="AD15" s="231">
        <f>수질관리!AE15</f>
        <v>8.6499999999999986</v>
      </c>
      <c r="AE15" s="204">
        <f>수질관리!AF15</f>
        <v>7.37</v>
      </c>
      <c r="AF15" s="203">
        <f ca="1">IF(ISERROR(INDIRECT("AF60"))=FALSE,INDIRECT("AF60"), "-")</f>
        <v>108</v>
      </c>
      <c r="AG15" s="203">
        <f>수질관리!AH15</f>
        <v>0</v>
      </c>
      <c r="AH15" s="203">
        <f>수질관리!AI15</f>
        <v>60</v>
      </c>
      <c r="AI15" s="205">
        <f>수질관리!AJ15</f>
        <v>48.224400000000003</v>
      </c>
      <c r="AJ15" s="205">
        <f>수질관리!AK15</f>
        <v>4.0300799999999999</v>
      </c>
      <c r="AK15" s="257">
        <f>수질관리!AL15</f>
        <v>170000</v>
      </c>
      <c r="AL15" s="231">
        <f>수질관리!AM15</f>
        <v>8.8500000000000014</v>
      </c>
      <c r="AM15" s="204">
        <f>수질관리!AN15</f>
        <v>6.95</v>
      </c>
      <c r="AN15" s="203">
        <f ca="1">IF(ISERROR(INDIRECT("AN60"))=FALSE,INDIRECT("AN60"), "-")</f>
        <v>4.9680000000000009</v>
      </c>
      <c r="AO15" s="203">
        <f>수질관리!AP15</f>
        <v>0</v>
      </c>
      <c r="AP15" s="203">
        <f>수질관리!AQ15</f>
        <v>3.1999999999999886</v>
      </c>
      <c r="AQ15" s="205">
        <f>수질관리!AR15</f>
        <v>14.514240000000001</v>
      </c>
      <c r="AR15" s="205">
        <f>수질관리!AS15</f>
        <v>0.16785600000000003</v>
      </c>
      <c r="AS15" s="257">
        <f>수질관리!AT15</f>
        <v>410</v>
      </c>
      <c r="AT15" s="233">
        <f>수질관리!AU15</f>
        <v>2.9028480000000005</v>
      </c>
      <c r="AU15" s="207">
        <f>수질관리!AV15</f>
        <v>11.611392000000002</v>
      </c>
      <c r="AV15" s="260">
        <f>수질관리!AW15</f>
        <v>0.13785600000000003</v>
      </c>
      <c r="AW15" s="239">
        <f>수질관리!AX15</f>
        <v>0</v>
      </c>
      <c r="AX15" s="206">
        <f>수질관리!AY15</f>
        <v>0</v>
      </c>
      <c r="AY15" s="126">
        <f>수질관리!AZ15</f>
        <v>0</v>
      </c>
      <c r="AZ15" s="231">
        <f>수질관리!BA15</f>
        <v>8.9499999999999993</v>
      </c>
      <c r="BA15" s="204">
        <f>수질관리!BB15</f>
        <v>7.46</v>
      </c>
      <c r="BB15" s="203">
        <f ca="1">IF(ISERROR(INDIRECT("BB60"))=FALSE,INDIRECT("BB60"), "-")</f>
        <v>192</v>
      </c>
      <c r="BC15" s="203">
        <f>수질관리!BD15</f>
        <v>0</v>
      </c>
      <c r="BD15" s="203">
        <f>수질관리!BE15</f>
        <v>186.66666666666649</v>
      </c>
      <c r="BE15" s="205">
        <f>수질관리!BF15</f>
        <v>55.563600000000001</v>
      </c>
      <c r="BF15" s="205">
        <f>수질관리!BG15</f>
        <v>5.3764799999999999</v>
      </c>
      <c r="BG15" s="257">
        <f>수질관리!BH15</f>
        <v>220000</v>
      </c>
      <c r="BH15" s="231">
        <f>수질관리!BI15</f>
        <v>9.3000000000000007</v>
      </c>
      <c r="BI15" s="204">
        <f>수질관리!BJ15</f>
        <v>6.96</v>
      </c>
      <c r="BJ15" s="203">
        <f ca="1">IF(ISERROR(INDIRECT("BJ60"))=FALSE,INDIRECT("BJ60"), "-")</f>
        <v>4.6680000000000001</v>
      </c>
      <c r="BK15" s="203">
        <f>수질관리!BL15</f>
        <v>0</v>
      </c>
      <c r="BL15" s="203">
        <f>수질관리!BM15</f>
        <v>9.600000000000021</v>
      </c>
      <c r="BM15" s="205">
        <f>수질관리!BN15</f>
        <v>12.63456</v>
      </c>
      <c r="BN15" s="205">
        <f>수질관리!BO15</f>
        <v>0.31905600000000001</v>
      </c>
      <c r="BO15" s="257">
        <f>수질관리!BP15</f>
        <v>720</v>
      </c>
      <c r="BP15" s="233">
        <f>수질관리!BQ15</f>
        <v>1.2634560000000001</v>
      </c>
      <c r="BQ15" s="207">
        <f>수질관리!BR15</f>
        <v>11.371104000000001</v>
      </c>
      <c r="BR15" s="260">
        <f>수질관리!BS15</f>
        <v>0.249056</v>
      </c>
      <c r="BS15" s="239">
        <f>수질관리!BT15</f>
        <v>0</v>
      </c>
      <c r="BT15" s="206">
        <f>수질관리!BU15</f>
        <v>0</v>
      </c>
      <c r="BU15" s="126">
        <f>수질관리!BV15</f>
        <v>0</v>
      </c>
      <c r="BV15" s="231">
        <f>수질관리!BW15</f>
        <v>9.1499999999999986</v>
      </c>
      <c r="BW15" s="204">
        <f>수질관리!BX15</f>
        <v>6.9600000000000009</v>
      </c>
      <c r="BX15" s="203">
        <f ca="1">IF(ISERROR(INDIRECT("BX60"))=FALSE,INDIRECT("BX60"), "-")</f>
        <v>3.7560000000000007</v>
      </c>
      <c r="BY15" s="203">
        <f>수질관리!BZ15</f>
        <v>0</v>
      </c>
      <c r="BZ15" s="203">
        <f>수질관리!CA15</f>
        <v>5.1999999999999895</v>
      </c>
      <c r="CA15" s="205">
        <f>수질관리!CB15</f>
        <v>13.646879999999999</v>
      </c>
      <c r="CB15" s="205">
        <f>수질관리!CC15</f>
        <v>0.20904000000000003</v>
      </c>
      <c r="CC15" s="257">
        <f>수질관리!CD15</f>
        <v>610</v>
      </c>
      <c r="CD15" s="231">
        <f>수질관리!CE15</f>
        <v>9.0500000000000007</v>
      </c>
      <c r="CE15" s="204">
        <f>수질관리!CF15</f>
        <v>6.91</v>
      </c>
      <c r="CF15" s="203">
        <f ca="1">IF(ISERROR(INDIRECT("CF60"))=FALSE,INDIRECT("CF60"), "-")</f>
        <v>1.9599999999999991</v>
      </c>
      <c r="CG15" s="203">
        <f>수질관리!CH15</f>
        <v>0</v>
      </c>
      <c r="CH15" s="203">
        <f>수질관리!CI15</f>
        <v>4</v>
      </c>
      <c r="CI15" s="205">
        <f>수질관리!CJ15</f>
        <v>12.646800000000001</v>
      </c>
      <c r="CJ15" s="205">
        <f>수질관리!CK15</f>
        <v>0.11673599999999999</v>
      </c>
      <c r="CK15" s="257">
        <f>수질관리!CL15</f>
        <v>33</v>
      </c>
      <c r="CL15" s="233">
        <f>수질관리!CM15</f>
        <v>2.5293600000000005</v>
      </c>
      <c r="CM15" s="207">
        <f>수질관리!CN15</f>
        <v>10.117440000000002</v>
      </c>
      <c r="CN15" s="260">
        <f>수질관리!CO15</f>
        <v>0.106736</v>
      </c>
      <c r="CO15" s="239">
        <f>수질관리!CP15</f>
        <v>0</v>
      </c>
      <c r="CP15" s="206">
        <f>수질관리!CQ15</f>
        <v>0</v>
      </c>
      <c r="CQ15" s="126">
        <f>수질관리!CR15</f>
        <v>0</v>
      </c>
      <c r="CR15" s="231">
        <f>수질관리!CS15</f>
        <v>8.9</v>
      </c>
      <c r="CS15" s="204">
        <f>수질관리!CT15</f>
        <v>6.8849999999999998</v>
      </c>
      <c r="CT15" s="203">
        <f ca="1">IF(ISERROR(INDIRECT("CT60"))=FALSE,INDIRECT("CT60"), "-")</f>
        <v>1.4900000000000002</v>
      </c>
      <c r="CU15" s="203">
        <f>수질관리!CV15</f>
        <v>4.3891468945999996</v>
      </c>
      <c r="CV15" s="203">
        <f>수질관리!CW15</f>
        <v>3.1999999999999886</v>
      </c>
      <c r="CW15" s="205">
        <f>수질관리!CX15</f>
        <v>12.075119999999998</v>
      </c>
      <c r="CX15" s="205">
        <f>수질관리!CY15</f>
        <v>0.115248</v>
      </c>
      <c r="CY15" s="257">
        <f>수질관리!CZ15</f>
        <v>0.5</v>
      </c>
      <c r="CZ15" s="233">
        <f>수질관리!DA15</f>
        <v>2.4150239999999998</v>
      </c>
      <c r="DA15" s="207">
        <f>수질관리!DB15</f>
        <v>9.6600959999999993</v>
      </c>
      <c r="DB15" s="260">
        <f>수질관리!DC15</f>
        <v>0.10524800000000001</v>
      </c>
      <c r="DC15" s="242">
        <f ca="1">IF(ISERROR((AF15*('수질 DATA관리'!L15-'수질 DATA관리'!J15))/3120/1000)=FALSE, (AF15*('수질 DATA관리'!L15-'수질 DATA관리'!J15))/3120/1000, "-")</f>
        <v>0.19046423076923077</v>
      </c>
      <c r="DD15" s="209">
        <f ca="1">IF(ISERROR((AF15*('수질 DATA관리'!L15-'수질 DATA관리'!J15))/DP15/3120)=FALSE, (AF15*('수질 DATA관리'!L15-'수질 DATA관리'!J15))/DP15/3120, "-")</f>
        <v>8.3904947475432048E-2</v>
      </c>
      <c r="DE15" s="174">
        <f t="shared" ca="1" si="0"/>
        <v>2.2395301963321472</v>
      </c>
      <c r="DF15" s="175">
        <f t="shared" ca="1" si="1"/>
        <v>26.798475464506907</v>
      </c>
      <c r="DG15" s="175">
        <f>(3120/('수질 DATA관리'!L15-'수질 DATA관리'!J15))*24</f>
        <v>13.608854479036038</v>
      </c>
      <c r="DH15" s="175">
        <f>(3120*DP15)/('수질 DATA관리'!Q15*'수질 DATA관리'!S15)/10000</f>
        <v>17.910628935589113</v>
      </c>
      <c r="DI15" s="175">
        <f>('수질 DATA관리'!R15/('수질 DATA관리'!L15-'수질 DATA관리'!J15))*100</f>
        <v>71.710012176726096</v>
      </c>
      <c r="DJ15" s="261" t="str">
        <f>수질관리!DK15</f>
        <v>Acineta외 다수</v>
      </c>
      <c r="DK15" s="243">
        <f>수질관리!DL15</f>
        <v>8.9499999999999993</v>
      </c>
      <c r="DL15" s="210">
        <f>수질관리!DM15</f>
        <v>6.5</v>
      </c>
      <c r="DM15" s="210">
        <f>수질관리!DN15</f>
        <v>3.4</v>
      </c>
      <c r="DN15" s="210">
        <f>수질관리!DO15</f>
        <v>31</v>
      </c>
      <c r="DO15" s="210">
        <f>IF(ISERROR(수질관리!DP15)=FALSE, 수질관리!DP15, "-")</f>
        <v>136.56387665198235</v>
      </c>
      <c r="DP15" s="206">
        <f>수질관리!DQ15</f>
        <v>2270.0000000000005</v>
      </c>
      <c r="DQ15" s="206">
        <f>수질관리!DR15</f>
        <v>0</v>
      </c>
      <c r="DR15" s="126">
        <f>수질관리!DS15</f>
        <v>0</v>
      </c>
      <c r="DS15" s="243">
        <f>수질관리!DT15</f>
        <v>0</v>
      </c>
      <c r="DT15" s="211">
        <f>수질관리!DU15</f>
        <v>0</v>
      </c>
      <c r="DU15" s="210">
        <f>수질관리!DV15</f>
        <v>0</v>
      </c>
      <c r="DV15" s="210">
        <f>수질관리!DW15</f>
        <v>0</v>
      </c>
      <c r="DW15" s="210" t="str">
        <f>IF(ISERROR(수질관리!DX15)=FALSE, 수질관리!DX15, "-")</f>
        <v>-</v>
      </c>
      <c r="DX15" s="206">
        <f>수질관리!DY15</f>
        <v>0</v>
      </c>
      <c r="DY15" s="206">
        <f>수질관리!DZ15</f>
        <v>0</v>
      </c>
      <c r="DZ15" s="93">
        <f>수질관리!EA15</f>
        <v>0</v>
      </c>
      <c r="EA15" s="210">
        <f>수질관리!EB15</f>
        <v>0</v>
      </c>
      <c r="EB15" s="211">
        <f>수질관리!EC15</f>
        <v>0</v>
      </c>
      <c r="EC15" s="210">
        <f>수질관리!ED15</f>
        <v>0</v>
      </c>
      <c r="ED15" s="210">
        <f>수질관리!EE15</f>
        <v>0</v>
      </c>
      <c r="EE15" s="210" t="str">
        <f>IF(ISERROR(수질관리!EF15)=FALSE, 수질관리!EF15, "-")</f>
        <v>-</v>
      </c>
      <c r="EF15" s="206">
        <f>수질관리!EG15</f>
        <v>0</v>
      </c>
      <c r="EG15" s="206">
        <f>수질관리!EH15</f>
        <v>0</v>
      </c>
      <c r="EH15" s="93">
        <f>수질관리!EI15</f>
        <v>0</v>
      </c>
      <c r="EI15" s="208">
        <f ca="1">IF(ISERROR((BB15*'수질 DATA관리'!J15)/1980/1000)=FALSE, (BB15*'수질 DATA관리'!J15)/1980/1000, "-")</f>
        <v>0.12418909090909092</v>
      </c>
      <c r="EJ15" s="209">
        <f ca="1">IF(ISERROR((BB15*'수질 DATA관리'!J15)/1980/EU15)=FALSE, (BB15*'수질 DATA관리'!J15)/1980/EU15, "-")</f>
        <v>5.1961962723469028E-2</v>
      </c>
      <c r="EK15" s="208">
        <f t="shared" ca="1" si="2"/>
        <v>3.4554996436515992</v>
      </c>
      <c r="EL15" s="207">
        <f t="shared" ca="1" si="3"/>
        <v>35.71109722346219</v>
      </c>
      <c r="EM15" s="175">
        <f>(1980/'수질 DATA관리'!J15*24)</f>
        <v>37.10470836261419</v>
      </c>
      <c r="EN15" s="207">
        <f>(1980*EU15)/('수질 DATA관리'!Y15*'수질 DATA관리'!AA15)/10000</f>
        <v>42.589173342903415</v>
      </c>
      <c r="EO15" s="261" t="str">
        <f>수질관리!EP15</f>
        <v>Vorticella외 다수</v>
      </c>
      <c r="EP15" s="243">
        <f>수질관리!EQ15</f>
        <v>9.1499999999999986</v>
      </c>
      <c r="EQ15" s="211">
        <f>수질관리!ER15</f>
        <v>6.4250000000000007</v>
      </c>
      <c r="ER15" s="210">
        <f>수질관리!ES15</f>
        <v>3.1500000000000004</v>
      </c>
      <c r="ES15" s="210">
        <f>수질관리!ET15</f>
        <v>20</v>
      </c>
      <c r="ET15" s="210">
        <f>IF(ISERROR(수질관리!EU15)=FALSE, 수질관리!EU15, "-")</f>
        <v>83.682008368200869</v>
      </c>
      <c r="EU15" s="206">
        <f>수질관리!EV15</f>
        <v>2389.9999999999991</v>
      </c>
      <c r="EV15" s="206">
        <f>수질관리!EW15</f>
        <v>0</v>
      </c>
      <c r="EW15" s="126">
        <f>수질관리!EX15</f>
        <v>0</v>
      </c>
      <c r="EX15" s="231">
        <f>수질관리!EY15</f>
        <v>0</v>
      </c>
      <c r="EY15" s="204">
        <f>수질관리!EZ15</f>
        <v>0</v>
      </c>
      <c r="EZ15" s="203">
        <f ca="1">IF(ISERROR(INDIRECT("ez60"))=FALSE,INDIRECT("ez60"), "-")</f>
        <v>0</v>
      </c>
      <c r="FA15" s="203">
        <f>수질관리!FB15</f>
        <v>0</v>
      </c>
      <c r="FB15" s="203">
        <f>수질관리!FC15</f>
        <v>0</v>
      </c>
      <c r="FC15" s="205">
        <f>수질관리!FD15</f>
        <v>0</v>
      </c>
      <c r="FD15" s="205">
        <f>수질관리!FE15</f>
        <v>0</v>
      </c>
      <c r="FE15" s="257">
        <f>수질관리!FF15</f>
        <v>0</v>
      </c>
      <c r="FF15" s="231">
        <f>수질관리!FG15</f>
        <v>0</v>
      </c>
      <c r="FG15" s="204">
        <f>수질관리!FH15</f>
        <v>0</v>
      </c>
      <c r="FH15" s="203">
        <f ca="1">IF(ISERROR(INDIRECT("fh60"))=FALSE,INDIRECT("fh60"), "-")</f>
        <v>0</v>
      </c>
      <c r="FI15" s="203">
        <f>수질관리!FJ15</f>
        <v>0</v>
      </c>
      <c r="FJ15" s="203">
        <f>수질관리!FK15</f>
        <v>0</v>
      </c>
      <c r="FK15" s="205">
        <f>수질관리!FL15</f>
        <v>0</v>
      </c>
      <c r="FL15" s="205">
        <f>수질관리!FM15</f>
        <v>0</v>
      </c>
      <c r="FM15" s="257">
        <f>수질관리!FN15</f>
        <v>0</v>
      </c>
      <c r="FN15" s="231">
        <f>수질관리!FO15</f>
        <v>0</v>
      </c>
      <c r="FO15" s="204">
        <f>수질관리!FP15</f>
        <v>0</v>
      </c>
      <c r="FP15" s="203">
        <f ca="1">IF(ISERROR(INDIRECT("fp60"))=FALSE,INDIRECT("fp60"), "-")</f>
        <v>0</v>
      </c>
      <c r="FQ15" s="203">
        <f>수질관리!FR15</f>
        <v>0</v>
      </c>
      <c r="FR15" s="203">
        <f>수질관리!FS15</f>
        <v>0</v>
      </c>
      <c r="FS15" s="205">
        <f>수질관리!FT15</f>
        <v>0</v>
      </c>
      <c r="FT15" s="205">
        <f>수질관리!FU15</f>
        <v>0</v>
      </c>
      <c r="FU15" s="257">
        <f>수질관리!FV15</f>
        <v>0</v>
      </c>
      <c r="FV15" s="203">
        <f ca="1">IF(ISERROR(INDIRECT("fv60"))=FALSE,INDIRECT("fv60"), "-")</f>
        <v>0</v>
      </c>
      <c r="FW15" s="203">
        <f>수질관리!FX15</f>
        <v>0</v>
      </c>
      <c r="FX15" s="203">
        <f>수질관리!FY15</f>
        <v>0</v>
      </c>
      <c r="FY15" s="205">
        <f>수질관리!FZ15</f>
        <v>0</v>
      </c>
      <c r="FZ15" s="287">
        <f>수질관리!GA15</f>
        <v>0</v>
      </c>
      <c r="GA15" s="293">
        <f>수질관리!GB15</f>
        <v>0</v>
      </c>
      <c r="GB15" s="239">
        <f>수질관리!GC15</f>
        <v>0</v>
      </c>
      <c r="GC15" s="206">
        <f>수질관리!GD15</f>
        <v>0</v>
      </c>
      <c r="GD15" s="206">
        <f>수질관리!GE15</f>
        <v>0</v>
      </c>
      <c r="GE15" s="206">
        <f>수질관리!GF15</f>
        <v>0</v>
      </c>
      <c r="GF15" s="126">
        <f>수질관리!GG15</f>
        <v>0</v>
      </c>
      <c r="GG15" s="203">
        <f ca="1">IF(ISERROR(INDIRECT("gg49"))=FALSE,INDIRECT("gg60"), "-")</f>
        <v>0</v>
      </c>
      <c r="GH15" s="203">
        <f>수질관리!GI15</f>
        <v>0</v>
      </c>
      <c r="GI15" s="203">
        <f>수질관리!GJ15</f>
        <v>0</v>
      </c>
      <c r="GJ15" s="205">
        <f>수질관리!GK15</f>
        <v>0</v>
      </c>
      <c r="GK15" s="263">
        <f>수질관리!GL15</f>
        <v>0</v>
      </c>
      <c r="GL15" s="239">
        <f>수질관리!GM15</f>
        <v>0</v>
      </c>
      <c r="GM15" s="206">
        <f>수질관리!GN15</f>
        <v>0</v>
      </c>
      <c r="GN15" s="93">
        <f>수질관리!GO15</f>
        <v>0</v>
      </c>
      <c r="GO15" s="252">
        <f>수질관리!GP15</f>
        <v>0</v>
      </c>
      <c r="GP15" s="231">
        <f>수질관리!GQ15</f>
        <v>0</v>
      </c>
      <c r="GQ15" s="204">
        <f>수질관리!GR15</f>
        <v>0</v>
      </c>
      <c r="GR15" s="203">
        <f ca="1">IF(ISERROR(INDIRECT("gr60"))=FALSE,INDIRECT("gr60"), "-")</f>
        <v>0</v>
      </c>
      <c r="GS15" s="203">
        <f>수질관리!GT15</f>
        <v>0</v>
      </c>
      <c r="GT15" s="203">
        <f>수질관리!GU15</f>
        <v>0</v>
      </c>
      <c r="GU15" s="205">
        <f>수질관리!GV15</f>
        <v>0</v>
      </c>
      <c r="GV15" s="205">
        <f>수질관리!GW15</f>
        <v>0</v>
      </c>
      <c r="GW15" s="257">
        <f>수질관리!GX15</f>
        <v>0</v>
      </c>
      <c r="GX15" s="231">
        <f>수질관리!GY15</f>
        <v>0</v>
      </c>
      <c r="GY15" s="204">
        <f>수질관리!GZ15</f>
        <v>0</v>
      </c>
      <c r="GZ15" s="203">
        <f ca="1">IF(ISERROR(INDIRECT("GZ60"))=FALSE,INDIRECT("GZ60"), "-")</f>
        <v>0</v>
      </c>
      <c r="HA15" s="203">
        <f>수질관리!HB15</f>
        <v>0</v>
      </c>
      <c r="HB15" s="203">
        <f>수질관리!HC15</f>
        <v>0</v>
      </c>
      <c r="HC15" s="205">
        <f>수질관리!HD15</f>
        <v>0</v>
      </c>
      <c r="HD15" s="205">
        <f>수질관리!HE15</f>
        <v>0</v>
      </c>
      <c r="HE15" s="257">
        <f>수질관리!HF15</f>
        <v>0</v>
      </c>
      <c r="HF15" s="231">
        <f>수질관리!HG15</f>
        <v>0</v>
      </c>
      <c r="HG15" s="204">
        <f>수질관리!HH15</f>
        <v>0</v>
      </c>
      <c r="HH15" s="203">
        <f ca="1">IF(ISERROR(INDIRECT("HH60"))=FALSE,INDIRECT("HH60"), "-")</f>
        <v>0</v>
      </c>
      <c r="HI15" s="203">
        <f>수질관리!HJ15</f>
        <v>0</v>
      </c>
      <c r="HJ15" s="203">
        <f>수질관리!HK15</f>
        <v>0</v>
      </c>
      <c r="HK15" s="205">
        <f>수질관리!HL15</f>
        <v>0</v>
      </c>
      <c r="HL15" s="205">
        <f>수질관리!HM15</f>
        <v>0</v>
      </c>
      <c r="HM15" s="257">
        <f>수질관리!HN15</f>
        <v>0</v>
      </c>
      <c r="HN15" s="231">
        <f>수질관리!HO15</f>
        <v>0</v>
      </c>
      <c r="HO15" s="204">
        <f>수질관리!HP15</f>
        <v>0</v>
      </c>
      <c r="HP15" s="203">
        <f ca="1">IF(ISERROR(INDIRECT("HP60"))=FALSE,INDIRECT("HP60"), "-")</f>
        <v>0</v>
      </c>
      <c r="HQ15" s="203">
        <f>수질관리!HR15</f>
        <v>0</v>
      </c>
      <c r="HR15" s="203">
        <f>수질관리!HS15</f>
        <v>0</v>
      </c>
      <c r="HS15" s="205">
        <f>수질관리!HT15</f>
        <v>0</v>
      </c>
      <c r="HT15" s="205">
        <f>수질관리!HU15</f>
        <v>0</v>
      </c>
      <c r="HU15" s="257">
        <f>수질관리!HV15</f>
        <v>0</v>
      </c>
      <c r="HV15" s="231">
        <f>수질관리!HW15</f>
        <v>0</v>
      </c>
      <c r="HW15" s="204">
        <f>수질관리!HX15</f>
        <v>0</v>
      </c>
      <c r="HX15" s="203">
        <f ca="1">IF(ISERROR(INDIRECT("HX60"))=FALSE,INDIRECT("HX60"), "-")</f>
        <v>0</v>
      </c>
      <c r="HY15" s="203">
        <f>수질관리!HZ15</f>
        <v>0</v>
      </c>
      <c r="HZ15" s="203">
        <f>수질관리!IA15</f>
        <v>0</v>
      </c>
      <c r="IA15" s="205">
        <f>수질관리!IB15</f>
        <v>0</v>
      </c>
      <c r="IB15" s="205">
        <f>수질관리!IC15</f>
        <v>0</v>
      </c>
      <c r="IC15" s="257">
        <f>수질관리!ID15</f>
        <v>0</v>
      </c>
      <c r="ID15" s="231">
        <f>수질관리!IE15</f>
        <v>0</v>
      </c>
      <c r="IE15" s="204">
        <f>수질관리!IF15</f>
        <v>0</v>
      </c>
      <c r="IF15" s="203">
        <f ca="1">IF(ISERROR(INDIRECT("if60"))=FALSE,INDIRECT("if60"), "-")</f>
        <v>0</v>
      </c>
      <c r="IG15" s="203">
        <f>수질관리!IH15</f>
        <v>0</v>
      </c>
      <c r="IH15" s="203">
        <f>수질관리!II15</f>
        <v>0</v>
      </c>
      <c r="II15" s="205">
        <f>수질관리!IJ15</f>
        <v>0</v>
      </c>
      <c r="IJ15" s="205">
        <f>수질관리!IK15</f>
        <v>0</v>
      </c>
      <c r="IK15" s="257">
        <f>수질관리!IL15</f>
        <v>0</v>
      </c>
      <c r="IL15" s="231">
        <f>수질관리!IM15</f>
        <v>0</v>
      </c>
      <c r="IM15" s="204">
        <f>수질관리!IN15</f>
        <v>0</v>
      </c>
      <c r="IN15" s="203">
        <f ca="1">IF(ISERROR(INDIRECT("in60"))=FALSE,INDIRECT("in60"), "-")</f>
        <v>0</v>
      </c>
      <c r="IO15" s="203">
        <f>수질관리!IP15</f>
        <v>0</v>
      </c>
      <c r="IP15" s="203">
        <f>수질관리!IQ15</f>
        <v>0</v>
      </c>
      <c r="IQ15" s="205">
        <f>수질관리!IR15</f>
        <v>0</v>
      </c>
      <c r="IR15" s="205">
        <f>수질관리!IS15</f>
        <v>0</v>
      </c>
      <c r="IS15" s="257">
        <f>수질관리!IT15</f>
        <v>0</v>
      </c>
      <c r="IT15" s="231">
        <f>수질관리!IU15</f>
        <v>0</v>
      </c>
      <c r="IU15" s="204">
        <f>수질관리!IV15</f>
        <v>0</v>
      </c>
      <c r="IV15" s="203">
        <f ca="1">IF(ISERROR(INDIRECT("if60"))=FALSE,INDIRECT("if60"), "-")</f>
        <v>0</v>
      </c>
      <c r="IW15" s="203">
        <f>수질관리!IX15</f>
        <v>0</v>
      </c>
      <c r="IX15" s="203">
        <f>수질관리!IY15</f>
        <v>0</v>
      </c>
      <c r="IY15" s="205">
        <f>수질관리!IZ15</f>
        <v>0</v>
      </c>
      <c r="IZ15" s="205">
        <f>수질관리!JA15</f>
        <v>0</v>
      </c>
      <c r="JA15" s="257">
        <f>수질관리!JB15</f>
        <v>0</v>
      </c>
      <c r="JB15" s="231">
        <f>수질관리!JC15</f>
        <v>0</v>
      </c>
      <c r="JC15" s="204">
        <f>수질관리!JD15</f>
        <v>0</v>
      </c>
      <c r="JD15" s="203">
        <f ca="1">IF(ISERROR(INDIRECT("in60"))=FALSE,INDIRECT("in60"), "-")</f>
        <v>0</v>
      </c>
      <c r="JE15" s="203">
        <f>수질관리!JF15</f>
        <v>0</v>
      </c>
      <c r="JF15" s="203">
        <f>수질관리!JG15</f>
        <v>0</v>
      </c>
      <c r="JG15" s="205">
        <f>수질관리!JH15</f>
        <v>0</v>
      </c>
      <c r="JH15" s="205">
        <f>수질관리!JI15</f>
        <v>0</v>
      </c>
      <c r="JI15" s="257">
        <f>수질관리!JJ15</f>
        <v>0</v>
      </c>
      <c r="JJ15" s="206">
        <f>수질관리!JL15</f>
        <v>9.3500000000000014</v>
      </c>
      <c r="JK15" s="206">
        <f>수질관리!JM15</f>
        <v>7.46</v>
      </c>
      <c r="JL15" s="206">
        <f ca="1">IF(ISERROR(INDIRECT("jl49"))=FALSE,INDIRECT("jl60"), "-")</f>
        <v>135.29999999999998</v>
      </c>
      <c r="JM15" s="206">
        <f>수질관리!JO15</f>
        <v>0</v>
      </c>
      <c r="JN15" s="206">
        <f>수질관리!JP15</f>
        <v>353.33333333333314</v>
      </c>
      <c r="JO15" s="206">
        <f>수질관리!JQ15</f>
        <v>49.858800000000002</v>
      </c>
      <c r="JP15" s="206">
        <f>수질관리!JR15</f>
        <v>4.0072799999999997</v>
      </c>
      <c r="JQ15" s="206">
        <f>수질관리!JS15</f>
        <v>150000</v>
      </c>
      <c r="JR15" s="206">
        <f>수질관리!JT15</f>
        <v>34.901159999999997</v>
      </c>
      <c r="JS15" s="206">
        <f>수질관리!JU15</f>
        <v>2.4929400000000004</v>
      </c>
      <c r="JT15" s="206">
        <f>수질관리!JV15</f>
        <v>3.5072799999999997</v>
      </c>
      <c r="JU15" s="206">
        <f>수질관리!JW15</f>
        <v>9.4499999999999993</v>
      </c>
      <c r="JV15" s="206">
        <f>수질관리!JX15</f>
        <v>6.88</v>
      </c>
      <c r="JW15" s="206">
        <f ca="1">IF(ISERROR(INDIRECT("jw49"))=FALSE,INDIRECT("jw60"), "-")</f>
        <v>0.96000000000000085</v>
      </c>
      <c r="JX15" s="206">
        <f>수질관리!JZ15</f>
        <v>0</v>
      </c>
      <c r="JY15" s="206">
        <f>수질관리!KA15</f>
        <v>2</v>
      </c>
      <c r="JZ15" s="206">
        <f>수질관리!KB15</f>
        <v>12.58968</v>
      </c>
      <c r="KA15" s="206">
        <f>수질관리!KC15</f>
        <v>0.13646400000000003</v>
      </c>
      <c r="KB15" s="206">
        <f>수질관리!KD15</f>
        <v>1</v>
      </c>
      <c r="KC15" s="206">
        <f>수질관리!KE15</f>
        <v>2.5179360000000002</v>
      </c>
      <c r="KD15" s="206">
        <f>수질관리!KF15</f>
        <v>10.071744000000001</v>
      </c>
      <c r="KE15" s="206">
        <f>수질관리!KG15</f>
        <v>0.12646400000000002</v>
      </c>
      <c r="KF15" s="206">
        <f>수질관리!KH15</f>
        <v>9.4</v>
      </c>
      <c r="KG15" s="206">
        <f>수질관리!KI15</f>
        <v>6.83</v>
      </c>
      <c r="KH15" s="206">
        <f ca="1">IF(ISERROR(INDIRECT("kh49"))=FALSE,INDIRECT("kh60"), "-")</f>
        <v>0.91999999999999993</v>
      </c>
      <c r="KI15" s="206">
        <f>수질관리!KK15</f>
        <v>0</v>
      </c>
      <c r="KJ15" s="206">
        <f>수질관리!KL15</f>
        <v>2.8000000000000114</v>
      </c>
      <c r="KK15" s="206">
        <f>수질관리!KM15</f>
        <v>12.38208</v>
      </c>
      <c r="KL15" s="206">
        <f>수질관리!KN15</f>
        <v>0.13094399999999998</v>
      </c>
      <c r="KM15" s="206">
        <f>수질관리!KO15</f>
        <v>0.5</v>
      </c>
      <c r="KN15" s="206">
        <f>수질관리!KP15</f>
        <v>2.4764160000000004</v>
      </c>
      <c r="KO15" s="206">
        <f>수질관리!KQ15</f>
        <v>9.9056640000000016</v>
      </c>
      <c r="KP15" s="206">
        <f>수질관리!KR15</f>
        <v>0.12094399999999998</v>
      </c>
      <c r="KQ15" s="206">
        <f>수질관리!KS15</f>
        <v>0</v>
      </c>
      <c r="KR15" s="206">
        <f>수질관리!KT15</f>
        <v>0</v>
      </c>
      <c r="KS15" s="206">
        <f>수질관리!KU15</f>
        <v>0</v>
      </c>
      <c r="KT15" s="206">
        <f>수질관리!KV15</f>
        <v>0</v>
      </c>
      <c r="KU15" s="206">
        <f>수질관리!KW15</f>
        <v>0</v>
      </c>
      <c r="KV15" s="206">
        <f>수질관리!KX15</f>
        <v>0</v>
      </c>
      <c r="KW15" s="206">
        <f ca="1">IF(ISERROR(INDIRECT("kw49"))=FALSE,INDIRECT("kw60"), "-")</f>
        <v>0</v>
      </c>
      <c r="KX15" s="206">
        <f>수질관리!KZ15</f>
        <v>0</v>
      </c>
      <c r="KY15" s="206">
        <f>수질관리!LA15</f>
        <v>0</v>
      </c>
      <c r="KZ15" s="206">
        <f>수질관리!LB15</f>
        <v>0</v>
      </c>
      <c r="LA15" s="206">
        <f>수질관리!LC15</f>
        <v>0</v>
      </c>
      <c r="LB15" s="206">
        <f>수질관리!LD15</f>
        <v>0</v>
      </c>
      <c r="LC15" s="206">
        <f>수질관리!LE15</f>
        <v>0</v>
      </c>
      <c r="LD15" s="206">
        <f>수질관리!LF15</f>
        <v>0</v>
      </c>
      <c r="LE15" s="206">
        <f>수질관리!LG15</f>
        <v>0</v>
      </c>
      <c r="LF15" s="206">
        <f>수질관리!LH15</f>
        <v>9.5500000000000007</v>
      </c>
      <c r="LG15" s="206">
        <f>수질관리!LI15</f>
        <v>6.7349999999999994</v>
      </c>
      <c r="LH15" s="206">
        <f>수질관리!LJ15</f>
        <v>3.8</v>
      </c>
      <c r="LI15" s="206">
        <f>수질관리!LK15</f>
        <v>0</v>
      </c>
      <c r="LJ15" s="206">
        <f>수질관리!LL15</f>
        <v>0</v>
      </c>
      <c r="LK15" s="206">
        <f>수질관리!LM15</f>
        <v>8120.0000000000018</v>
      </c>
      <c r="LL15" s="206">
        <f>수질관리!LN15</f>
        <v>0</v>
      </c>
      <c r="LM15" s="206">
        <f>수질관리!LO15</f>
        <v>0</v>
      </c>
      <c r="LN15" s="208">
        <f ca="1">IF(ISERROR((JL15*'수질 DATA관리'!AP15)/1315.6/1000)=FALSE, (JL15*'수질 DATA관리'!AP15)/1315.6/1000, "-")</f>
        <v>0.17287876254180601</v>
      </c>
      <c r="LO15" s="208">
        <f ca="1">IF(ISERROR((JL15*'수질 DATA관리'!AP15)/LK15/1315.6)=FALSE, (JL15*'수질 DATA관리'!AP15)/LK15/1315.6, "-")</f>
        <v>2.1290487997759355E-2</v>
      </c>
      <c r="LP15" s="206">
        <f t="shared" ca="1" si="4"/>
        <v>2.7136633854003702</v>
      </c>
      <c r="LQ15" s="206">
        <f t="shared" ca="1" si="5"/>
        <v>33.763550338384135</v>
      </c>
      <c r="LR15" s="206">
        <f>(1315.6/'수질 DATA관리'!AP15*24)</f>
        <v>18.783105294467578</v>
      </c>
      <c r="LS15" s="705">
        <f>IFERROR((1315.6*LK15)/('수질 DATA관리'!BD15*LK15),"-")</f>
        <v>73.088888888888889</v>
      </c>
      <c r="LT15" s="206">
        <f>수질관리!LV15*100</f>
        <v>157.34681737061274</v>
      </c>
      <c r="LU15" s="206" t="str">
        <f>수질관리!LW15</f>
        <v>Tokophrya 외 소수</v>
      </c>
    </row>
    <row r="16" spans="1:333" s="131" customFormat="1" ht="18" customHeight="1">
      <c r="A16" s="65">
        <f>수질관리!A16</f>
        <v>44209</v>
      </c>
      <c r="B16" s="201" t="str">
        <f>수질관리!B16</f>
        <v>맑음</v>
      </c>
      <c r="C16" s="202">
        <f>수질관리!D16</f>
        <v>-5</v>
      </c>
      <c r="D16" s="245">
        <f>수질관리!E16</f>
        <v>0</v>
      </c>
      <c r="E16" s="231">
        <f>수질관리!F16</f>
        <v>8.75</v>
      </c>
      <c r="F16" s="204">
        <f>수질관리!G16</f>
        <v>7.5950000000000006</v>
      </c>
      <c r="G16" s="203">
        <f ca="1">IF(ISERROR(INDIRECT("G61"))=FALSE,INDIRECT("G61"), "-")</f>
        <v>180.75</v>
      </c>
      <c r="H16" s="203">
        <f>수질관리!I16</f>
        <v>114.225449442716</v>
      </c>
      <c r="I16" s="203">
        <f>수질관리!J16</f>
        <v>159.99999999999991</v>
      </c>
      <c r="J16" s="205">
        <f>수질관리!K16</f>
        <v>57.624000000000002</v>
      </c>
      <c r="K16" s="205">
        <f>수질관리!L16</f>
        <v>5.9889600000000005</v>
      </c>
      <c r="L16" s="270">
        <f>수질관리!M16</f>
        <v>190000</v>
      </c>
      <c r="M16" s="272">
        <f>수질관리!N16</f>
        <v>40.336799999999997</v>
      </c>
      <c r="N16" s="233">
        <f>수질관리!O16</f>
        <v>2.8812000000000002</v>
      </c>
      <c r="O16" s="252">
        <f>수질관리!P16</f>
        <v>5.4889600000000005</v>
      </c>
      <c r="P16" s="231">
        <f>수질관리!Q16</f>
        <v>8.6499999999999986</v>
      </c>
      <c r="Q16" s="204">
        <f>수질관리!R16</f>
        <v>7.45</v>
      </c>
      <c r="R16" s="203">
        <f ca="1">IF(ISERROR(INDIRECT("R61"))=FALSE,INDIRECT("R61"), "-")</f>
        <v>155.99999999999997</v>
      </c>
      <c r="S16" s="203">
        <f>수질관리!T16</f>
        <v>79.231807932755999</v>
      </c>
      <c r="T16" s="203">
        <f>수질관리!U16</f>
        <v>146.66666666666686</v>
      </c>
      <c r="U16" s="205">
        <f>수질관리!V16</f>
        <v>47.282399999999996</v>
      </c>
      <c r="V16" s="205">
        <f>수질관리!W16</f>
        <v>4.89384</v>
      </c>
      <c r="W16" s="257">
        <f>수질관리!X16</f>
        <v>150000</v>
      </c>
      <c r="X16" s="239">
        <f>수질관리!Y16</f>
        <v>0</v>
      </c>
      <c r="Y16" s="206">
        <f>수질관리!Z16</f>
        <v>0</v>
      </c>
      <c r="Z16" s="126">
        <f>수질관리!AA16</f>
        <v>0</v>
      </c>
      <c r="AA16" s="239">
        <f>수질관리!AB16</f>
        <v>0</v>
      </c>
      <c r="AB16" s="206">
        <f>수질관리!AC16</f>
        <v>0</v>
      </c>
      <c r="AC16" s="126">
        <f>수질관리!AD16</f>
        <v>0</v>
      </c>
      <c r="AD16" s="231">
        <f>수질관리!AE16</f>
        <v>8.5500000000000007</v>
      </c>
      <c r="AE16" s="204">
        <f>수질관리!AF16</f>
        <v>7.3949999999999996</v>
      </c>
      <c r="AF16" s="203">
        <f ca="1">IF(ISERROR(INDIRECT("AF61"))=FALSE,INDIRECT("AF61"), "-")</f>
        <v>74.799999999999983</v>
      </c>
      <c r="AG16" s="203">
        <f>수질관리!AH16</f>
        <v>0</v>
      </c>
      <c r="AH16" s="203">
        <f>수질관리!AI16</f>
        <v>136.00000000000023</v>
      </c>
      <c r="AI16" s="205">
        <f>수질관리!AJ16</f>
        <v>38.425199999999997</v>
      </c>
      <c r="AJ16" s="205">
        <f>수질관리!AK16</f>
        <v>3.4936800000000003</v>
      </c>
      <c r="AK16" s="257">
        <f>수질관리!AL16</f>
        <v>120000</v>
      </c>
      <c r="AL16" s="231">
        <f>수질관리!AM16</f>
        <v>8.8500000000000014</v>
      </c>
      <c r="AM16" s="204">
        <f>수질관리!AN16</f>
        <v>6.9399999999999995</v>
      </c>
      <c r="AN16" s="203">
        <f ca="1">IF(ISERROR(INDIRECT("AN61"))=FALSE,INDIRECT("AN61"), "-")</f>
        <v>4.8360000000000003</v>
      </c>
      <c r="AO16" s="203">
        <f>수질관리!AP16</f>
        <v>0</v>
      </c>
      <c r="AP16" s="203">
        <f>수질관리!AQ16</f>
        <v>5.1999999999999895</v>
      </c>
      <c r="AQ16" s="205">
        <f>수질관리!AR16</f>
        <v>13.900559999999999</v>
      </c>
      <c r="AR16" s="205">
        <f>수질관리!AS16</f>
        <v>0.23447999999999997</v>
      </c>
      <c r="AS16" s="257">
        <f>수질관리!AT16</f>
        <v>480</v>
      </c>
      <c r="AT16" s="233">
        <f>수질관리!AU16</f>
        <v>2.7801119999999999</v>
      </c>
      <c r="AU16" s="207">
        <f>수질관리!AV16</f>
        <v>11.120448</v>
      </c>
      <c r="AV16" s="260">
        <f>수질관리!AW16</f>
        <v>0.20447999999999997</v>
      </c>
      <c r="AW16" s="239">
        <f>수질관리!AX16</f>
        <v>0</v>
      </c>
      <c r="AX16" s="206">
        <f>수질관리!AY16</f>
        <v>0</v>
      </c>
      <c r="AY16" s="126">
        <f>수질관리!AZ16</f>
        <v>0</v>
      </c>
      <c r="AZ16" s="231">
        <f>수질관리!BA16</f>
        <v>8.6999999999999993</v>
      </c>
      <c r="BA16" s="204">
        <f>수질관리!BB16</f>
        <v>7.5150000000000006</v>
      </c>
      <c r="BB16" s="203">
        <f ca="1">IF(ISERROR(INDIRECT("BB61"))=FALSE,INDIRECT("BB61"), "-")</f>
        <v>171.00000000000003</v>
      </c>
      <c r="BC16" s="203">
        <f>수질관리!BD16</f>
        <v>0</v>
      </c>
      <c r="BD16" s="203">
        <f>수질관리!BE16</f>
        <v>150</v>
      </c>
      <c r="BE16" s="205">
        <f>수질관리!BF16</f>
        <v>53.154000000000003</v>
      </c>
      <c r="BF16" s="205">
        <f>수질관리!BG16</f>
        <v>5.4012000000000011</v>
      </c>
      <c r="BG16" s="257">
        <f>수질관리!BH16</f>
        <v>190000</v>
      </c>
      <c r="BH16" s="231">
        <f>수질관리!BI16</f>
        <v>9.1999999999999993</v>
      </c>
      <c r="BI16" s="204">
        <f>수질관리!BJ16</f>
        <v>6.96</v>
      </c>
      <c r="BJ16" s="203">
        <f ca="1">IF(ISERROR(INDIRECT("BJ61"))=FALSE,INDIRECT("BJ61"), "-")</f>
        <v>6.2520000000000007</v>
      </c>
      <c r="BK16" s="203">
        <f>수질관리!BL16</f>
        <v>0</v>
      </c>
      <c r="BL16" s="203">
        <f>수질관리!BM16</f>
        <v>21.200000000000042</v>
      </c>
      <c r="BM16" s="205">
        <f>수질관리!BN16</f>
        <v>13.262879999999999</v>
      </c>
      <c r="BN16" s="205">
        <f>수질관리!BO16</f>
        <v>0.52324799999999994</v>
      </c>
      <c r="BO16" s="257">
        <f>수질관리!BP16</f>
        <v>630</v>
      </c>
      <c r="BP16" s="233">
        <f>수질관리!BQ16</f>
        <v>1.3262879999999999</v>
      </c>
      <c r="BQ16" s="207">
        <f>수질관리!BR16</f>
        <v>11.936591999999999</v>
      </c>
      <c r="BR16" s="260">
        <f>수질관리!BS16</f>
        <v>0.45324799999999993</v>
      </c>
      <c r="BS16" s="239">
        <f>수질관리!BT16</f>
        <v>0</v>
      </c>
      <c r="BT16" s="206">
        <f>수질관리!BU16</f>
        <v>0</v>
      </c>
      <c r="BU16" s="126">
        <f>수질관리!BV16</f>
        <v>0</v>
      </c>
      <c r="BV16" s="231">
        <f>수질관리!BW16</f>
        <v>9.0500000000000007</v>
      </c>
      <c r="BW16" s="204">
        <f>수질관리!BX16</f>
        <v>6.95</v>
      </c>
      <c r="BX16" s="203">
        <f ca="1">IF(ISERROR(INDIRECT("BX61"))=FALSE,INDIRECT("BX61"), "-")</f>
        <v>2.4</v>
      </c>
      <c r="BY16" s="203">
        <f>수질관리!BZ16</f>
        <v>0</v>
      </c>
      <c r="BZ16" s="203">
        <f>수질관리!CA16</f>
        <v>6.8000000000000105</v>
      </c>
      <c r="CA16" s="205">
        <f>수질관리!CB16</f>
        <v>13.292160000000001</v>
      </c>
      <c r="CB16" s="205">
        <f>수질관리!CC16</f>
        <v>0.36062399999999994</v>
      </c>
      <c r="CC16" s="257">
        <f>수질관리!CD16</f>
        <v>550</v>
      </c>
      <c r="CD16" s="231">
        <f>수질관리!CE16</f>
        <v>8.9</v>
      </c>
      <c r="CE16" s="204">
        <f>수질관리!CF16</f>
        <v>6.8900000000000006</v>
      </c>
      <c r="CF16" s="203">
        <f ca="1">IF(ISERROR(INDIRECT("CF61"))=FALSE,INDIRECT("CF61"), "-")</f>
        <v>1.8499999999999996</v>
      </c>
      <c r="CG16" s="203">
        <f>수질관리!CH16</f>
        <v>0</v>
      </c>
      <c r="CH16" s="203">
        <f>수질관리!CI16</f>
        <v>3.2000000000000455</v>
      </c>
      <c r="CI16" s="205">
        <f>수질관리!CJ16</f>
        <v>12.995760000000001</v>
      </c>
      <c r="CJ16" s="205">
        <f>수질관리!CK16</f>
        <v>0.22540799999999997</v>
      </c>
      <c r="CK16" s="257">
        <f>수질관리!CL16</f>
        <v>30</v>
      </c>
      <c r="CL16" s="233">
        <f>수질관리!CM16</f>
        <v>2.5991520000000001</v>
      </c>
      <c r="CM16" s="207">
        <f>수질관리!CN16</f>
        <v>10.396608000000001</v>
      </c>
      <c r="CN16" s="260">
        <f>수질관리!CO16</f>
        <v>0.21540799999999996</v>
      </c>
      <c r="CO16" s="239">
        <f>수질관리!CP16</f>
        <v>0</v>
      </c>
      <c r="CP16" s="206">
        <f>수질관리!CQ16</f>
        <v>0</v>
      </c>
      <c r="CQ16" s="126">
        <f>수질관리!CR16</f>
        <v>0</v>
      </c>
      <c r="CR16" s="231">
        <f>수질관리!CS16</f>
        <v>8.8500000000000014</v>
      </c>
      <c r="CS16" s="204">
        <f>수질관리!CT16</f>
        <v>6.87</v>
      </c>
      <c r="CT16" s="203">
        <f ca="1">IF(ISERROR(INDIRECT("CT61"))=FALSE,INDIRECT("CT61"), "-")</f>
        <v>1.58</v>
      </c>
      <c r="CU16" s="203">
        <f>수질관리!CV16</f>
        <v>6.1441346237259999</v>
      </c>
      <c r="CV16" s="203">
        <f>수질관리!CW16</f>
        <v>3.2000000000000455</v>
      </c>
      <c r="CW16" s="205">
        <f>수질관리!CX16</f>
        <v>12.90624</v>
      </c>
      <c r="CX16" s="205">
        <f>수질관리!CY16</f>
        <v>0.14327999999999999</v>
      </c>
      <c r="CY16" s="257">
        <f>수질관리!CZ16</f>
        <v>3</v>
      </c>
      <c r="CZ16" s="233">
        <f>수질관리!DA16</f>
        <v>2.5812480000000004</v>
      </c>
      <c r="DA16" s="207">
        <f>수질관리!DB16</f>
        <v>10.324992000000002</v>
      </c>
      <c r="DB16" s="260">
        <f>수질관리!DC16</f>
        <v>0.13327999999999998</v>
      </c>
      <c r="DC16" s="242">
        <f ca="1">IF(ISERROR((AF16*('수질 DATA관리'!L16-'수질 DATA관리'!J16))/3120/1000)=FALSE, (AF16*('수질 DATA관리'!L16-'수질 DATA관리'!J16))/3120/1000, "-")</f>
        <v>0.14750703846153843</v>
      </c>
      <c r="DD16" s="209">
        <f ca="1">IF(ISERROR((AF16*('수질 DATA관리'!L16-'수질 DATA관리'!J16))/DP16/3120)=FALSE, (AF16*('수질 DATA관리'!L16-'수질 DATA관리'!J16))/DP16/3120, "-")</f>
        <v>6.469606950067476E-2</v>
      </c>
      <c r="DE16" s="174">
        <f t="shared" ca="1" si="0"/>
        <v>1.9466391847017059</v>
      </c>
      <c r="DF16" s="175">
        <f t="shared" ca="1" si="1"/>
        <v>21.410089075129942</v>
      </c>
      <c r="DG16" s="175">
        <f>(3120/('수질 DATA관리'!L16-'수질 DATA관리'!J16))*24</f>
        <v>12.170266712175142</v>
      </c>
      <c r="DH16" s="175">
        <f>(3120*DP16)/('수질 DATA관리'!Q16*'수질 DATA관리'!S16)/10000</f>
        <v>18.251231527093591</v>
      </c>
      <c r="DI16" s="175">
        <f>('수질 DATA관리'!R16/('수질 DATA관리'!L16-'수질 DATA관리'!J16))*100</f>
        <v>64.132819737676144</v>
      </c>
      <c r="DJ16" s="261" t="str">
        <f>수질관리!DK16</f>
        <v>Acineta외 다수</v>
      </c>
      <c r="DK16" s="243">
        <f>수질관리!DL16</f>
        <v>8.9499999999999993</v>
      </c>
      <c r="DL16" s="210">
        <f>수질관리!DM16</f>
        <v>6.5</v>
      </c>
      <c r="DM16" s="210">
        <f>수질관리!DN16</f>
        <v>3.5</v>
      </c>
      <c r="DN16" s="210">
        <f>수질관리!DO16</f>
        <v>31</v>
      </c>
      <c r="DO16" s="210">
        <f>IF(ISERROR(수질관리!DP16)=FALSE, 수질관리!DP16, "-")</f>
        <v>135.96491228070178</v>
      </c>
      <c r="DP16" s="206">
        <f>수질관리!DQ16</f>
        <v>2279.9999999999995</v>
      </c>
      <c r="DQ16" s="206">
        <f>수질관리!DR16</f>
        <v>0</v>
      </c>
      <c r="DR16" s="126">
        <f>수질관리!DS16</f>
        <v>0</v>
      </c>
      <c r="DS16" s="243">
        <f>수질관리!DT16</f>
        <v>0</v>
      </c>
      <c r="DT16" s="211">
        <f>수질관리!DU16</f>
        <v>0</v>
      </c>
      <c r="DU16" s="210">
        <f>수질관리!DV16</f>
        <v>0</v>
      </c>
      <c r="DV16" s="210">
        <f>수질관리!DW16</f>
        <v>0</v>
      </c>
      <c r="DW16" s="210" t="str">
        <f>IF(ISERROR(수질관리!DX16)=FALSE, 수질관리!DX16, "-")</f>
        <v>-</v>
      </c>
      <c r="DX16" s="206">
        <f>수질관리!DY16</f>
        <v>0</v>
      </c>
      <c r="DY16" s="206">
        <f>수질관리!DZ16</f>
        <v>0</v>
      </c>
      <c r="DZ16" s="93">
        <f>수질관리!EA16</f>
        <v>0</v>
      </c>
      <c r="EA16" s="210">
        <f>수질관리!EB16</f>
        <v>0</v>
      </c>
      <c r="EB16" s="211">
        <f>수질관리!EC16</f>
        <v>0</v>
      </c>
      <c r="EC16" s="210">
        <f>수질관리!ED16</f>
        <v>0</v>
      </c>
      <c r="ED16" s="210">
        <f>수질관리!EE16</f>
        <v>0</v>
      </c>
      <c r="EE16" s="210" t="str">
        <f>IF(ISERROR(수질관리!EF16)=FALSE, 수질관리!EF16, "-")</f>
        <v>-</v>
      </c>
      <c r="EF16" s="206">
        <f>수질관리!EG16</f>
        <v>0</v>
      </c>
      <c r="EG16" s="206">
        <f>수질관리!EH16</f>
        <v>0</v>
      </c>
      <c r="EH16" s="93">
        <f>수질관리!EI16</f>
        <v>0</v>
      </c>
      <c r="EI16" s="208">
        <f ca="1">IF(ISERROR((BB16*'수질 DATA관리'!J16)/1980/1000)=FALSE, (BB16*'수질 DATA관리'!J16)/1980/1000, "-")</f>
        <v>9.9085000000000006E-2</v>
      </c>
      <c r="EJ16" s="209">
        <f ca="1">IF(ISERROR((BB16*'수질 DATA관리'!J16)/1980/EU16)=FALSE, (BB16*'수질 DATA관리'!J16)/1980/EU16, "-")</f>
        <v>4.2709051724137928E-2</v>
      </c>
      <c r="EK16" s="208">
        <f t="shared" ca="1" si="2"/>
        <v>3.2170673890958352</v>
      </c>
      <c r="EL16" s="207">
        <f t="shared" ca="1" si="3"/>
        <v>31.659631193068204</v>
      </c>
      <c r="EM16" s="175">
        <f>(1980/'수질 DATA관리'!J16*24)</f>
        <v>41.418983700862896</v>
      </c>
      <c r="EN16" s="207">
        <f>(1980*EU16)/('수질 DATA관리'!Y16*'수질 DATA관리'!AA16)/10000</f>
        <v>29.220252820833242</v>
      </c>
      <c r="EO16" s="261" t="str">
        <f>수질관리!EP16</f>
        <v>Tokophrya 외 소수</v>
      </c>
      <c r="EP16" s="243">
        <f>수질관리!EQ16</f>
        <v>9.1499999999999986</v>
      </c>
      <c r="EQ16" s="211">
        <f>수질관리!ER16</f>
        <v>6.3949999999999996</v>
      </c>
      <c r="ER16" s="210">
        <f>수질관리!ES16</f>
        <v>3.1500000000000004</v>
      </c>
      <c r="ES16" s="210">
        <f>수질관리!ET16</f>
        <v>20</v>
      </c>
      <c r="ET16" s="210">
        <f>IF(ISERROR(수질관리!EU16)=FALSE, 수질관리!EU16, "-")</f>
        <v>86.206896551724114</v>
      </c>
      <c r="EU16" s="206">
        <f>수질관리!EV16</f>
        <v>2320.0000000000005</v>
      </c>
      <c r="EV16" s="206">
        <f>수질관리!EW16</f>
        <v>0</v>
      </c>
      <c r="EW16" s="126">
        <f>수질관리!EX16</f>
        <v>0</v>
      </c>
      <c r="EX16" s="231">
        <f>수질관리!EY16</f>
        <v>0</v>
      </c>
      <c r="EY16" s="204">
        <f>수질관리!EZ16</f>
        <v>0</v>
      </c>
      <c r="EZ16" s="203">
        <f ca="1">IF(ISERROR(INDIRECT("ez61"))=FALSE,INDIRECT("ez61"), "-")</f>
        <v>0</v>
      </c>
      <c r="FA16" s="203">
        <f>수질관리!FB16</f>
        <v>0</v>
      </c>
      <c r="FB16" s="203">
        <f>수질관리!FC16</f>
        <v>0</v>
      </c>
      <c r="FC16" s="205">
        <f>수질관리!FD16</f>
        <v>0</v>
      </c>
      <c r="FD16" s="205">
        <f>수질관리!FE16</f>
        <v>0</v>
      </c>
      <c r="FE16" s="257">
        <f>수질관리!FF16</f>
        <v>0</v>
      </c>
      <c r="FF16" s="231">
        <f>수질관리!FG16</f>
        <v>0</v>
      </c>
      <c r="FG16" s="204">
        <f>수질관리!FH16</f>
        <v>0</v>
      </c>
      <c r="FH16" s="203">
        <f ca="1">IF(ISERROR(INDIRECT("fh61"))=FALSE,INDIRECT("fh61"), "-")</f>
        <v>0</v>
      </c>
      <c r="FI16" s="203">
        <f>수질관리!FJ16</f>
        <v>0</v>
      </c>
      <c r="FJ16" s="203">
        <f>수질관리!FK16</f>
        <v>0</v>
      </c>
      <c r="FK16" s="205">
        <f>수질관리!FL16</f>
        <v>0</v>
      </c>
      <c r="FL16" s="205">
        <f>수질관리!FM16</f>
        <v>0</v>
      </c>
      <c r="FM16" s="257">
        <f>수질관리!FN16</f>
        <v>0</v>
      </c>
      <c r="FN16" s="231">
        <f>수질관리!FO16</f>
        <v>0</v>
      </c>
      <c r="FO16" s="204">
        <f>수질관리!FP16</f>
        <v>0</v>
      </c>
      <c r="FP16" s="203">
        <f ca="1">IF(ISERROR(INDIRECT("fp61"))=FALSE,INDIRECT("fp61"), "-")</f>
        <v>0</v>
      </c>
      <c r="FQ16" s="203">
        <f>수질관리!FR16</f>
        <v>0</v>
      </c>
      <c r="FR16" s="203">
        <f>수질관리!FS16</f>
        <v>0</v>
      </c>
      <c r="FS16" s="205">
        <f>수질관리!FT16</f>
        <v>0</v>
      </c>
      <c r="FT16" s="205">
        <f>수질관리!FU16</f>
        <v>0</v>
      </c>
      <c r="FU16" s="257">
        <f>수질관리!FV16</f>
        <v>0</v>
      </c>
      <c r="FV16" s="203">
        <f ca="1">IF(ISERROR(INDIRECT("fv61"))=FALSE,INDIRECT("fv61"), "-")</f>
        <v>0</v>
      </c>
      <c r="FW16" s="203">
        <f>수질관리!FX16</f>
        <v>0</v>
      </c>
      <c r="FX16" s="203">
        <f>수질관리!FY16</f>
        <v>0</v>
      </c>
      <c r="FY16" s="205">
        <f>수질관리!FZ16</f>
        <v>0</v>
      </c>
      <c r="FZ16" s="287">
        <f>수질관리!GA16</f>
        <v>0</v>
      </c>
      <c r="GA16" s="293">
        <f>수질관리!GB16</f>
        <v>0</v>
      </c>
      <c r="GB16" s="239">
        <f>수질관리!GC16</f>
        <v>0</v>
      </c>
      <c r="GC16" s="206">
        <f>수질관리!GD16</f>
        <v>0</v>
      </c>
      <c r="GD16" s="206">
        <f>수질관리!GE16</f>
        <v>0</v>
      </c>
      <c r="GE16" s="206">
        <f>수질관리!GF16</f>
        <v>0</v>
      </c>
      <c r="GF16" s="126">
        <f>수질관리!GG16</f>
        <v>0</v>
      </c>
      <c r="GG16" s="203">
        <f ca="1">IF(ISERROR(INDIRECT("gg49"))=FALSE,INDIRECT("gg61"), "-")</f>
        <v>0</v>
      </c>
      <c r="GH16" s="203">
        <f>수질관리!GI16</f>
        <v>0</v>
      </c>
      <c r="GI16" s="203">
        <f>수질관리!GJ16</f>
        <v>0</v>
      </c>
      <c r="GJ16" s="205">
        <f>수질관리!GK16</f>
        <v>0</v>
      </c>
      <c r="GK16" s="263">
        <f>수질관리!GL16</f>
        <v>0</v>
      </c>
      <c r="GL16" s="239">
        <f>수질관리!GM16</f>
        <v>0</v>
      </c>
      <c r="GM16" s="206">
        <f>수질관리!GN16</f>
        <v>0</v>
      </c>
      <c r="GN16" s="93">
        <f>수질관리!GO16</f>
        <v>0</v>
      </c>
      <c r="GO16" s="252">
        <f>수질관리!GP16</f>
        <v>0</v>
      </c>
      <c r="GP16" s="231">
        <f>수질관리!GQ16</f>
        <v>0</v>
      </c>
      <c r="GQ16" s="204">
        <f>수질관리!GR16</f>
        <v>0</v>
      </c>
      <c r="GR16" s="203">
        <f ca="1">IF(ISERROR(INDIRECT("gr61"))=FALSE,INDIRECT("gr61"), "-")</f>
        <v>0</v>
      </c>
      <c r="GS16" s="203">
        <f>수질관리!GT16</f>
        <v>0</v>
      </c>
      <c r="GT16" s="203">
        <f>수질관리!GU16</f>
        <v>0</v>
      </c>
      <c r="GU16" s="205">
        <f>수질관리!GV16</f>
        <v>0</v>
      </c>
      <c r="GV16" s="205">
        <f>수질관리!GW16</f>
        <v>0</v>
      </c>
      <c r="GW16" s="257">
        <f>수질관리!GX16</f>
        <v>0</v>
      </c>
      <c r="GX16" s="231">
        <f>수질관리!GY16</f>
        <v>0</v>
      </c>
      <c r="GY16" s="204">
        <f>수질관리!GZ16</f>
        <v>0</v>
      </c>
      <c r="GZ16" s="203">
        <f ca="1">IF(ISERROR(INDIRECT("GZ61"))=FALSE,INDIRECT("GZ61"), "-")</f>
        <v>0</v>
      </c>
      <c r="HA16" s="203">
        <f>수질관리!HB16</f>
        <v>0</v>
      </c>
      <c r="HB16" s="203">
        <f>수질관리!HC16</f>
        <v>0</v>
      </c>
      <c r="HC16" s="205">
        <f>수질관리!HD16</f>
        <v>0</v>
      </c>
      <c r="HD16" s="205">
        <f>수질관리!HE16</f>
        <v>0</v>
      </c>
      <c r="HE16" s="257">
        <f>수질관리!HF16</f>
        <v>0</v>
      </c>
      <c r="HF16" s="231">
        <f>수질관리!HG16</f>
        <v>0</v>
      </c>
      <c r="HG16" s="204">
        <f>수질관리!HH16</f>
        <v>0</v>
      </c>
      <c r="HH16" s="203">
        <f ca="1">IF(ISERROR(INDIRECT("HH61"))=FALSE,INDIRECT("HH61"), "-")</f>
        <v>0</v>
      </c>
      <c r="HI16" s="203">
        <f>수질관리!HJ16</f>
        <v>0</v>
      </c>
      <c r="HJ16" s="203">
        <f>수질관리!HK16</f>
        <v>0</v>
      </c>
      <c r="HK16" s="205">
        <f>수질관리!HL16</f>
        <v>0</v>
      </c>
      <c r="HL16" s="205">
        <f>수질관리!HM16</f>
        <v>0</v>
      </c>
      <c r="HM16" s="257">
        <f>수질관리!HN16</f>
        <v>0</v>
      </c>
      <c r="HN16" s="231">
        <f>수질관리!HO16</f>
        <v>0</v>
      </c>
      <c r="HO16" s="204">
        <f>수질관리!HP16</f>
        <v>0</v>
      </c>
      <c r="HP16" s="203">
        <f ca="1">IF(ISERROR(INDIRECT("HP61"))=FALSE,INDIRECT("HP61"), "-")</f>
        <v>0</v>
      </c>
      <c r="HQ16" s="203">
        <f>수질관리!HR16</f>
        <v>0</v>
      </c>
      <c r="HR16" s="203">
        <f>수질관리!HS16</f>
        <v>0</v>
      </c>
      <c r="HS16" s="205">
        <f>수질관리!HT16</f>
        <v>0</v>
      </c>
      <c r="HT16" s="205">
        <f>수질관리!HU16</f>
        <v>0</v>
      </c>
      <c r="HU16" s="257">
        <f>수질관리!HV16</f>
        <v>0</v>
      </c>
      <c r="HV16" s="231">
        <f>수질관리!HW16</f>
        <v>0</v>
      </c>
      <c r="HW16" s="204">
        <f>수질관리!HX16</f>
        <v>0</v>
      </c>
      <c r="HX16" s="203">
        <f ca="1">IF(ISERROR(INDIRECT("HX61"))=FALSE,INDIRECT("HX61"), "-")</f>
        <v>0</v>
      </c>
      <c r="HY16" s="203">
        <f>수질관리!HZ16</f>
        <v>0</v>
      </c>
      <c r="HZ16" s="203">
        <f>수질관리!IA16</f>
        <v>0</v>
      </c>
      <c r="IA16" s="205">
        <f>수질관리!IB16</f>
        <v>0</v>
      </c>
      <c r="IB16" s="205">
        <f>수질관리!IC16</f>
        <v>0</v>
      </c>
      <c r="IC16" s="257">
        <f>수질관리!ID16</f>
        <v>0</v>
      </c>
      <c r="ID16" s="231">
        <f>수질관리!IE16</f>
        <v>0</v>
      </c>
      <c r="IE16" s="204">
        <f>수질관리!IF16</f>
        <v>0</v>
      </c>
      <c r="IF16" s="203">
        <f ca="1">IF(ISERROR(INDIRECT("if61"))=FALSE,INDIRECT("if61"), "-")</f>
        <v>0</v>
      </c>
      <c r="IG16" s="203">
        <f>수질관리!IH16</f>
        <v>0</v>
      </c>
      <c r="IH16" s="203">
        <f>수질관리!II16</f>
        <v>0</v>
      </c>
      <c r="II16" s="205">
        <f>수질관리!IJ16</f>
        <v>0</v>
      </c>
      <c r="IJ16" s="205">
        <f>수질관리!IK16</f>
        <v>0</v>
      </c>
      <c r="IK16" s="257">
        <f>수질관리!IL16</f>
        <v>0</v>
      </c>
      <c r="IL16" s="231">
        <f>수질관리!IM16</f>
        <v>0</v>
      </c>
      <c r="IM16" s="204">
        <f>수질관리!IN16</f>
        <v>0</v>
      </c>
      <c r="IN16" s="203">
        <f ca="1">IF(ISERROR(INDIRECT("in61"))=FALSE,INDIRECT("in61"), "-")</f>
        <v>0</v>
      </c>
      <c r="IO16" s="203">
        <f>수질관리!IP16</f>
        <v>0</v>
      </c>
      <c r="IP16" s="203">
        <f>수질관리!IQ16</f>
        <v>0</v>
      </c>
      <c r="IQ16" s="205">
        <f>수질관리!IR16</f>
        <v>0</v>
      </c>
      <c r="IR16" s="205">
        <f>수질관리!IS16</f>
        <v>0</v>
      </c>
      <c r="IS16" s="257">
        <f>수질관리!IT16</f>
        <v>0</v>
      </c>
      <c r="IT16" s="231">
        <f>수질관리!IU16</f>
        <v>0</v>
      </c>
      <c r="IU16" s="204">
        <f>수질관리!IV16</f>
        <v>0</v>
      </c>
      <c r="IV16" s="203">
        <f ca="1">IF(ISERROR(INDIRECT("if61"))=FALSE,INDIRECT("if61"), "-")</f>
        <v>0</v>
      </c>
      <c r="IW16" s="203">
        <f>수질관리!IX16</f>
        <v>0</v>
      </c>
      <c r="IX16" s="203">
        <f>수질관리!IY16</f>
        <v>0</v>
      </c>
      <c r="IY16" s="205">
        <f>수질관리!IZ16</f>
        <v>0</v>
      </c>
      <c r="IZ16" s="205">
        <f>수질관리!JA16</f>
        <v>0</v>
      </c>
      <c r="JA16" s="257">
        <f>수질관리!JB16</f>
        <v>0</v>
      </c>
      <c r="JB16" s="231">
        <f>수질관리!JC16</f>
        <v>0</v>
      </c>
      <c r="JC16" s="204">
        <f>수질관리!JD16</f>
        <v>0</v>
      </c>
      <c r="JD16" s="203">
        <f ca="1">IF(ISERROR(INDIRECT("in61"))=FALSE,INDIRECT("in61"), "-")</f>
        <v>0</v>
      </c>
      <c r="JE16" s="203">
        <f>수질관리!JF16</f>
        <v>0</v>
      </c>
      <c r="JF16" s="203">
        <f>수질관리!JG16</f>
        <v>0</v>
      </c>
      <c r="JG16" s="205">
        <f>수질관리!JH16</f>
        <v>0</v>
      </c>
      <c r="JH16" s="205">
        <f>수질관리!JI16</f>
        <v>0</v>
      </c>
      <c r="JI16" s="257">
        <f>수질관리!JJ16</f>
        <v>0</v>
      </c>
      <c r="JJ16" s="206">
        <f>수질관리!JL16</f>
        <v>9.1999999999999993</v>
      </c>
      <c r="JK16" s="206">
        <f>수질관리!JM16</f>
        <v>7.415</v>
      </c>
      <c r="JL16" s="206">
        <f ca="1">IF(ISERROR(INDIRECT("jl49"))=FALSE,INDIRECT("jl61"), "-")</f>
        <v>143.69999999999999</v>
      </c>
      <c r="JM16" s="206">
        <f>수질관리!JO16</f>
        <v>0</v>
      </c>
      <c r="JN16" s="206">
        <f>수질관리!JP16</f>
        <v>136.66666666666694</v>
      </c>
      <c r="JO16" s="206">
        <f>수질관리!JQ16</f>
        <v>44.338800000000006</v>
      </c>
      <c r="JP16" s="206">
        <f>수질관리!JR16</f>
        <v>4.2372000000000005</v>
      </c>
      <c r="JQ16" s="206">
        <f>수질관리!JS16</f>
        <v>130000</v>
      </c>
      <c r="JR16" s="206">
        <f>수질관리!JT16</f>
        <v>31.037160000000004</v>
      </c>
      <c r="JS16" s="206">
        <f>수질관리!JU16</f>
        <v>2.2169400000000006</v>
      </c>
      <c r="JT16" s="206">
        <f>수질관리!JV16</f>
        <v>3.7372000000000005</v>
      </c>
      <c r="JU16" s="206">
        <f>수질관리!JW16</f>
        <v>9.3500000000000014</v>
      </c>
      <c r="JV16" s="206">
        <f>수질관리!JX16</f>
        <v>6.92</v>
      </c>
      <c r="JW16" s="206">
        <f ca="1">IF(ISERROR(INDIRECT("jw49"))=FALSE,INDIRECT("jw61"), "-")</f>
        <v>0.99000000000000021</v>
      </c>
      <c r="JX16" s="206">
        <f>수질관리!JZ16</f>
        <v>0</v>
      </c>
      <c r="JY16" s="206">
        <f>수질관리!KA16</f>
        <v>4.3999999999999773</v>
      </c>
      <c r="JZ16" s="206">
        <f>수질관리!KB16</f>
        <v>11.52144</v>
      </c>
      <c r="KA16" s="206">
        <f>수질관리!KC16</f>
        <v>0.26375999999999999</v>
      </c>
      <c r="KB16" s="206">
        <f>수질관리!KD16</f>
        <v>3.5</v>
      </c>
      <c r="KC16" s="206">
        <f>수질관리!KE16</f>
        <v>2.3042880000000001</v>
      </c>
      <c r="KD16" s="206">
        <f>수질관리!KF16</f>
        <v>9.2171520000000005</v>
      </c>
      <c r="KE16" s="206">
        <f>수질관리!KG16</f>
        <v>0.25375999999999999</v>
      </c>
      <c r="KF16" s="206">
        <f>수질관리!KH16</f>
        <v>9.3000000000000007</v>
      </c>
      <c r="KG16" s="206">
        <f>수질관리!KI16</f>
        <v>6.8450000000000006</v>
      </c>
      <c r="KH16" s="206">
        <f ca="1">IF(ISERROR(INDIRECT("kh49"))=FALSE,INDIRECT("kh61"), "-")</f>
        <v>0.91999999999999993</v>
      </c>
      <c r="KI16" s="206">
        <f>수질관리!KK16</f>
        <v>0</v>
      </c>
      <c r="KJ16" s="206">
        <f>수질관리!KL16</f>
        <v>4.8000000000000105</v>
      </c>
      <c r="KK16" s="206">
        <f>수질관리!KM16</f>
        <v>9.7111199999999993</v>
      </c>
      <c r="KL16" s="206">
        <f>수질관리!KN16</f>
        <v>0.20558400000000007</v>
      </c>
      <c r="KM16" s="206">
        <f>수질관리!KO16</f>
        <v>1</v>
      </c>
      <c r="KN16" s="206">
        <f>수질관리!KP16</f>
        <v>1.942224</v>
      </c>
      <c r="KO16" s="206">
        <f>수질관리!KQ16</f>
        <v>7.7688959999999998</v>
      </c>
      <c r="KP16" s="206">
        <f>수질관리!KR16</f>
        <v>0.19558400000000006</v>
      </c>
      <c r="KQ16" s="206">
        <f>수질관리!KS16</f>
        <v>0</v>
      </c>
      <c r="KR16" s="206">
        <f>수질관리!KT16</f>
        <v>0</v>
      </c>
      <c r="KS16" s="206">
        <f>수질관리!KU16</f>
        <v>0</v>
      </c>
      <c r="KT16" s="206">
        <f>수질관리!KV16</f>
        <v>0</v>
      </c>
      <c r="KU16" s="206">
        <f>수질관리!KW16</f>
        <v>0</v>
      </c>
      <c r="KV16" s="206">
        <f>수질관리!KX16</f>
        <v>0</v>
      </c>
      <c r="KW16" s="206">
        <f ca="1">IF(ISERROR(INDIRECT("kw49"))=FALSE,INDIRECT("kw61"), "-")</f>
        <v>0</v>
      </c>
      <c r="KX16" s="206">
        <f>수질관리!KZ16</f>
        <v>0</v>
      </c>
      <c r="KY16" s="206">
        <f>수질관리!LA16</f>
        <v>0</v>
      </c>
      <c r="KZ16" s="206">
        <f>수질관리!LB16</f>
        <v>0</v>
      </c>
      <c r="LA16" s="206">
        <f>수질관리!LC16</f>
        <v>0</v>
      </c>
      <c r="LB16" s="206">
        <f>수질관리!LD16</f>
        <v>0</v>
      </c>
      <c r="LC16" s="206">
        <f>수질관리!LE16</f>
        <v>0</v>
      </c>
      <c r="LD16" s="206">
        <f>수질관리!LF16</f>
        <v>0</v>
      </c>
      <c r="LE16" s="206">
        <f>수질관리!LG16</f>
        <v>0</v>
      </c>
      <c r="LF16" s="206">
        <f>수질관리!LH16</f>
        <v>9.4499999999999993</v>
      </c>
      <c r="LG16" s="206">
        <f>수질관리!LI16</f>
        <v>6.7249999999999996</v>
      </c>
      <c r="LH16" s="206">
        <f>수질관리!LJ16</f>
        <v>3.3</v>
      </c>
      <c r="LI16" s="206">
        <f>수질관리!LK16</f>
        <v>0</v>
      </c>
      <c r="LJ16" s="206">
        <f>수질관리!LL16</f>
        <v>0</v>
      </c>
      <c r="LK16" s="206">
        <f>수질관리!LM16</f>
        <v>8219.9999999999982</v>
      </c>
      <c r="LL16" s="206">
        <f>수질관리!LN16</f>
        <v>0</v>
      </c>
      <c r="LM16" s="206">
        <f>수질관리!LO16</f>
        <v>0</v>
      </c>
      <c r="LN16" s="208">
        <f ca="1">IF(ISERROR((JL16*'수질 DATA관리'!AP16)/1315.6/1000)=FALSE, (JL16*'수질 DATA관리'!AP16)/1315.6/1000, "-")</f>
        <v>0.19344230769230769</v>
      </c>
      <c r="LO16" s="208">
        <f ca="1">IF(ISERROR((JL16*'수질 DATA관리'!AP16)/LK16/1315.6)=FALSE, (JL16*'수질 DATA관리'!AP16)/LK16/1315.6, "-")</f>
        <v>2.3533127456485125E-2</v>
      </c>
      <c r="LP16" s="206">
        <f t="shared" ca="1" si="4"/>
        <v>3.2409537470567531</v>
      </c>
      <c r="LQ16" s="206">
        <f t="shared" ca="1" si="5"/>
        <v>33.913905409232505</v>
      </c>
      <c r="LR16" s="206">
        <f>(1315.6/'수질 DATA관리'!AP16*24)</f>
        <v>17.828571428571426</v>
      </c>
      <c r="LS16" s="705">
        <f>IFERROR((1315.6*LK16)/('수질 DATA관리'!BD16*LK16),"-")</f>
        <v>73.088888888888874</v>
      </c>
      <c r="LT16" s="206">
        <f>수질관리!LV16*100</f>
        <v>149.06832298136646</v>
      </c>
      <c r="LU16" s="206" t="str">
        <f>수질관리!LW16</f>
        <v>Vorticella외 다수</v>
      </c>
    </row>
    <row r="17" spans="1:333" s="131" customFormat="1" ht="18" customHeight="1">
      <c r="A17" s="65">
        <f>수질관리!A17</f>
        <v>44210</v>
      </c>
      <c r="B17" s="201" t="str">
        <f>수질관리!B17</f>
        <v>맑음</v>
      </c>
      <c r="C17" s="202">
        <f>수질관리!D17</f>
        <v>-1.7</v>
      </c>
      <c r="D17" s="245">
        <f>수질관리!E17</f>
        <v>0</v>
      </c>
      <c r="E17" s="231">
        <f>수질관리!F17</f>
        <v>8.9499999999999993</v>
      </c>
      <c r="F17" s="204">
        <f>수질관리!G17</f>
        <v>7.5150000000000006</v>
      </c>
      <c r="G17" s="203">
        <f ca="1">IF(ISERROR(INDIRECT("G62"))=FALSE,INDIRECT("G62"), "-")</f>
        <v>246.375</v>
      </c>
      <c r="H17" s="203">
        <f>수질관리!I17</f>
        <v>74.671046534007999</v>
      </c>
      <c r="I17" s="203">
        <f>수질관리!J17</f>
        <v>193.33333333333368</v>
      </c>
      <c r="J17" s="205">
        <f>수질관리!K17</f>
        <v>54.154800000000002</v>
      </c>
      <c r="K17" s="205">
        <f>수질관리!L17</f>
        <v>4.9164000000000012</v>
      </c>
      <c r="L17" s="270">
        <f>수질관리!M17</f>
        <v>210000</v>
      </c>
      <c r="M17" s="272">
        <f>수질관리!N17</f>
        <v>37.908360000000002</v>
      </c>
      <c r="N17" s="233">
        <f>수질관리!O17</f>
        <v>2.7077400000000003</v>
      </c>
      <c r="O17" s="252">
        <f>수질관리!P17</f>
        <v>4.4164000000000012</v>
      </c>
      <c r="P17" s="231">
        <f>수질관리!Q17</f>
        <v>8.8500000000000014</v>
      </c>
      <c r="Q17" s="204">
        <f>수질관리!R17</f>
        <v>7.37</v>
      </c>
      <c r="R17" s="203">
        <f ca="1">IF(ISERROR(INDIRECT("R62"))=FALSE,INDIRECT("R62"), "-")</f>
        <v>180.00000000000003</v>
      </c>
      <c r="S17" s="203">
        <f>수질관리!T17</f>
        <v>63.603905201072003</v>
      </c>
      <c r="T17" s="203">
        <f>수질관리!U17</f>
        <v>169.99999999999983</v>
      </c>
      <c r="U17" s="205">
        <f>수질관리!V17</f>
        <v>48.977999999999994</v>
      </c>
      <c r="V17" s="205">
        <f>수질관리!W17</f>
        <v>4.4649599999999996</v>
      </c>
      <c r="W17" s="257">
        <f>수질관리!X17</f>
        <v>160000</v>
      </c>
      <c r="X17" s="239">
        <f>수질관리!Y17</f>
        <v>0</v>
      </c>
      <c r="Y17" s="206">
        <f>수질관리!Z17</f>
        <v>0</v>
      </c>
      <c r="Z17" s="126">
        <f>수질관리!AA17</f>
        <v>0</v>
      </c>
      <c r="AA17" s="239">
        <f>수질관리!AB17</f>
        <v>0</v>
      </c>
      <c r="AB17" s="206">
        <f>수질관리!AC17</f>
        <v>0</v>
      </c>
      <c r="AC17" s="126">
        <f>수질관리!AD17</f>
        <v>0</v>
      </c>
      <c r="AD17" s="231">
        <f>수질관리!AE17</f>
        <v>8.6999999999999993</v>
      </c>
      <c r="AE17" s="204">
        <f>수질관리!AF17</f>
        <v>7.33</v>
      </c>
      <c r="AF17" s="203">
        <f ca="1">IF(ISERROR(INDIRECT("AF62"))=FALSE,INDIRECT("AF62"), "-")</f>
        <v>108.6</v>
      </c>
      <c r="AG17" s="203">
        <f>수질관리!AH17</f>
        <v>36.722940802056002</v>
      </c>
      <c r="AH17" s="203">
        <f>수질관리!AI17</f>
        <v>134.00000000000006</v>
      </c>
      <c r="AI17" s="205">
        <f>수질관리!AJ17</f>
        <v>40.447199999999995</v>
      </c>
      <c r="AJ17" s="205">
        <f>수질관리!AK17</f>
        <v>3.73224</v>
      </c>
      <c r="AK17" s="257">
        <f>수질관리!AL17</f>
        <v>130000</v>
      </c>
      <c r="AL17" s="231">
        <f>수질관리!AM17</f>
        <v>8.9499999999999993</v>
      </c>
      <c r="AM17" s="204">
        <f>수질관리!AN17</f>
        <v>6.9749999999999996</v>
      </c>
      <c r="AN17" s="203">
        <f ca="1">IF(ISERROR(INDIRECT("AN62"))=FALSE,INDIRECT("AN62"), "-")</f>
        <v>4.7850000000000001</v>
      </c>
      <c r="AO17" s="203">
        <f>수질관리!AP17</f>
        <v>6.0655950820419999</v>
      </c>
      <c r="AP17" s="203">
        <f>수질관리!AQ17</f>
        <v>4.3999999999999773</v>
      </c>
      <c r="AQ17" s="205">
        <f>수질관리!AR17</f>
        <v>12.662399999999998</v>
      </c>
      <c r="AR17" s="205">
        <f>수질관리!AS17</f>
        <v>0.17884799999999998</v>
      </c>
      <c r="AS17" s="257">
        <f>수질관리!AT17</f>
        <v>460</v>
      </c>
      <c r="AT17" s="233">
        <f>수질관리!AU17</f>
        <v>2.5324799999999996</v>
      </c>
      <c r="AU17" s="207">
        <f>수질관리!AV17</f>
        <v>10.129919999999998</v>
      </c>
      <c r="AV17" s="260">
        <f>수질관리!AW17</f>
        <v>0.14884799999999998</v>
      </c>
      <c r="AW17" s="239">
        <f>수질관리!AX17</f>
        <v>0</v>
      </c>
      <c r="AX17" s="206">
        <f>수질관리!AY17</f>
        <v>0</v>
      </c>
      <c r="AY17" s="126">
        <f>수질관리!AZ17</f>
        <v>0</v>
      </c>
      <c r="AZ17" s="231">
        <f>수질관리!BA17</f>
        <v>8.9</v>
      </c>
      <c r="BA17" s="204">
        <f>수질관리!BB17</f>
        <v>7.45</v>
      </c>
      <c r="BB17" s="203">
        <f ca="1">IF(ISERROR(INDIRECT("BB62"))=FALSE,INDIRECT("BB62"), "-")</f>
        <v>236.25</v>
      </c>
      <c r="BC17" s="203">
        <f>수질관리!BD17</f>
        <v>51.848845637983999</v>
      </c>
      <c r="BD17" s="203">
        <f>수질관리!BE17</f>
        <v>183.33333333333334</v>
      </c>
      <c r="BE17" s="205">
        <f>수질관리!BF17</f>
        <v>51.545999999999999</v>
      </c>
      <c r="BF17" s="205">
        <f>수질관리!BG17</f>
        <v>4.7035199999999993</v>
      </c>
      <c r="BG17" s="257">
        <f>수질관리!BH17</f>
        <v>200000</v>
      </c>
      <c r="BH17" s="231">
        <f>수질관리!BI17</f>
        <v>9.4499999999999993</v>
      </c>
      <c r="BI17" s="204">
        <f>수질관리!BJ17</f>
        <v>6.9450000000000003</v>
      </c>
      <c r="BJ17" s="203">
        <f ca="1">IF(ISERROR(INDIRECT("BJ62"))=FALSE,INDIRECT("BJ62"), "-")</f>
        <v>3.5550000000000015</v>
      </c>
      <c r="BK17" s="203">
        <f>수질관리!BL17</f>
        <v>9.470421661004</v>
      </c>
      <c r="BL17" s="203">
        <f>수질관리!BM17</f>
        <v>18.800000000000011</v>
      </c>
      <c r="BM17" s="205">
        <f>수질관리!BN17</f>
        <v>10.779599999999999</v>
      </c>
      <c r="BN17" s="205">
        <f>수질관리!BO17</f>
        <v>0.46358400000000005</v>
      </c>
      <c r="BO17" s="257">
        <f>수질관리!BP17</f>
        <v>530</v>
      </c>
      <c r="BP17" s="233">
        <f>수질관리!BQ17</f>
        <v>1.0779599999999998</v>
      </c>
      <c r="BQ17" s="207">
        <f>수질관리!BR17</f>
        <v>9.7016399999999994</v>
      </c>
      <c r="BR17" s="260">
        <f>수질관리!BS17</f>
        <v>0.39358400000000004</v>
      </c>
      <c r="BS17" s="239">
        <f>수질관리!BT17</f>
        <v>0</v>
      </c>
      <c r="BT17" s="206">
        <f>수질관리!BU17</f>
        <v>0</v>
      </c>
      <c r="BU17" s="126">
        <f>수질관리!BV17</f>
        <v>0</v>
      </c>
      <c r="BV17" s="231">
        <f>수질관리!BW17</f>
        <v>9.25</v>
      </c>
      <c r="BW17" s="204">
        <f>수질관리!BX17</f>
        <v>6.9649999999999999</v>
      </c>
      <c r="BX17" s="203">
        <f ca="1">IF(ISERROR(INDIRECT("BX62"))=FALSE,INDIRECT("BX62"), "-")</f>
        <v>4.59</v>
      </c>
      <c r="BY17" s="203">
        <f>수질관리!BZ17</f>
        <v>6.2948080974360003</v>
      </c>
      <c r="BZ17" s="203">
        <f>수질관리!CA17</f>
        <v>9.2000000000000455</v>
      </c>
      <c r="CA17" s="205">
        <f>수질관리!CB17</f>
        <v>12.61008</v>
      </c>
      <c r="CB17" s="205">
        <f>수질관리!CC17</f>
        <v>0.17630400000000002</v>
      </c>
      <c r="CC17" s="257">
        <f>수질관리!CD17</f>
        <v>400</v>
      </c>
      <c r="CD17" s="231">
        <f>수질관리!CE17</f>
        <v>9.1999999999999993</v>
      </c>
      <c r="CE17" s="204">
        <f>수질관리!CF17</f>
        <v>6.9</v>
      </c>
      <c r="CF17" s="203">
        <f ca="1">IF(ISERROR(INDIRECT("CF62"))=FALSE,INDIRECT("CF62"), "-")</f>
        <v>1.6799999999999997</v>
      </c>
      <c r="CG17" s="203">
        <f>수질관리!CH17</f>
        <v>5.4162454292879998</v>
      </c>
      <c r="CH17" s="203">
        <f>수질관리!CI17</f>
        <v>2.8000000000000114</v>
      </c>
      <c r="CI17" s="205">
        <f>수질관리!CJ17</f>
        <v>10.909679999999998</v>
      </c>
      <c r="CJ17" s="205">
        <f>수질관리!CK17</f>
        <v>0.15057599999999999</v>
      </c>
      <c r="CK17" s="257">
        <f>수질관리!CL17</f>
        <v>22</v>
      </c>
      <c r="CL17" s="233">
        <f>수질관리!CM17</f>
        <v>2.1819359999999999</v>
      </c>
      <c r="CM17" s="207">
        <f>수질관리!CN17</f>
        <v>8.7277439999999995</v>
      </c>
      <c r="CN17" s="260">
        <f>수질관리!CO17</f>
        <v>0.14057599999999998</v>
      </c>
      <c r="CO17" s="239">
        <f>수질관리!CP17</f>
        <v>0</v>
      </c>
      <c r="CP17" s="206">
        <f>수질관리!CQ17</f>
        <v>0</v>
      </c>
      <c r="CQ17" s="126">
        <f>수질관리!CR17</f>
        <v>0</v>
      </c>
      <c r="CR17" s="231">
        <f>수질관리!CS17</f>
        <v>9.1</v>
      </c>
      <c r="CS17" s="204">
        <f>수질관리!CT17</f>
        <v>6.8599999999999994</v>
      </c>
      <c r="CT17" s="203">
        <f ca="1">IF(ISERROR(INDIRECT("CT62"))=FALSE,INDIRECT("CT62"), "-")</f>
        <v>1.7799999999999994</v>
      </c>
      <c r="CU17" s="203">
        <f>수질관리!CV17</f>
        <v>5.577423572062</v>
      </c>
      <c r="CV17" s="203">
        <f>수질관리!CW17</f>
        <v>2.4000000000000341</v>
      </c>
      <c r="CW17" s="205">
        <f>수질관리!CX17</f>
        <v>10.338240000000003</v>
      </c>
      <c r="CX17" s="205">
        <f>수질관리!CY17</f>
        <v>0.14879999999999999</v>
      </c>
      <c r="CY17" s="257">
        <f>수질관리!CZ17</f>
        <v>4.5</v>
      </c>
      <c r="CZ17" s="233">
        <f>수질관리!DA17</f>
        <v>2.0676480000000006</v>
      </c>
      <c r="DA17" s="207">
        <f>수질관리!DB17</f>
        <v>8.2705920000000024</v>
      </c>
      <c r="DB17" s="260">
        <f>수질관리!DC17</f>
        <v>0.13879999999999998</v>
      </c>
      <c r="DC17" s="242">
        <f ca="1">IF(ISERROR((AF17*('수질 DATA관리'!L17-'수질 DATA관리'!J17))/3120/1000)=FALSE, (AF17*('수질 DATA관리'!L17-'수질 DATA관리'!J17))/3120/1000, "-")</f>
        <v>0.22968551923076921</v>
      </c>
      <c r="DD17" s="209">
        <f ca="1">IF(ISERROR((AF17*('수질 DATA관리'!L17-'수질 DATA관리'!J17))/DP17/3120)=FALSE, (AF17*('수질 DATA관리'!L17-'수질 DATA관리'!J17))/DP17/3120, "-")</f>
        <v>0.10299799068644362</v>
      </c>
      <c r="DE17" s="174">
        <f t="shared" ca="1" si="0"/>
        <v>2.6849819023319292</v>
      </c>
      <c r="DF17" s="175">
        <f t="shared" ca="1" si="1"/>
        <v>29.097807214970096</v>
      </c>
      <c r="DG17" s="175">
        <f>(3120/('수질 DATA관리'!L17-'수질 DATA관리'!J17))*24</f>
        <v>11.347689696455364</v>
      </c>
      <c r="DH17" s="175">
        <f>(3120*DP17)/('수질 DATA관리'!Q17*'수질 DATA관리'!S17)/10000</f>
        <v>17.40096038415366</v>
      </c>
      <c r="DI17" s="175">
        <f>('수질 DATA관리'!R17/('수질 DATA관리'!L17-'수질 DATA관리'!J17))*100</f>
        <v>59.798142058284206</v>
      </c>
      <c r="DJ17" s="261" t="str">
        <f>수질관리!DK17</f>
        <v>Acineta외 다수</v>
      </c>
      <c r="DK17" s="243">
        <f>수질관리!DL17</f>
        <v>9.25</v>
      </c>
      <c r="DL17" s="210">
        <f>수질관리!DM17</f>
        <v>6.4350000000000005</v>
      </c>
      <c r="DM17" s="210">
        <f>수질관리!DN17</f>
        <v>3.4</v>
      </c>
      <c r="DN17" s="210">
        <f>수질관리!DO17</f>
        <v>31</v>
      </c>
      <c r="DO17" s="210">
        <f>IF(ISERROR(수질관리!DP17)=FALSE, 수질관리!DP17, "-")</f>
        <v>139.01345291479825</v>
      </c>
      <c r="DP17" s="206">
        <f>수질관리!DQ17</f>
        <v>2229.9999999999995</v>
      </c>
      <c r="DQ17" s="206">
        <f>수질관리!DR17</f>
        <v>0</v>
      </c>
      <c r="DR17" s="126">
        <f>수질관리!DS17</f>
        <v>0</v>
      </c>
      <c r="DS17" s="243">
        <f>수질관리!DT17</f>
        <v>0</v>
      </c>
      <c r="DT17" s="211">
        <f>수질관리!DU17</f>
        <v>0</v>
      </c>
      <c r="DU17" s="210">
        <f>수질관리!DV17</f>
        <v>0</v>
      </c>
      <c r="DV17" s="210">
        <f>수질관리!DW17</f>
        <v>0</v>
      </c>
      <c r="DW17" s="210" t="str">
        <f>IF(ISERROR(수질관리!DX17)=FALSE, 수질관리!DX17, "-")</f>
        <v>-</v>
      </c>
      <c r="DX17" s="206">
        <f>수질관리!DY17</f>
        <v>0</v>
      </c>
      <c r="DY17" s="206">
        <f>수질관리!DZ17</f>
        <v>0</v>
      </c>
      <c r="DZ17" s="93">
        <f>수질관리!EA17</f>
        <v>0</v>
      </c>
      <c r="EA17" s="210">
        <f>수질관리!EB17</f>
        <v>0</v>
      </c>
      <c r="EB17" s="211">
        <f>수질관리!EC17</f>
        <v>0</v>
      </c>
      <c r="EC17" s="210">
        <f>수질관리!ED17</f>
        <v>0</v>
      </c>
      <c r="ED17" s="210">
        <f>수질관리!EE17</f>
        <v>0</v>
      </c>
      <c r="EE17" s="210" t="str">
        <f>IF(ISERROR(수질관리!EF17)=FALSE, 수질관리!EF17, "-")</f>
        <v>-</v>
      </c>
      <c r="EF17" s="206">
        <f>수질관리!EG17</f>
        <v>0</v>
      </c>
      <c r="EG17" s="206">
        <f>수질관리!EH17</f>
        <v>0</v>
      </c>
      <c r="EH17" s="93">
        <f>수질관리!EI17</f>
        <v>0</v>
      </c>
      <c r="EI17" s="208">
        <f ca="1">IF(ISERROR((BB17*'수질 DATA관리'!J17)/1980/1000)=FALSE, (BB17*'수질 DATA관리'!J17)/1980/1000, "-")</f>
        <v>0.13641647727272727</v>
      </c>
      <c r="EJ17" s="209">
        <f ca="1">IF(ISERROR((BB17*'수질 DATA관리'!J17)/1980/EU17)=FALSE, (BB17*'수질 DATA관리'!J17)/1980/EU17, "-")</f>
        <v>5.0712445082798221E-2</v>
      </c>
      <c r="EK17" s="208">
        <f t="shared" ca="1" si="2"/>
        <v>4.5832848329647309</v>
      </c>
      <c r="EL17" s="207">
        <f t="shared" ca="1" si="3"/>
        <v>50.228339626492506</v>
      </c>
      <c r="EM17" s="175">
        <f>(1980/'수질 DATA관리'!J17*24)</f>
        <v>41.563893991078459</v>
      </c>
      <c r="EN17" s="207">
        <f>(1980*EU17)/('수질 DATA관리'!Y17*'수질 DATA관리'!AA17)/10000</f>
        <v>29.859607371559047</v>
      </c>
      <c r="EO17" s="261" t="str">
        <f>수질관리!EP17</f>
        <v>Vorticella외 다수</v>
      </c>
      <c r="EP17" s="243">
        <f>수질관리!EQ17</f>
        <v>9.4</v>
      </c>
      <c r="EQ17" s="211">
        <f>수질관리!ER17</f>
        <v>6.3900000000000006</v>
      </c>
      <c r="ER17" s="210">
        <f>수질관리!ES17</f>
        <v>3.1500000000000004</v>
      </c>
      <c r="ES17" s="210">
        <f>수질관리!ET17</f>
        <v>20</v>
      </c>
      <c r="ET17" s="210">
        <f>IF(ISERROR(수질관리!EU17)=FALSE, 수질관리!EU17, "-")</f>
        <v>74.349442379182136</v>
      </c>
      <c r="EU17" s="206">
        <f>수질관리!EV17</f>
        <v>2690.0000000000009</v>
      </c>
      <c r="EV17" s="206">
        <f>수질관리!EW17</f>
        <v>0</v>
      </c>
      <c r="EW17" s="126">
        <f>수질관리!EX17</f>
        <v>0</v>
      </c>
      <c r="EX17" s="231">
        <f>수질관리!EY17</f>
        <v>0</v>
      </c>
      <c r="EY17" s="204">
        <f>수질관리!EZ17</f>
        <v>0</v>
      </c>
      <c r="EZ17" s="203">
        <f ca="1">IF(ISERROR(INDIRECT("ez62"))=FALSE,INDIRECT("ez62"), "-")</f>
        <v>0</v>
      </c>
      <c r="FA17" s="203">
        <f>수질관리!FB17</f>
        <v>0</v>
      </c>
      <c r="FB17" s="203">
        <f>수질관리!FC17</f>
        <v>0</v>
      </c>
      <c r="FC17" s="205">
        <f>수질관리!FD17</f>
        <v>0</v>
      </c>
      <c r="FD17" s="205">
        <f>수질관리!FE17</f>
        <v>0</v>
      </c>
      <c r="FE17" s="257">
        <f>수질관리!FF17</f>
        <v>0</v>
      </c>
      <c r="FF17" s="231">
        <f>수질관리!FG17</f>
        <v>0</v>
      </c>
      <c r="FG17" s="204">
        <f>수질관리!FH17</f>
        <v>0</v>
      </c>
      <c r="FH17" s="203">
        <f ca="1">IF(ISERROR(INDIRECT("fh62"))=FALSE,INDIRECT("fh62"), "-")</f>
        <v>0</v>
      </c>
      <c r="FI17" s="203">
        <f>수질관리!FJ17</f>
        <v>0</v>
      </c>
      <c r="FJ17" s="203">
        <f>수질관리!FK17</f>
        <v>0</v>
      </c>
      <c r="FK17" s="205">
        <f>수질관리!FL17</f>
        <v>0</v>
      </c>
      <c r="FL17" s="205">
        <f>수질관리!FM17</f>
        <v>0</v>
      </c>
      <c r="FM17" s="257">
        <f>수질관리!FN17</f>
        <v>0</v>
      </c>
      <c r="FN17" s="231">
        <f>수질관리!FO17</f>
        <v>0</v>
      </c>
      <c r="FO17" s="204">
        <f>수질관리!FP17</f>
        <v>0</v>
      </c>
      <c r="FP17" s="203">
        <f ca="1">IF(ISERROR(INDIRECT("fp62"))=FALSE,INDIRECT("fp62"), "-")</f>
        <v>0</v>
      </c>
      <c r="FQ17" s="203">
        <f>수질관리!FR17</f>
        <v>0</v>
      </c>
      <c r="FR17" s="203">
        <f>수질관리!FS17</f>
        <v>0</v>
      </c>
      <c r="FS17" s="205">
        <f>수질관리!FT17</f>
        <v>0</v>
      </c>
      <c r="FT17" s="205">
        <f>수질관리!FU17</f>
        <v>0</v>
      </c>
      <c r="FU17" s="257">
        <f>수질관리!FV17</f>
        <v>0</v>
      </c>
      <c r="FV17" s="203">
        <f ca="1">IF(ISERROR(INDIRECT("fv62"))=FALSE,INDIRECT("fv62"), "-")</f>
        <v>0</v>
      </c>
      <c r="FW17" s="203">
        <f>수질관리!FX17</f>
        <v>0</v>
      </c>
      <c r="FX17" s="203">
        <f>수질관리!FY17</f>
        <v>0</v>
      </c>
      <c r="FY17" s="205">
        <f>수질관리!FZ17</f>
        <v>0</v>
      </c>
      <c r="FZ17" s="287">
        <f>수질관리!GA17</f>
        <v>0</v>
      </c>
      <c r="GA17" s="293">
        <f>수질관리!GB17</f>
        <v>0</v>
      </c>
      <c r="GB17" s="239">
        <f>수질관리!GC17</f>
        <v>0</v>
      </c>
      <c r="GC17" s="206">
        <f>수질관리!GD17</f>
        <v>0</v>
      </c>
      <c r="GD17" s="206">
        <f>수질관리!GE17</f>
        <v>0</v>
      </c>
      <c r="GE17" s="206">
        <f>수질관리!GF17</f>
        <v>0</v>
      </c>
      <c r="GF17" s="126">
        <f>수질관리!GG17</f>
        <v>0</v>
      </c>
      <c r="GG17" s="203">
        <f ca="1">IF(ISERROR(INDIRECT("gg49"))=FALSE,INDIRECT("gg62"), "-")</f>
        <v>0</v>
      </c>
      <c r="GH17" s="203">
        <f>수질관리!GI17</f>
        <v>0</v>
      </c>
      <c r="GI17" s="203">
        <f>수질관리!GJ17</f>
        <v>0</v>
      </c>
      <c r="GJ17" s="205">
        <f>수질관리!GK17</f>
        <v>0</v>
      </c>
      <c r="GK17" s="263">
        <f>수질관리!GL17</f>
        <v>0</v>
      </c>
      <c r="GL17" s="239">
        <f>수질관리!GM17</f>
        <v>0</v>
      </c>
      <c r="GM17" s="206">
        <f>수질관리!GN17</f>
        <v>0</v>
      </c>
      <c r="GN17" s="93">
        <f>수질관리!GO17</f>
        <v>0</v>
      </c>
      <c r="GO17" s="252">
        <f>수질관리!GP17</f>
        <v>0</v>
      </c>
      <c r="GP17" s="231">
        <f>수질관리!GQ17</f>
        <v>0</v>
      </c>
      <c r="GQ17" s="204">
        <f>수질관리!GR17</f>
        <v>0</v>
      </c>
      <c r="GR17" s="203">
        <f ca="1">IF(ISERROR(INDIRECT("gr62"))=FALSE,INDIRECT("gr62"), "-")</f>
        <v>0</v>
      </c>
      <c r="GS17" s="203">
        <f>수질관리!GT17</f>
        <v>0</v>
      </c>
      <c r="GT17" s="203">
        <f>수질관리!GU17</f>
        <v>0</v>
      </c>
      <c r="GU17" s="205">
        <f>수질관리!GV17</f>
        <v>0</v>
      </c>
      <c r="GV17" s="205">
        <f>수질관리!GW17</f>
        <v>0</v>
      </c>
      <c r="GW17" s="257">
        <f>수질관리!GX17</f>
        <v>0</v>
      </c>
      <c r="GX17" s="231">
        <f>수질관리!GY17</f>
        <v>0</v>
      </c>
      <c r="GY17" s="204">
        <f>수질관리!GZ17</f>
        <v>0</v>
      </c>
      <c r="GZ17" s="203">
        <f ca="1">IF(ISERROR(INDIRECT("GZ62"))=FALSE,INDIRECT("GZ62"), "-")</f>
        <v>0</v>
      </c>
      <c r="HA17" s="203">
        <f>수질관리!HB17</f>
        <v>0</v>
      </c>
      <c r="HB17" s="203">
        <f>수질관리!HC17</f>
        <v>0</v>
      </c>
      <c r="HC17" s="205">
        <f>수질관리!HD17</f>
        <v>0</v>
      </c>
      <c r="HD17" s="205">
        <f>수질관리!HE17</f>
        <v>0</v>
      </c>
      <c r="HE17" s="257">
        <f>수질관리!HF17</f>
        <v>0</v>
      </c>
      <c r="HF17" s="231">
        <f>수질관리!HG17</f>
        <v>0</v>
      </c>
      <c r="HG17" s="204">
        <f>수질관리!HH17</f>
        <v>0</v>
      </c>
      <c r="HH17" s="203">
        <f ca="1">IF(ISERROR(INDIRECT("HH62"))=FALSE,INDIRECT("HH62"), "-")</f>
        <v>0</v>
      </c>
      <c r="HI17" s="203">
        <f>수질관리!HJ17</f>
        <v>0</v>
      </c>
      <c r="HJ17" s="203">
        <f>수질관리!HK17</f>
        <v>0</v>
      </c>
      <c r="HK17" s="205">
        <f>수질관리!HL17</f>
        <v>0</v>
      </c>
      <c r="HL17" s="205">
        <f>수질관리!HM17</f>
        <v>0</v>
      </c>
      <c r="HM17" s="257">
        <f>수질관리!HN17</f>
        <v>0</v>
      </c>
      <c r="HN17" s="231">
        <f>수질관리!HO17</f>
        <v>0</v>
      </c>
      <c r="HO17" s="204">
        <f>수질관리!HP17</f>
        <v>0</v>
      </c>
      <c r="HP17" s="203">
        <f ca="1">IF(ISERROR(INDIRECT("HP62"))=FALSE,INDIRECT("HP62"), "-")</f>
        <v>0</v>
      </c>
      <c r="HQ17" s="203">
        <f>수질관리!HR17</f>
        <v>0</v>
      </c>
      <c r="HR17" s="203">
        <f>수질관리!HS17</f>
        <v>0</v>
      </c>
      <c r="HS17" s="205">
        <f>수질관리!HT17</f>
        <v>0</v>
      </c>
      <c r="HT17" s="205">
        <f>수질관리!HU17</f>
        <v>0</v>
      </c>
      <c r="HU17" s="257">
        <f>수질관리!HV17</f>
        <v>0</v>
      </c>
      <c r="HV17" s="231">
        <f>수질관리!HW17</f>
        <v>0</v>
      </c>
      <c r="HW17" s="204">
        <f>수질관리!HX17</f>
        <v>0</v>
      </c>
      <c r="HX17" s="203">
        <f ca="1">IF(ISERROR(INDIRECT("HX62"))=FALSE,INDIRECT("HX62"), "-")</f>
        <v>0</v>
      </c>
      <c r="HY17" s="203">
        <f>수질관리!HZ17</f>
        <v>0</v>
      </c>
      <c r="HZ17" s="203">
        <f>수질관리!IA17</f>
        <v>0</v>
      </c>
      <c r="IA17" s="205">
        <f>수질관리!IB17</f>
        <v>0</v>
      </c>
      <c r="IB17" s="205">
        <f>수질관리!IC17</f>
        <v>0</v>
      </c>
      <c r="IC17" s="257">
        <f>수질관리!ID17</f>
        <v>0</v>
      </c>
      <c r="ID17" s="231">
        <f>수질관리!IE17</f>
        <v>0</v>
      </c>
      <c r="IE17" s="204">
        <f>수질관리!IF17</f>
        <v>0</v>
      </c>
      <c r="IF17" s="203">
        <f ca="1">IF(ISERROR(INDIRECT("if62"))=FALSE,INDIRECT("if62"), "-")</f>
        <v>0</v>
      </c>
      <c r="IG17" s="203">
        <f>수질관리!IH17</f>
        <v>0</v>
      </c>
      <c r="IH17" s="203">
        <f>수질관리!II17</f>
        <v>0</v>
      </c>
      <c r="II17" s="205">
        <f>수질관리!IJ17</f>
        <v>0</v>
      </c>
      <c r="IJ17" s="205">
        <f>수질관리!IK17</f>
        <v>0</v>
      </c>
      <c r="IK17" s="257">
        <f>수질관리!IL17</f>
        <v>0</v>
      </c>
      <c r="IL17" s="231">
        <f>수질관리!IM17</f>
        <v>0</v>
      </c>
      <c r="IM17" s="204">
        <f>수질관리!IN17</f>
        <v>0</v>
      </c>
      <c r="IN17" s="203">
        <f ca="1">IF(ISERROR(INDIRECT("in62"))=FALSE,INDIRECT("in62"), "-")</f>
        <v>0</v>
      </c>
      <c r="IO17" s="203">
        <f>수질관리!IP17</f>
        <v>0</v>
      </c>
      <c r="IP17" s="203">
        <f>수질관리!IQ17</f>
        <v>0</v>
      </c>
      <c r="IQ17" s="205">
        <f>수질관리!IR17</f>
        <v>0</v>
      </c>
      <c r="IR17" s="205">
        <f>수질관리!IS17</f>
        <v>0</v>
      </c>
      <c r="IS17" s="257">
        <f>수질관리!IT17</f>
        <v>0</v>
      </c>
      <c r="IT17" s="231">
        <f>수질관리!IU17</f>
        <v>0</v>
      </c>
      <c r="IU17" s="204">
        <f>수질관리!IV17</f>
        <v>0</v>
      </c>
      <c r="IV17" s="203">
        <f ca="1">IF(ISERROR(INDIRECT("if62"))=FALSE,INDIRECT("if62"), "-")</f>
        <v>0</v>
      </c>
      <c r="IW17" s="203">
        <f>수질관리!IX17</f>
        <v>0</v>
      </c>
      <c r="IX17" s="203">
        <f>수질관리!IY17</f>
        <v>0</v>
      </c>
      <c r="IY17" s="205">
        <f>수질관리!IZ17</f>
        <v>0</v>
      </c>
      <c r="IZ17" s="205">
        <f>수질관리!JA17</f>
        <v>0</v>
      </c>
      <c r="JA17" s="257">
        <f>수질관리!JB17</f>
        <v>0</v>
      </c>
      <c r="JB17" s="231">
        <f>수질관리!JC17</f>
        <v>0</v>
      </c>
      <c r="JC17" s="204">
        <f>수질관리!JD17</f>
        <v>0</v>
      </c>
      <c r="JD17" s="203">
        <f ca="1">IF(ISERROR(INDIRECT("in62"))=FALSE,INDIRECT("in62"), "-")</f>
        <v>0</v>
      </c>
      <c r="JE17" s="203">
        <f>수질관리!JF17</f>
        <v>0</v>
      </c>
      <c r="JF17" s="203">
        <f>수질관리!JG17</f>
        <v>0</v>
      </c>
      <c r="JG17" s="205">
        <f>수질관리!JH17</f>
        <v>0</v>
      </c>
      <c r="JH17" s="205">
        <f>수질관리!JI17</f>
        <v>0</v>
      </c>
      <c r="JI17" s="257">
        <f>수질관리!JJ17</f>
        <v>0</v>
      </c>
      <c r="JJ17" s="206">
        <f>수질관리!JL17</f>
        <v>9.3500000000000014</v>
      </c>
      <c r="JK17" s="206">
        <f>수질관리!JM17</f>
        <v>7.415</v>
      </c>
      <c r="JL17" s="206">
        <f ca="1">IF(ISERROR(INDIRECT("jl49"))=FALSE,INDIRECT("jl62"), "-")</f>
        <v>171.75000000000003</v>
      </c>
      <c r="JM17" s="206">
        <f>수질관리!JO17</f>
        <v>80.246896682767996</v>
      </c>
      <c r="JN17" s="206">
        <f>수질관리!JP17</f>
        <v>156.66666666666677</v>
      </c>
      <c r="JO17" s="206">
        <f>수질관리!JQ17</f>
        <v>46.819199999999995</v>
      </c>
      <c r="JP17" s="206">
        <f>수질관리!JR17</f>
        <v>4.2847200000000001</v>
      </c>
      <c r="JQ17" s="206">
        <f>수질관리!JS17</f>
        <v>140000</v>
      </c>
      <c r="JR17" s="206">
        <f>수질관리!JT17</f>
        <v>32.773439999999994</v>
      </c>
      <c r="JS17" s="206">
        <f>수질관리!JU17</f>
        <v>2.3409599999999999</v>
      </c>
      <c r="JT17" s="206">
        <f>수질관리!JV17</f>
        <v>3.7847200000000001</v>
      </c>
      <c r="JU17" s="206">
        <f>수질관리!JW17</f>
        <v>9.5</v>
      </c>
      <c r="JV17" s="206">
        <f>수질관리!JX17</f>
        <v>6.9049999999999994</v>
      </c>
      <c r="JW17" s="206">
        <f ca="1">IF(ISERROR(INDIRECT("jw49"))=FALSE,INDIRECT("jw62"), "-")</f>
        <v>1.0299999999999994</v>
      </c>
      <c r="JX17" s="206">
        <f>수질관리!JZ17</f>
        <v>3.995862285416</v>
      </c>
      <c r="JY17" s="206">
        <f>수질관리!KA17</f>
        <v>0.80000000000001137</v>
      </c>
      <c r="JZ17" s="206">
        <f>수질관리!KB17</f>
        <v>9.7826399999999989</v>
      </c>
      <c r="KA17" s="206">
        <f>수질관리!KC17</f>
        <v>0.19027199999999997</v>
      </c>
      <c r="KB17" s="206">
        <f>수질관리!KD17</f>
        <v>2.5</v>
      </c>
      <c r="KC17" s="206">
        <f>수질관리!KE17</f>
        <v>1.9565279999999998</v>
      </c>
      <c r="KD17" s="206">
        <f>수질관리!KF17</f>
        <v>7.8261119999999993</v>
      </c>
      <c r="KE17" s="206">
        <f>수질관리!KG17</f>
        <v>0.18027199999999996</v>
      </c>
      <c r="KF17" s="206">
        <f>수질관리!KH17</f>
        <v>9.4499999999999993</v>
      </c>
      <c r="KG17" s="206">
        <f>수질관리!KI17</f>
        <v>6.9049999999999994</v>
      </c>
      <c r="KH17" s="206">
        <f ca="1">IF(ISERROR(INDIRECT("kh49"))=FALSE,INDIRECT("kh62"), "-")</f>
        <v>0.70999999999999908</v>
      </c>
      <c r="KI17" s="206">
        <f>수질관리!KK17</f>
        <v>3.9220097617919998</v>
      </c>
      <c r="KJ17" s="206">
        <f>수질관리!KL17</f>
        <v>6.8000000000000105</v>
      </c>
      <c r="KK17" s="206">
        <f>수질관리!KM17</f>
        <v>8.4921600000000002</v>
      </c>
      <c r="KL17" s="206">
        <f>수질관리!KN17</f>
        <v>0.168576</v>
      </c>
      <c r="KM17" s="206">
        <f>수질관리!KO17</f>
        <v>2</v>
      </c>
      <c r="KN17" s="206">
        <f>수질관리!KP17</f>
        <v>1.6984320000000002</v>
      </c>
      <c r="KO17" s="206">
        <f>수질관리!KQ17</f>
        <v>6.7937280000000007</v>
      </c>
      <c r="KP17" s="206">
        <f>수질관리!KR17</f>
        <v>0.15857599999999999</v>
      </c>
      <c r="KQ17" s="206">
        <f>수질관리!KS17</f>
        <v>0</v>
      </c>
      <c r="KR17" s="206">
        <f>수질관리!KT17</f>
        <v>0</v>
      </c>
      <c r="KS17" s="206">
        <f>수질관리!KU17</f>
        <v>0</v>
      </c>
      <c r="KT17" s="206">
        <f>수질관리!KV17</f>
        <v>0</v>
      </c>
      <c r="KU17" s="206">
        <f>수질관리!KW17</f>
        <v>0</v>
      </c>
      <c r="KV17" s="206">
        <f>수질관리!KX17</f>
        <v>0</v>
      </c>
      <c r="KW17" s="206">
        <f ca="1">IF(ISERROR(INDIRECT("kw49"))=FALSE,INDIRECT("kw62"), "-")</f>
        <v>0</v>
      </c>
      <c r="KX17" s="206">
        <f>수질관리!KZ17</f>
        <v>0</v>
      </c>
      <c r="KY17" s="206">
        <f>수질관리!LA17</f>
        <v>0</v>
      </c>
      <c r="KZ17" s="206">
        <f>수질관리!LB17</f>
        <v>0</v>
      </c>
      <c r="LA17" s="206">
        <f>수질관리!LC17</f>
        <v>0</v>
      </c>
      <c r="LB17" s="206">
        <f>수질관리!LD17</f>
        <v>0</v>
      </c>
      <c r="LC17" s="206">
        <f>수질관리!LE17</f>
        <v>0</v>
      </c>
      <c r="LD17" s="206">
        <f>수질관리!LF17</f>
        <v>0</v>
      </c>
      <c r="LE17" s="206">
        <f>수질관리!LG17</f>
        <v>0</v>
      </c>
      <c r="LF17" s="206">
        <f>수질관리!LH17</f>
        <v>9.6499999999999986</v>
      </c>
      <c r="LG17" s="206">
        <f>수질관리!LI17</f>
        <v>6.7349999999999994</v>
      </c>
      <c r="LH17" s="206">
        <f>수질관리!LJ17</f>
        <v>3.75</v>
      </c>
      <c r="LI17" s="206">
        <f>수질관리!LK17</f>
        <v>0</v>
      </c>
      <c r="LJ17" s="206">
        <f>수질관리!LL17</f>
        <v>0</v>
      </c>
      <c r="LK17" s="206">
        <f>수질관리!LM17</f>
        <v>8179.9999999999982</v>
      </c>
      <c r="LL17" s="206">
        <f>수질관리!LN17</f>
        <v>0</v>
      </c>
      <c r="LM17" s="206">
        <f>수질관리!LO17</f>
        <v>0</v>
      </c>
      <c r="LN17" s="208">
        <f ca="1">IF(ISERROR((JL17*'수질 DATA관리'!AP17)/1315.6/1000)=FALSE, (JL17*'수질 DATA관리'!AP17)/1315.6/1000, "-")</f>
        <v>0.2365544238370326</v>
      </c>
      <c r="LO17" s="208">
        <f ca="1">IF(ISERROR((JL17*'수질 DATA관리'!AP17)/LK17/1315.6)=FALSE, (JL17*'수질 DATA관리'!AP17)/LK17/1315.6, "-")</f>
        <v>2.8918633720908637E-2</v>
      </c>
      <c r="LP17" s="206">
        <f t="shared" ca="1" si="4"/>
        <v>3.6683668238671325</v>
      </c>
      <c r="LQ17" s="206">
        <f t="shared" ca="1" si="5"/>
        <v>40.084299557497346</v>
      </c>
      <c r="LR17" s="206">
        <f>(1315.6/'수질 DATA관리'!AP17*24)</f>
        <v>17.425165562913907</v>
      </c>
      <c r="LS17" s="705">
        <f>IFERROR((1315.6*LK17)/('수질 DATA관리'!BD17*LK17),"-")</f>
        <v>54.816666666666663</v>
      </c>
      <c r="LT17" s="206">
        <f>수질관리!LV17*100</f>
        <v>145.69536423841058</v>
      </c>
      <c r="LU17" s="206" t="str">
        <f>수질관리!LW17</f>
        <v>Tokophrya 외 소수</v>
      </c>
    </row>
    <row r="18" spans="1:333" s="131" customFormat="1" ht="18" customHeight="1">
      <c r="A18" s="65">
        <f>수질관리!A18</f>
        <v>44211</v>
      </c>
      <c r="B18" s="201" t="str">
        <f>수질관리!B18</f>
        <v>맑음</v>
      </c>
      <c r="C18" s="202">
        <f>수질관리!D18</f>
        <v>-0.9</v>
      </c>
      <c r="D18" s="245">
        <f>수질관리!E18</f>
        <v>0</v>
      </c>
      <c r="E18" s="231">
        <f>수질관리!F18</f>
        <v>12.7</v>
      </c>
      <c r="F18" s="204">
        <f>수질관리!G18</f>
        <v>7.34</v>
      </c>
      <c r="G18" s="203">
        <f ca="1">IF(ISERROR(INDIRECT("G63"))=FALSE,INDIRECT("G63"), "-")</f>
        <v>227.62499999999997</v>
      </c>
      <c r="H18" s="203">
        <f>수질관리!I18</f>
        <v>191.27986270392401</v>
      </c>
      <c r="I18" s="203">
        <f>수질관리!J18</f>
        <v>240.00000000000009</v>
      </c>
      <c r="J18" s="205">
        <f>수질관리!K18</f>
        <v>49.4604</v>
      </c>
      <c r="K18" s="205">
        <f>수질관리!L18</f>
        <v>4.8040800000000008</v>
      </c>
      <c r="L18" s="270">
        <f>수질관리!M18</f>
        <v>220000</v>
      </c>
      <c r="M18" s="272">
        <f>수질관리!N18</f>
        <v>34.622279999999996</v>
      </c>
      <c r="N18" s="233">
        <f>수질관리!O18</f>
        <v>2.47302</v>
      </c>
      <c r="O18" s="252">
        <f>수질관리!P18</f>
        <v>4.3040800000000008</v>
      </c>
      <c r="P18" s="231">
        <f>수질관리!Q18</f>
        <v>12.8</v>
      </c>
      <c r="Q18" s="204">
        <f>수질관리!R18</f>
        <v>7.25</v>
      </c>
      <c r="R18" s="203">
        <f ca="1">IF(ISERROR(INDIRECT("R63"))=FALSE,INDIRECT("R63"), "-")</f>
        <v>154.12500000000006</v>
      </c>
      <c r="S18" s="203">
        <f>수질관리!T18</f>
        <v>138.67207110894</v>
      </c>
      <c r="T18" s="203">
        <f>수질관리!U18</f>
        <v>159.99999999999991</v>
      </c>
      <c r="U18" s="205">
        <f>수질관리!V18</f>
        <v>44.632800000000003</v>
      </c>
      <c r="V18" s="205">
        <f>수질관리!W18</f>
        <v>4.3747199999999999</v>
      </c>
      <c r="W18" s="257">
        <f>수질관리!X18</f>
        <v>170000</v>
      </c>
      <c r="X18" s="239">
        <f>수질관리!Y18</f>
        <v>19350.000000000022</v>
      </c>
      <c r="Y18" s="206">
        <f>수질관리!Z18</f>
        <v>14329.999999999996</v>
      </c>
      <c r="Z18" s="126">
        <f>수질관리!AA18</f>
        <v>74.05684754521954</v>
      </c>
      <c r="AA18" s="239">
        <f>수질관리!AB18</f>
        <v>18470.000000000029</v>
      </c>
      <c r="AB18" s="206">
        <f>수질관리!AC18</f>
        <v>13750.000000000016</v>
      </c>
      <c r="AC18" s="126">
        <f>수질관리!AD18</f>
        <v>74.445046020573884</v>
      </c>
      <c r="AD18" s="231">
        <f>수질관리!AE18</f>
        <v>12.8</v>
      </c>
      <c r="AE18" s="204">
        <f>수질관리!AF18</f>
        <v>7.12</v>
      </c>
      <c r="AF18" s="203">
        <f ca="1">IF(ISERROR(INDIRECT("AF63"))=FALSE,INDIRECT("AF63"), "-")</f>
        <v>99.800000000000011</v>
      </c>
      <c r="AG18" s="203">
        <f>수질관리!AH18</f>
        <v>0</v>
      </c>
      <c r="AH18" s="203">
        <f>수질관리!AI18</f>
        <v>105.99999999999994</v>
      </c>
      <c r="AI18" s="205">
        <f>수질관리!AJ18</f>
        <v>36.760800000000003</v>
      </c>
      <c r="AJ18" s="205">
        <f>수질관리!AK18</f>
        <v>3.62256</v>
      </c>
      <c r="AK18" s="257">
        <f>수질관리!AL18</f>
        <v>130000</v>
      </c>
      <c r="AL18" s="231">
        <f>수질관리!AM18</f>
        <v>12.7</v>
      </c>
      <c r="AM18" s="204">
        <f>수질관리!AN18</f>
        <v>6.85</v>
      </c>
      <c r="AN18" s="203">
        <f ca="1">IF(ISERROR(INDIRECT("AN63"))=FALSE,INDIRECT("AN63"), "-")</f>
        <v>4.6350000000000016</v>
      </c>
      <c r="AO18" s="203">
        <f>수질관리!AP18</f>
        <v>0</v>
      </c>
      <c r="AP18" s="203">
        <f>수질관리!AQ18</f>
        <v>5.1999999999999895</v>
      </c>
      <c r="AQ18" s="205">
        <f>수질관리!AR18</f>
        <v>13.229760000000002</v>
      </c>
      <c r="AR18" s="205">
        <f>수질관리!AS18</f>
        <v>0.17539200000000002</v>
      </c>
      <c r="AS18" s="257">
        <f>수질관리!AT18</f>
        <v>420</v>
      </c>
      <c r="AT18" s="233">
        <f>수질관리!AU18</f>
        <v>2.6459520000000007</v>
      </c>
      <c r="AU18" s="207">
        <f>수질관리!AV18</f>
        <v>10.583808000000003</v>
      </c>
      <c r="AV18" s="260">
        <f>수질관리!AW18</f>
        <v>0.14539200000000002</v>
      </c>
      <c r="AW18" s="239">
        <f>수질관리!AX18</f>
        <v>8119.9999999999936</v>
      </c>
      <c r="AX18" s="206">
        <f>수질관리!AY18</f>
        <v>6049.9999999999773</v>
      </c>
      <c r="AY18" s="126">
        <f>수질관리!AZ18</f>
        <v>74.507389162561353</v>
      </c>
      <c r="AZ18" s="231">
        <f>수질관리!BA18</f>
        <v>12.8</v>
      </c>
      <c r="BA18" s="204">
        <f>수질관리!BB18</f>
        <v>7.28</v>
      </c>
      <c r="BB18" s="203">
        <f ca="1">IF(ISERROR(INDIRECT("BB63"))=FALSE,INDIRECT("BB63"), "-")</f>
        <v>221.625</v>
      </c>
      <c r="BC18" s="203">
        <f>수질관리!BD18</f>
        <v>0</v>
      </c>
      <c r="BD18" s="203">
        <f>수질관리!BE18</f>
        <v>216.66666666666666</v>
      </c>
      <c r="BE18" s="205">
        <f>수질관리!BF18</f>
        <v>46.895999999999994</v>
      </c>
      <c r="BF18" s="205">
        <f>수질관리!BG18</f>
        <v>4.7311200000000007</v>
      </c>
      <c r="BG18" s="257">
        <f>수질관리!BH18</f>
        <v>210000</v>
      </c>
      <c r="BH18" s="231">
        <f>수질관리!BI18</f>
        <v>13</v>
      </c>
      <c r="BI18" s="204">
        <f>수질관리!BJ18</f>
        <v>6.92</v>
      </c>
      <c r="BJ18" s="203">
        <f ca="1">IF(ISERROR(INDIRECT("BJ63"))=FALSE,INDIRECT("BJ63"), "-")</f>
        <v>4.4399999999999995</v>
      </c>
      <c r="BK18" s="203">
        <f>수질관리!BL18</f>
        <v>0</v>
      </c>
      <c r="BL18" s="203">
        <f>수질관리!BM18</f>
        <v>25.599999999999966</v>
      </c>
      <c r="BM18" s="205">
        <f>수질관리!BN18</f>
        <v>11.720879999999998</v>
      </c>
      <c r="BN18" s="205">
        <f>수질관리!BO18</f>
        <v>0.510432</v>
      </c>
      <c r="BO18" s="257">
        <f>수질관리!BP18</f>
        <v>500</v>
      </c>
      <c r="BP18" s="233">
        <f>수질관리!BQ18</f>
        <v>1.1720879999999998</v>
      </c>
      <c r="BQ18" s="207">
        <f>수질관리!BR18</f>
        <v>10.548791999999999</v>
      </c>
      <c r="BR18" s="260">
        <f>수질관리!BS18</f>
        <v>0.44043199999999999</v>
      </c>
      <c r="BS18" s="239">
        <f>수질관리!BT18</f>
        <v>10530.000000000016</v>
      </c>
      <c r="BT18" s="206">
        <f>수질관리!BU18</f>
        <v>7450</v>
      </c>
      <c r="BU18" s="126">
        <f>수질관리!BV18</f>
        <v>70.750237416903971</v>
      </c>
      <c r="BV18" s="231">
        <f>수질관리!BW18</f>
        <v>12.9</v>
      </c>
      <c r="BW18" s="204">
        <f>수질관리!BX18</f>
        <v>6.78</v>
      </c>
      <c r="BX18" s="203">
        <f ca="1">IF(ISERROR(INDIRECT("BX63"))=FALSE,INDIRECT("BX63"), "-")</f>
        <v>3.2100000000000009</v>
      </c>
      <c r="BY18" s="203">
        <f>수질관리!BZ18</f>
        <v>0</v>
      </c>
      <c r="BZ18" s="203">
        <f>수질관리!CA18</f>
        <v>4</v>
      </c>
      <c r="CA18" s="205">
        <f>수질관리!CB18</f>
        <v>12.330719999999999</v>
      </c>
      <c r="CB18" s="205">
        <f>수질관리!CC18</f>
        <v>0.273312</v>
      </c>
      <c r="CC18" s="257">
        <f>수질관리!CD18</f>
        <v>420</v>
      </c>
      <c r="CD18" s="231">
        <f>수질관리!CE18</f>
        <v>12.9</v>
      </c>
      <c r="CE18" s="204">
        <f>수질관리!CF18</f>
        <v>6.71</v>
      </c>
      <c r="CF18" s="203">
        <f ca="1">IF(ISERROR(INDIRECT("CF63"))=FALSE,INDIRECT("CF63"), "-")</f>
        <v>1.2799999999999994</v>
      </c>
      <c r="CG18" s="203">
        <f>수질관리!CH18</f>
        <v>0</v>
      </c>
      <c r="CH18" s="203">
        <f>수질관리!CI18</f>
        <v>3.1999999999999886</v>
      </c>
      <c r="CI18" s="205">
        <f>수질관리!CJ18</f>
        <v>11.90808</v>
      </c>
      <c r="CJ18" s="205">
        <f>수질관리!CK18</f>
        <v>0.15268799999999996</v>
      </c>
      <c r="CK18" s="257">
        <f>수질관리!CL18</f>
        <v>30</v>
      </c>
      <c r="CL18" s="233">
        <f>수질관리!CM18</f>
        <v>2.3816160000000002</v>
      </c>
      <c r="CM18" s="207">
        <f>수질관리!CN18</f>
        <v>9.5264640000000007</v>
      </c>
      <c r="CN18" s="260">
        <f>수질관리!CO18</f>
        <v>0.14268799999999995</v>
      </c>
      <c r="CO18" s="239">
        <f>수질관리!CP18</f>
        <v>629.99999999999727</v>
      </c>
      <c r="CP18" s="206">
        <f>수질관리!CQ18</f>
        <v>449.99999999997272</v>
      </c>
      <c r="CQ18" s="126">
        <f>수질관리!CR18</f>
        <v>71.428571428567409</v>
      </c>
      <c r="CR18" s="231">
        <f>수질관리!CS18</f>
        <v>13.2</v>
      </c>
      <c r="CS18" s="204">
        <f>수질관리!CT18</f>
        <v>6.68</v>
      </c>
      <c r="CT18" s="203">
        <f ca="1">IF(ISERROR(INDIRECT("CT63"))=FALSE,INDIRECT("CT63"), "-")</f>
        <v>1.08</v>
      </c>
      <c r="CU18" s="203">
        <f>수질관리!CV18</f>
        <v>8.8186090782399997</v>
      </c>
      <c r="CV18" s="203">
        <f>수질관리!CW18</f>
        <v>5.4000000000000057</v>
      </c>
      <c r="CW18" s="205">
        <f>수질관리!CX18</f>
        <v>11.174879999999998</v>
      </c>
      <c r="CX18" s="205">
        <f>수질관리!CY18</f>
        <v>0.11303999999999999</v>
      </c>
      <c r="CY18" s="257">
        <f>수질관리!CZ18</f>
        <v>6</v>
      </c>
      <c r="CZ18" s="233">
        <f>수질관리!DA18</f>
        <v>2.2349759999999996</v>
      </c>
      <c r="DA18" s="207">
        <f>수질관리!DB18</f>
        <v>8.9399039999999985</v>
      </c>
      <c r="DB18" s="260">
        <f>수질관리!DC18</f>
        <v>0.10303999999999999</v>
      </c>
      <c r="DC18" s="242">
        <f ca="1">IF(ISERROR((AF18*('수질 DATA관리'!L18-'수질 DATA관리'!J18))/3120/1000)=FALSE, (AF18*('수질 DATA관리'!L18-'수질 DATA관리'!J18))/3120/1000, "-")</f>
        <v>0.20054682051282055</v>
      </c>
      <c r="DD18" s="209">
        <f ca="1">IF(ISERROR((AF18*('수질 DATA관리'!L18-'수질 DATA관리'!J18))/DP18/3120)=FALSE, (AF18*('수질 DATA관리'!L18-'수질 DATA관리'!J18))/DP18/3120, "-")</f>
        <v>8.7194269788182843E-2</v>
      </c>
      <c r="DE18" s="174">
        <f t="shared" ca="1" si="0"/>
        <v>2.7148484254967249</v>
      </c>
      <c r="DF18" s="175">
        <f t="shared" ca="1" si="1"/>
        <v>27.549578198842809</v>
      </c>
      <c r="DG18" s="175">
        <f>(3120/('수질 DATA관리'!L18-'수질 DATA관리'!J18))*24</f>
        <v>11.943345667985199</v>
      </c>
      <c r="DH18" s="175">
        <f>(3120*DP18)/('수질 DATA관리'!Q18*'수질 DATA관리'!S18)/10000</f>
        <v>18.642350557244175</v>
      </c>
      <c r="DI18" s="175">
        <f>('수질 DATA관리'!R18/('수질 DATA관리'!L18-'수질 DATA관리'!J18))*100</f>
        <v>62.917889498532595</v>
      </c>
      <c r="DJ18" s="261" t="str">
        <f>수질관리!DK18</f>
        <v>Acineta외 다수</v>
      </c>
      <c r="DK18" s="243">
        <f>수질관리!DL18</f>
        <v>12.8</v>
      </c>
      <c r="DL18" s="210">
        <f>수질관리!DM18</f>
        <v>6.65</v>
      </c>
      <c r="DM18" s="210">
        <f>수질관리!DN18</f>
        <v>3.9</v>
      </c>
      <c r="DN18" s="210">
        <f>수질관리!DO18</f>
        <v>31</v>
      </c>
      <c r="DO18" s="210">
        <f>IF(ISERROR(수질관리!DP18)=FALSE, 수질관리!DP18, "-")</f>
        <v>134.78260869565219</v>
      </c>
      <c r="DP18" s="206">
        <f>수질관리!DQ18</f>
        <v>2300</v>
      </c>
      <c r="DQ18" s="206">
        <f>수질관리!DR18</f>
        <v>1910.0000000000009</v>
      </c>
      <c r="DR18" s="126">
        <f>수질관리!DS18</f>
        <v>83.043478260869605</v>
      </c>
      <c r="DS18" s="243">
        <f>수질관리!DT18</f>
        <v>0</v>
      </c>
      <c r="DT18" s="211">
        <f>수질관리!DU18</f>
        <v>0</v>
      </c>
      <c r="DU18" s="210">
        <f>수질관리!DV18</f>
        <v>0</v>
      </c>
      <c r="DV18" s="210">
        <f>수질관리!DW18</f>
        <v>0</v>
      </c>
      <c r="DW18" s="210" t="str">
        <f>IF(ISERROR(수질관리!DX18)=FALSE, 수질관리!DX18, "-")</f>
        <v>-</v>
      </c>
      <c r="DX18" s="206">
        <f>수질관리!DY18</f>
        <v>0</v>
      </c>
      <c r="DY18" s="206">
        <f>수질관리!DZ18</f>
        <v>0</v>
      </c>
      <c r="DZ18" s="93">
        <f>수질관리!EA18</f>
        <v>0</v>
      </c>
      <c r="EA18" s="210">
        <f>수질관리!EB18</f>
        <v>0</v>
      </c>
      <c r="EB18" s="211">
        <f>수질관리!EC18</f>
        <v>0</v>
      </c>
      <c r="EC18" s="210">
        <f>수질관리!ED18</f>
        <v>0</v>
      </c>
      <c r="ED18" s="210">
        <f>수질관리!EE18</f>
        <v>0</v>
      </c>
      <c r="EE18" s="210" t="str">
        <f>IF(ISERROR(수질관리!EF18)=FALSE, 수질관리!EF18, "-")</f>
        <v>-</v>
      </c>
      <c r="EF18" s="206">
        <f>수질관리!EG18</f>
        <v>0</v>
      </c>
      <c r="EG18" s="206">
        <f>수질관리!EH18</f>
        <v>0</v>
      </c>
      <c r="EH18" s="93">
        <f>수질관리!EI18</f>
        <v>0</v>
      </c>
      <c r="EI18" s="208">
        <f ca="1">IF(ISERROR((BB18*'수질 DATA관리'!J18)/1980/1000)=FALSE, (BB18*'수질 DATA관리'!J18)/1980/1000, "-")</f>
        <v>0.13167659090909092</v>
      </c>
      <c r="EJ18" s="209">
        <f ca="1">IF(ISERROR((BB18*'수질 DATA관리'!J18)/1980/EU18)=FALSE, (BB18*'수질 DATA관리'!J18)/1980/EU18, "-")</f>
        <v>6.2703138528138538E-2</v>
      </c>
      <c r="EK18" s="208">
        <f t="shared" ca="1" si="2"/>
        <v>4.7258828045035832</v>
      </c>
      <c r="EL18" s="207">
        <f t="shared" ca="1" si="3"/>
        <v>46.844087657890725</v>
      </c>
      <c r="EM18" s="175">
        <f>(1980/'수질 DATA관리'!J18*24)</f>
        <v>40.394423665419922</v>
      </c>
      <c r="EN18" s="207">
        <f>(1980*EU18)/('수질 DATA관리'!Y18*'수질 DATA관리'!AA18)/10000</f>
        <v>20.861737465239091</v>
      </c>
      <c r="EO18" s="261" t="str">
        <f>수질관리!EP18</f>
        <v>Vorticella외 다수</v>
      </c>
      <c r="EP18" s="243">
        <f>수질관리!EQ18</f>
        <v>13.2</v>
      </c>
      <c r="EQ18" s="211">
        <f>수질관리!ER18</f>
        <v>6.72</v>
      </c>
      <c r="ER18" s="210">
        <f>수질관리!ES18</f>
        <v>2.8</v>
      </c>
      <c r="ES18" s="210">
        <f>수질관리!ET18</f>
        <v>20</v>
      </c>
      <c r="ET18" s="210">
        <f>IF(ISERROR(수질관리!EU18)=FALSE, 수질관리!EU18, "-")</f>
        <v>95.238095238095241</v>
      </c>
      <c r="EU18" s="206">
        <f>수질관리!EV18</f>
        <v>2100</v>
      </c>
      <c r="EV18" s="206">
        <f>수질관리!EW18</f>
        <v>1720.0000000000002</v>
      </c>
      <c r="EW18" s="126">
        <f>수질관리!EX18</f>
        <v>81.904761904761912</v>
      </c>
      <c r="EX18" s="231">
        <f>수질관리!EY18</f>
        <v>12.7</v>
      </c>
      <c r="EY18" s="204">
        <f>수질관리!EZ18</f>
        <v>7.34</v>
      </c>
      <c r="EZ18" s="203">
        <f ca="1">IF(ISERROR(INDIRECT("ez63"))=FALSE,INDIRECT("ez63"), "-")</f>
        <v>5472</v>
      </c>
      <c r="FA18" s="203">
        <f>수질관리!FB18</f>
        <v>1769.5390814157199</v>
      </c>
      <c r="FB18" s="203">
        <f>수질관리!FC18</f>
        <v>5299.9999999999936</v>
      </c>
      <c r="FC18" s="205">
        <f>수질관리!FD18</f>
        <v>471.048</v>
      </c>
      <c r="FD18" s="205">
        <f>수질관리!FE18</f>
        <v>82.363200000000006</v>
      </c>
      <c r="FE18" s="257">
        <f>수질관리!FF18</f>
        <v>340000</v>
      </c>
      <c r="FF18" s="231">
        <f>수질관리!FG18</f>
        <v>12.8</v>
      </c>
      <c r="FG18" s="204">
        <f>수질관리!FH18</f>
        <v>7.25</v>
      </c>
      <c r="FH18" s="203">
        <f ca="1">IF(ISERROR(INDIRECT("fh63"))=FALSE,INDIRECT("fh63"), "-")</f>
        <v>4992.0000000000009</v>
      </c>
      <c r="FI18" s="203">
        <f>수질관리!FJ18</f>
        <v>616.84198591352003</v>
      </c>
      <c r="FJ18" s="203">
        <f>수질관리!FK18</f>
        <v>5099.9999999999709</v>
      </c>
      <c r="FK18" s="205">
        <f>수질관리!FL18</f>
        <v>408.12</v>
      </c>
      <c r="FL18" s="205">
        <f>수질관리!FM18</f>
        <v>62.519999999999989</v>
      </c>
      <c r="FM18" s="257">
        <f>수질관리!FN18</f>
        <v>300000</v>
      </c>
      <c r="FN18" s="231">
        <f>수질관리!FO18</f>
        <v>12.8</v>
      </c>
      <c r="FO18" s="204">
        <f>수질관리!FP18</f>
        <v>7.12</v>
      </c>
      <c r="FP18" s="203">
        <f ca="1">IF(ISERROR(INDIRECT("fp63"))=FALSE,INDIRECT("fp63"), "-")</f>
        <v>84.6</v>
      </c>
      <c r="FQ18" s="203">
        <f>수질관리!FR18</f>
        <v>183.96951419764002</v>
      </c>
      <c r="FR18" s="203">
        <f>수질관리!FS18</f>
        <v>64.000000000000057</v>
      </c>
      <c r="FS18" s="205">
        <f>수질관리!FT18</f>
        <v>71.414400000000001</v>
      </c>
      <c r="FT18" s="205">
        <f>수질관리!FU18</f>
        <v>1.6992</v>
      </c>
      <c r="FU18" s="257">
        <f>수질관리!FV18</f>
        <v>170000</v>
      </c>
      <c r="FV18" s="203">
        <f ca="1">IF(ISERROR(INDIRECT("fv63"))=FALSE,INDIRECT("fv63"), "-")</f>
        <v>152.4</v>
      </c>
      <c r="FW18" s="203">
        <f>수질관리!FX18</f>
        <v>102.85898996919001</v>
      </c>
      <c r="FX18" s="203">
        <f>수질관리!FY18</f>
        <v>370.00000000000028</v>
      </c>
      <c r="FY18" s="205">
        <f>수질관리!FZ18</f>
        <v>63.594000000000001</v>
      </c>
      <c r="FZ18" s="287">
        <f>수질관리!GA18</f>
        <v>16.665599999999998</v>
      </c>
      <c r="GA18" s="293">
        <f>수질관리!GB18</f>
        <v>9429.99999999996</v>
      </c>
      <c r="GB18" s="239">
        <f>수질관리!GC18</f>
        <v>7019.9999999999818</v>
      </c>
      <c r="GC18" s="206">
        <f>수질관리!GD18</f>
        <v>74.443266171792274</v>
      </c>
      <c r="GD18" s="206">
        <f>수질관리!GE18</f>
        <v>16880.000000000007</v>
      </c>
      <c r="GE18" s="206">
        <f>수질관리!GF18</f>
        <v>12579.999999999993</v>
      </c>
      <c r="GF18" s="126">
        <f>수질관리!GG18</f>
        <v>74.526066350710835</v>
      </c>
      <c r="GG18" s="203">
        <f ca="1">IF(ISERROR(INDIRECT("gg49"))=FALSE,INDIRECT("gg63"), "-")</f>
        <v>136.80000000000001</v>
      </c>
      <c r="GH18" s="203">
        <f>수질관리!GI18</f>
        <v>77.328615265950006</v>
      </c>
      <c r="GI18" s="203">
        <f>수질관리!GJ18</f>
        <v>300</v>
      </c>
      <c r="GJ18" s="205">
        <f>수질관리!GK18</f>
        <v>84.132000000000005</v>
      </c>
      <c r="GK18" s="263">
        <f>수질관리!GL18</f>
        <v>18.139200000000002</v>
      </c>
      <c r="GL18" s="239">
        <f>수질관리!GM18</f>
        <v>18569.999999999975</v>
      </c>
      <c r="GM18" s="206">
        <f>수질관리!GN18</f>
        <v>13910</v>
      </c>
      <c r="GN18" s="93">
        <f>수질관리!GO18</f>
        <v>74.905761981691001</v>
      </c>
      <c r="GO18" s="252">
        <f>수질관리!GP18</f>
        <v>80.464280573046352</v>
      </c>
      <c r="GP18" s="231">
        <f>수질관리!GQ18</f>
        <v>0</v>
      </c>
      <c r="GQ18" s="204">
        <f>수질관리!GR18</f>
        <v>0</v>
      </c>
      <c r="GR18" s="203">
        <f ca="1">IF(ISERROR(INDIRECT("gr63"))=FALSE,INDIRECT("gr63"), "-")</f>
        <v>0</v>
      </c>
      <c r="GS18" s="203">
        <f>수질관리!GT18</f>
        <v>0</v>
      </c>
      <c r="GT18" s="203">
        <f>수질관리!GU18</f>
        <v>0</v>
      </c>
      <c r="GU18" s="205">
        <f>수질관리!GV18</f>
        <v>0</v>
      </c>
      <c r="GV18" s="205">
        <f>수질관리!GW18</f>
        <v>0</v>
      </c>
      <c r="GW18" s="257">
        <f>수질관리!GX18</f>
        <v>0</v>
      </c>
      <c r="GX18" s="231">
        <f>수질관리!GY18</f>
        <v>0</v>
      </c>
      <c r="GY18" s="204">
        <f>수질관리!GZ18</f>
        <v>0</v>
      </c>
      <c r="GZ18" s="203">
        <f ca="1">IF(ISERROR(INDIRECT("GZ63"))=FALSE,INDIRECT("GZ63"), "-")</f>
        <v>0</v>
      </c>
      <c r="HA18" s="203">
        <f>수질관리!HB18</f>
        <v>0</v>
      </c>
      <c r="HB18" s="203">
        <f>수질관리!HC18</f>
        <v>0</v>
      </c>
      <c r="HC18" s="205">
        <f>수질관리!HD18</f>
        <v>0</v>
      </c>
      <c r="HD18" s="205">
        <f>수질관리!HE18</f>
        <v>0</v>
      </c>
      <c r="HE18" s="257">
        <f>수질관리!HF18</f>
        <v>0</v>
      </c>
      <c r="HF18" s="231">
        <f>수질관리!HG18</f>
        <v>0</v>
      </c>
      <c r="HG18" s="204">
        <f>수질관리!HH18</f>
        <v>0</v>
      </c>
      <c r="HH18" s="203">
        <f ca="1">IF(ISERROR(INDIRECT("HH63"))=FALSE,INDIRECT("HH63"), "-")</f>
        <v>0</v>
      </c>
      <c r="HI18" s="203">
        <f>수질관리!HJ18</f>
        <v>0</v>
      </c>
      <c r="HJ18" s="203">
        <f>수질관리!HK18</f>
        <v>0</v>
      </c>
      <c r="HK18" s="205">
        <f>수질관리!HL18</f>
        <v>0</v>
      </c>
      <c r="HL18" s="205">
        <f>수질관리!HM18</f>
        <v>0</v>
      </c>
      <c r="HM18" s="257">
        <f>수질관리!HN18</f>
        <v>0</v>
      </c>
      <c r="HN18" s="231">
        <f>수질관리!HO18</f>
        <v>0</v>
      </c>
      <c r="HO18" s="204">
        <f>수질관리!HP18</f>
        <v>0</v>
      </c>
      <c r="HP18" s="203">
        <f ca="1">IF(ISERROR(INDIRECT("HP63"))=FALSE,INDIRECT("HP63"), "-")</f>
        <v>0</v>
      </c>
      <c r="HQ18" s="203">
        <f>수질관리!HR18</f>
        <v>0</v>
      </c>
      <c r="HR18" s="203">
        <f>수질관리!HS18</f>
        <v>0</v>
      </c>
      <c r="HS18" s="205">
        <f>수질관리!HT18</f>
        <v>0</v>
      </c>
      <c r="HT18" s="205">
        <f>수질관리!HU18</f>
        <v>0</v>
      </c>
      <c r="HU18" s="257">
        <f>수질관리!HV18</f>
        <v>0</v>
      </c>
      <c r="HV18" s="231">
        <f>수질관리!HW18</f>
        <v>0</v>
      </c>
      <c r="HW18" s="204">
        <f>수질관리!HX18</f>
        <v>0</v>
      </c>
      <c r="HX18" s="203">
        <f ca="1">IF(ISERROR(INDIRECT("HX63"))=FALSE,INDIRECT("HX63"), "-")</f>
        <v>0</v>
      </c>
      <c r="HY18" s="203">
        <f>수질관리!HZ18</f>
        <v>0</v>
      </c>
      <c r="HZ18" s="203">
        <f>수질관리!IA18</f>
        <v>0</v>
      </c>
      <c r="IA18" s="205">
        <f>수질관리!IB18</f>
        <v>0</v>
      </c>
      <c r="IB18" s="205">
        <f>수질관리!IC18</f>
        <v>0</v>
      </c>
      <c r="IC18" s="257">
        <f>수질관리!ID18</f>
        <v>0</v>
      </c>
      <c r="ID18" s="231">
        <f>수질관리!IE18</f>
        <v>0</v>
      </c>
      <c r="IE18" s="204">
        <f>수질관리!IF18</f>
        <v>0</v>
      </c>
      <c r="IF18" s="203">
        <f ca="1">IF(ISERROR(INDIRECT("if63"))=FALSE,INDIRECT("if63"), "-")</f>
        <v>0</v>
      </c>
      <c r="IG18" s="203">
        <f>수질관리!IH18</f>
        <v>0</v>
      </c>
      <c r="IH18" s="203">
        <f>수질관리!II18</f>
        <v>0</v>
      </c>
      <c r="II18" s="205">
        <f>수질관리!IJ18</f>
        <v>0</v>
      </c>
      <c r="IJ18" s="205">
        <f>수질관리!IK18</f>
        <v>0</v>
      </c>
      <c r="IK18" s="257">
        <f>수질관리!IL18</f>
        <v>0</v>
      </c>
      <c r="IL18" s="231">
        <f>수질관리!IM18</f>
        <v>0</v>
      </c>
      <c r="IM18" s="204">
        <f>수질관리!IN18</f>
        <v>0</v>
      </c>
      <c r="IN18" s="203">
        <f ca="1">IF(ISERROR(INDIRECT("in63"))=FALSE,INDIRECT("in63"), "-")</f>
        <v>0</v>
      </c>
      <c r="IO18" s="203">
        <f>수질관리!IP18</f>
        <v>0</v>
      </c>
      <c r="IP18" s="203">
        <f>수질관리!IQ18</f>
        <v>0</v>
      </c>
      <c r="IQ18" s="205">
        <f>수질관리!IR18</f>
        <v>0</v>
      </c>
      <c r="IR18" s="205">
        <f>수질관리!IS18</f>
        <v>0</v>
      </c>
      <c r="IS18" s="257">
        <f>수질관리!IT18</f>
        <v>0</v>
      </c>
      <c r="IT18" s="231">
        <f>수질관리!IU18</f>
        <v>0</v>
      </c>
      <c r="IU18" s="204">
        <f>수질관리!IV18</f>
        <v>0</v>
      </c>
      <c r="IV18" s="203">
        <f ca="1">IF(ISERROR(INDIRECT("if63"))=FALSE,INDIRECT("if63"), "-")</f>
        <v>0</v>
      </c>
      <c r="IW18" s="203">
        <f>수질관리!IX18</f>
        <v>0</v>
      </c>
      <c r="IX18" s="203">
        <f>수질관리!IY18</f>
        <v>0</v>
      </c>
      <c r="IY18" s="205">
        <f>수질관리!IZ18</f>
        <v>0</v>
      </c>
      <c r="IZ18" s="205">
        <f>수질관리!JA18</f>
        <v>0</v>
      </c>
      <c r="JA18" s="257">
        <f>수질관리!JB18</f>
        <v>0</v>
      </c>
      <c r="JB18" s="231">
        <f>수질관리!JC18</f>
        <v>0</v>
      </c>
      <c r="JC18" s="204">
        <f>수질관리!JD18</f>
        <v>0</v>
      </c>
      <c r="JD18" s="203">
        <f ca="1">IF(ISERROR(INDIRECT("in63"))=FALSE,INDIRECT("in63"), "-")</f>
        <v>0</v>
      </c>
      <c r="JE18" s="203">
        <f>수질관리!JF18</f>
        <v>0</v>
      </c>
      <c r="JF18" s="203">
        <f>수질관리!JG18</f>
        <v>0</v>
      </c>
      <c r="JG18" s="205">
        <f>수질관리!JH18</f>
        <v>0</v>
      </c>
      <c r="JH18" s="205">
        <f>수질관리!JI18</f>
        <v>0</v>
      </c>
      <c r="JI18" s="257">
        <f>수질관리!JJ18</f>
        <v>0</v>
      </c>
      <c r="JJ18" s="206">
        <f>수질관리!JL18</f>
        <v>12.9</v>
      </c>
      <c r="JK18" s="206">
        <f>수질관리!JM18</f>
        <v>6.78</v>
      </c>
      <c r="JL18" s="206">
        <f ca="1">IF(ISERROR(INDIRECT("jl49"))=FALSE,INDIRECT("jl63"), "-")</f>
        <v>163.49999999999997</v>
      </c>
      <c r="JM18" s="206">
        <f>수질관리!JO18</f>
        <v>0</v>
      </c>
      <c r="JN18" s="206">
        <f>수질관리!JP18</f>
        <v>173.33333333333297</v>
      </c>
      <c r="JO18" s="206">
        <f>수질관리!JQ18</f>
        <v>41.098800000000004</v>
      </c>
      <c r="JP18" s="206">
        <f>수질관리!JR18</f>
        <v>20.860799999999998</v>
      </c>
      <c r="JQ18" s="206">
        <f>수질관리!JS18</f>
        <v>170000</v>
      </c>
      <c r="JR18" s="206">
        <f>수질관리!JT18</f>
        <v>28.769159999999999</v>
      </c>
      <c r="JS18" s="206">
        <f>수질관리!JU18</f>
        <v>2.0549400000000002</v>
      </c>
      <c r="JT18" s="206">
        <f>수질관리!JV18</f>
        <v>20.360799999999998</v>
      </c>
      <c r="JU18" s="206">
        <f>수질관리!JW18</f>
        <v>12.9</v>
      </c>
      <c r="JV18" s="206">
        <f>수질관리!JX18</f>
        <v>6.71</v>
      </c>
      <c r="JW18" s="206">
        <f ca="1">IF(ISERROR(INDIRECT("jw49"))=FALSE,INDIRECT("jw63"), "-")</f>
        <v>1.1300000000000008</v>
      </c>
      <c r="JX18" s="206">
        <f>수질관리!JZ18</f>
        <v>0</v>
      </c>
      <c r="JY18" s="206">
        <f>수질관리!KA18</f>
        <v>5.2000000000000455</v>
      </c>
      <c r="JZ18" s="206">
        <f>수질관리!KB18</f>
        <v>9.8025599999999997</v>
      </c>
      <c r="KA18" s="206">
        <f>수질관리!KC18</f>
        <v>1.3082400000000001</v>
      </c>
      <c r="KB18" s="206">
        <f>수질관리!KD18</f>
        <v>4</v>
      </c>
      <c r="KC18" s="206">
        <f>수질관리!KE18</f>
        <v>1.960512</v>
      </c>
      <c r="KD18" s="206">
        <f>수질관리!KF18</f>
        <v>7.8420480000000001</v>
      </c>
      <c r="KE18" s="206">
        <f>수질관리!KG18</f>
        <v>1.2982400000000001</v>
      </c>
      <c r="KF18" s="206">
        <f>수질관리!KH18</f>
        <v>13.2</v>
      </c>
      <c r="KG18" s="206">
        <f>수질관리!KI18</f>
        <v>6.68</v>
      </c>
      <c r="KH18" s="206">
        <f ca="1">IF(ISERROR(INDIRECT("kh49"))=FALSE,INDIRECT("kh63"), "-")</f>
        <v>0.95000000000000107</v>
      </c>
      <c r="KI18" s="206">
        <f>수질관리!KK18</f>
        <v>0</v>
      </c>
      <c r="KJ18" s="206">
        <f>수질관리!KL18</f>
        <v>6.3999999999999773</v>
      </c>
      <c r="KK18" s="206">
        <f>수질관리!KM18</f>
        <v>8.7849599999999999</v>
      </c>
      <c r="KL18" s="206">
        <f>수질관리!KN18</f>
        <v>0.65544000000000002</v>
      </c>
      <c r="KM18" s="206">
        <f>수질관리!KO18</f>
        <v>1.5</v>
      </c>
      <c r="KN18" s="206">
        <f>수질관리!KP18</f>
        <v>1.7569920000000001</v>
      </c>
      <c r="KO18" s="206">
        <f>수질관리!KQ18</f>
        <v>7.0279680000000004</v>
      </c>
      <c r="KP18" s="206">
        <f>수질관리!KR18</f>
        <v>0.64544000000000001</v>
      </c>
      <c r="KQ18" s="206">
        <f>수질관리!KS18</f>
        <v>7260.0000000000027</v>
      </c>
      <c r="KR18" s="206">
        <f>수질관리!KT18</f>
        <v>5500</v>
      </c>
      <c r="KS18" s="206">
        <f>수질관리!KU18</f>
        <v>75.757575757575722</v>
      </c>
      <c r="KT18" s="206">
        <f>수질관리!KV18</f>
        <v>7260.0000000000027</v>
      </c>
      <c r="KU18" s="206">
        <f>수질관리!KW18</f>
        <v>5500</v>
      </c>
      <c r="KV18" s="206">
        <f>수질관리!KX18</f>
        <v>75.757575757575722</v>
      </c>
      <c r="KW18" s="206">
        <f ca="1">IF(ISERROR(INDIRECT("kw49"))=FALSE,INDIRECT("kw63"), "-")</f>
        <v>146.1</v>
      </c>
      <c r="KX18" s="206">
        <f>수질관리!KZ18</f>
        <v>150.61301051276001</v>
      </c>
      <c r="KY18" s="206">
        <f>수질관리!LA18</f>
        <v>609.99999999999943</v>
      </c>
      <c r="KZ18" s="206">
        <f>수질관리!LB18</f>
        <v>92.225999999999999</v>
      </c>
      <c r="LA18" s="206">
        <f>수질관리!LC18</f>
        <v>19.1328</v>
      </c>
      <c r="LB18" s="206">
        <f>수질관리!LD18</f>
        <v>7260.0000000000027</v>
      </c>
      <c r="LC18" s="206">
        <f>수질관리!LE18</f>
        <v>5500</v>
      </c>
      <c r="LD18" s="206">
        <f>수질관리!LF18</f>
        <v>75.757575757575722</v>
      </c>
      <c r="LE18" s="206">
        <f>수질관리!LG18</f>
        <v>81.445887750671787</v>
      </c>
      <c r="LF18" s="206">
        <f>수질관리!LH18</f>
        <v>13.2</v>
      </c>
      <c r="LG18" s="206">
        <f>수질관리!LI18</f>
        <v>6.72</v>
      </c>
      <c r="LH18" s="206">
        <f>수질관리!LJ18</f>
        <v>2.8</v>
      </c>
      <c r="LI18" s="206">
        <f>수질관리!LK18</f>
        <v>0</v>
      </c>
      <c r="LJ18" s="206">
        <f>수질관리!LL18</f>
        <v>0</v>
      </c>
      <c r="LK18" s="206">
        <f>수질관리!LM18</f>
        <v>7260.0000000000027</v>
      </c>
      <c r="LL18" s="206">
        <f>수질관리!LN18</f>
        <v>5500</v>
      </c>
      <c r="LM18" s="206">
        <f>수질관리!LO18</f>
        <v>75.757575757575722</v>
      </c>
      <c r="LN18" s="208">
        <f ca="1">IF(ISERROR((JL18*'수질 DATA관리'!AP18)/1315.6/1000)=FALSE, (JL18*'수질 DATA관리'!AP18)/1315.6/1000, "-")</f>
        <v>0.23513377926421403</v>
      </c>
      <c r="LO18" s="208">
        <f ca="1">IF(ISERROR((JL18*'수질 DATA관리'!AP18)/LK18/1315.6)=FALSE, (JL18*'수질 DATA관리'!AP18)/LK18/1315.6, "-")</f>
        <v>3.2387572901406883E-2</v>
      </c>
      <c r="LP18" s="206">
        <f t="shared" ca="1" si="4"/>
        <v>3.9782183421413753</v>
      </c>
      <c r="LQ18" s="206">
        <f t="shared" ca="1" si="5"/>
        <v>7.8376668200644266</v>
      </c>
      <c r="LR18" s="206">
        <f>(1315.6/'수질 DATA관리'!AP18*24)</f>
        <v>16.688372093023254</v>
      </c>
      <c r="LS18" s="705">
        <f>IFERROR((1315.6*LK18)/('수질 DATA관리'!BD18*LK18),"-")</f>
        <v>59.800000000000004</v>
      </c>
      <c r="LT18" s="206">
        <f>수질관리!LV18*100</f>
        <v>139.7463002114165</v>
      </c>
      <c r="LU18" s="206" t="str">
        <f>수질관리!LW18</f>
        <v>Tokophrya 외 소수</v>
      </c>
    </row>
    <row r="19" spans="1:333" s="131" customFormat="1" ht="18" customHeight="1">
      <c r="A19" s="65">
        <f>수질관리!A19</f>
        <v>44212</v>
      </c>
      <c r="B19" s="201" t="str">
        <f>수질관리!B19</f>
        <v>맑음</v>
      </c>
      <c r="C19" s="202">
        <f>수질관리!D19</f>
        <v>-5</v>
      </c>
      <c r="D19" s="245">
        <f>수질관리!E19</f>
        <v>0</v>
      </c>
      <c r="E19" s="231">
        <f>수질관리!F19</f>
        <v>9.75</v>
      </c>
      <c r="F19" s="204">
        <f>수질관리!G19</f>
        <v>7.5299999999999994</v>
      </c>
      <c r="G19" s="203">
        <f ca="1">IF(ISERROR(INDIRECT("G64"))=FALSE,INDIRECT("G64"), "-")</f>
        <v>214.12500000000003</v>
      </c>
      <c r="H19" s="203">
        <f>수질관리!I19</f>
        <v>69.902899438991994</v>
      </c>
      <c r="I19" s="203">
        <f>수질관리!J19</f>
        <v>243.33333333333323</v>
      </c>
      <c r="J19" s="205">
        <f>수질관리!K19</f>
        <v>45.832799999999999</v>
      </c>
      <c r="K19" s="205">
        <f>수질관리!L19</f>
        <v>4.6876800000000003</v>
      </c>
      <c r="L19" s="270">
        <f>수질관리!M19</f>
        <v>200000</v>
      </c>
      <c r="M19" s="272">
        <f>수질관리!N19</f>
        <v>32.08296</v>
      </c>
      <c r="N19" s="233">
        <f>수질관리!O19</f>
        <v>2.2916400000000001</v>
      </c>
      <c r="O19" s="252">
        <f>수질관리!P19</f>
        <v>4.1876800000000003</v>
      </c>
      <c r="P19" s="231">
        <f>수질관리!Q19</f>
        <v>9.6</v>
      </c>
      <c r="Q19" s="204">
        <f>수질관리!R19</f>
        <v>7.4</v>
      </c>
      <c r="R19" s="203">
        <f ca="1">IF(ISERROR(INDIRECT("R64"))=FALSE,INDIRECT("R64"), "-")</f>
        <v>198.75000000000003</v>
      </c>
      <c r="S19" s="203">
        <f>수질관리!T19</f>
        <v>67.528978392512002</v>
      </c>
      <c r="T19" s="203">
        <f>수질관리!U19</f>
        <v>163.33333333333351</v>
      </c>
      <c r="U19" s="205">
        <f>수질관리!V19</f>
        <v>38.129999999999995</v>
      </c>
      <c r="V19" s="205">
        <f>수질관리!W19</f>
        <v>3.43344</v>
      </c>
      <c r="W19" s="257">
        <f>수질관리!X19</f>
        <v>180000</v>
      </c>
      <c r="X19" s="239">
        <f>수질관리!Y19</f>
        <v>0</v>
      </c>
      <c r="Y19" s="206">
        <f>수질관리!Z19</f>
        <v>0</v>
      </c>
      <c r="Z19" s="126">
        <f>수질관리!AA19</f>
        <v>0</v>
      </c>
      <c r="AA19" s="239">
        <f>수질관리!AB19</f>
        <v>0</v>
      </c>
      <c r="AB19" s="206">
        <f>수질관리!AC19</f>
        <v>0</v>
      </c>
      <c r="AC19" s="126">
        <f>수질관리!AD19</f>
        <v>0</v>
      </c>
      <c r="AD19" s="231">
        <f>수질관리!AE19</f>
        <v>0</v>
      </c>
      <c r="AE19" s="204">
        <f>수질관리!AF19</f>
        <v>0</v>
      </c>
      <c r="AF19" s="203">
        <f ca="1">IF(ISERROR(INDIRECT("AF64"))=FALSE,INDIRECT("AF64"), "-")</f>
        <v>0</v>
      </c>
      <c r="AG19" s="203">
        <f>수질관리!AH19</f>
        <v>0</v>
      </c>
      <c r="AH19" s="203">
        <f>수질관리!AI19</f>
        <v>0</v>
      </c>
      <c r="AI19" s="205">
        <f>수질관리!AJ19</f>
        <v>0</v>
      </c>
      <c r="AJ19" s="205">
        <f>수질관리!AK19</f>
        <v>0</v>
      </c>
      <c r="AK19" s="257">
        <f>수질관리!AL19</f>
        <v>0</v>
      </c>
      <c r="AL19" s="231">
        <f>수질관리!AM19</f>
        <v>0</v>
      </c>
      <c r="AM19" s="204">
        <f>수질관리!AN19</f>
        <v>0</v>
      </c>
      <c r="AN19" s="203">
        <f ca="1">IF(ISERROR(INDIRECT("AN64"))=FALSE,INDIRECT("AN64"), "-")</f>
        <v>0</v>
      </c>
      <c r="AO19" s="203">
        <f>수질관리!AP19</f>
        <v>0</v>
      </c>
      <c r="AP19" s="203">
        <f>수질관리!AQ19</f>
        <v>0</v>
      </c>
      <c r="AQ19" s="205">
        <f>수질관리!AR19</f>
        <v>0</v>
      </c>
      <c r="AR19" s="205">
        <f>수질관리!AS19</f>
        <v>0</v>
      </c>
      <c r="AS19" s="257">
        <f>수질관리!AT19</f>
        <v>0</v>
      </c>
      <c r="AT19" s="233">
        <f>수질관리!AU19</f>
        <v>0</v>
      </c>
      <c r="AU19" s="207">
        <f>수질관리!AV19</f>
        <v>0</v>
      </c>
      <c r="AV19" s="260">
        <f>수질관리!AW19</f>
        <v>-0.03</v>
      </c>
      <c r="AW19" s="239">
        <f>수질관리!AX19</f>
        <v>0</v>
      </c>
      <c r="AX19" s="206">
        <f>수질관리!AY19</f>
        <v>0</v>
      </c>
      <c r="AY19" s="126">
        <f>수질관리!AZ19</f>
        <v>0</v>
      </c>
      <c r="AZ19" s="231">
        <f>수질관리!BA19</f>
        <v>0</v>
      </c>
      <c r="BA19" s="204">
        <f>수질관리!BB19</f>
        <v>0</v>
      </c>
      <c r="BB19" s="203">
        <f ca="1">IF(ISERROR(INDIRECT("BB64"))=FALSE,INDIRECT("BB64"), "-")</f>
        <v>0</v>
      </c>
      <c r="BC19" s="203">
        <f>수질관리!BD19</f>
        <v>0</v>
      </c>
      <c r="BD19" s="203">
        <f>수질관리!BE19</f>
        <v>0</v>
      </c>
      <c r="BE19" s="205">
        <f>수질관리!BF19</f>
        <v>0</v>
      </c>
      <c r="BF19" s="205">
        <f>수질관리!BG19</f>
        <v>0</v>
      </c>
      <c r="BG19" s="257">
        <f>수질관리!BH19</f>
        <v>0</v>
      </c>
      <c r="BH19" s="231">
        <f>수질관리!BI19</f>
        <v>0</v>
      </c>
      <c r="BI19" s="204">
        <f>수질관리!BJ19</f>
        <v>0</v>
      </c>
      <c r="BJ19" s="203">
        <f ca="1">IF(ISERROR(INDIRECT("BJ64"))=FALSE,INDIRECT("BJ64"), "-")</f>
        <v>0</v>
      </c>
      <c r="BK19" s="203">
        <f>수질관리!BL19</f>
        <v>0</v>
      </c>
      <c r="BL19" s="203">
        <f>수질관리!BM19</f>
        <v>0</v>
      </c>
      <c r="BM19" s="205">
        <f>수질관리!BN19</f>
        <v>0</v>
      </c>
      <c r="BN19" s="205">
        <f>수질관리!BO19</f>
        <v>0</v>
      </c>
      <c r="BO19" s="257">
        <f>수질관리!BP19</f>
        <v>0</v>
      </c>
      <c r="BP19" s="233">
        <f>수질관리!BQ19</f>
        <v>0</v>
      </c>
      <c r="BQ19" s="207">
        <f>수질관리!BR19</f>
        <v>0</v>
      </c>
      <c r="BR19" s="260">
        <f>수질관리!BS19</f>
        <v>-7.0000000000000007E-2</v>
      </c>
      <c r="BS19" s="239">
        <f>수질관리!BT19</f>
        <v>0</v>
      </c>
      <c r="BT19" s="206">
        <f>수질관리!BU19</f>
        <v>0</v>
      </c>
      <c r="BU19" s="126">
        <f>수질관리!BV19</f>
        <v>0</v>
      </c>
      <c r="BV19" s="231">
        <f>수질관리!BW19</f>
        <v>0</v>
      </c>
      <c r="BW19" s="204">
        <f>수질관리!BX19</f>
        <v>0</v>
      </c>
      <c r="BX19" s="203">
        <f ca="1">IF(ISERROR(INDIRECT("BX64"))=FALSE,INDIRECT("BX64"), "-")</f>
        <v>0</v>
      </c>
      <c r="BY19" s="203">
        <f>수질관리!BZ19</f>
        <v>0</v>
      </c>
      <c r="BZ19" s="203">
        <f>수질관리!CA19</f>
        <v>0</v>
      </c>
      <c r="CA19" s="205">
        <f>수질관리!CB19</f>
        <v>0</v>
      </c>
      <c r="CB19" s="205">
        <f>수질관리!CC19</f>
        <v>0</v>
      </c>
      <c r="CC19" s="257">
        <f>수질관리!CD19</f>
        <v>0</v>
      </c>
      <c r="CD19" s="231">
        <f>수질관리!CE19</f>
        <v>0</v>
      </c>
      <c r="CE19" s="204">
        <f>수질관리!CF19</f>
        <v>0</v>
      </c>
      <c r="CF19" s="203">
        <f ca="1">IF(ISERROR(INDIRECT("CF64"))=FALSE,INDIRECT("CF64"), "-")</f>
        <v>0</v>
      </c>
      <c r="CG19" s="203">
        <f>수질관리!CH19</f>
        <v>0</v>
      </c>
      <c r="CH19" s="203">
        <f>수질관리!CI19</f>
        <v>0</v>
      </c>
      <c r="CI19" s="205">
        <f>수질관리!CJ19</f>
        <v>0</v>
      </c>
      <c r="CJ19" s="205">
        <f>수질관리!CK19</f>
        <v>0</v>
      </c>
      <c r="CK19" s="257">
        <f>수질관리!CL19</f>
        <v>0</v>
      </c>
      <c r="CL19" s="233">
        <f>수질관리!CM19</f>
        <v>0</v>
      </c>
      <c r="CM19" s="207">
        <f>수질관리!CN19</f>
        <v>0</v>
      </c>
      <c r="CN19" s="260">
        <f>수질관리!CO19</f>
        <v>-0.01</v>
      </c>
      <c r="CO19" s="239">
        <f>수질관리!CP19</f>
        <v>0</v>
      </c>
      <c r="CP19" s="206">
        <f>수질관리!CQ19</f>
        <v>0</v>
      </c>
      <c r="CQ19" s="126">
        <f>수질관리!CR19</f>
        <v>0</v>
      </c>
      <c r="CR19" s="231">
        <f>수질관리!CS19</f>
        <v>9.8000000000000007</v>
      </c>
      <c r="CS19" s="204">
        <f>수질관리!CT19</f>
        <v>6.8900000000000006</v>
      </c>
      <c r="CT19" s="203">
        <f ca="1">IF(ISERROR(INDIRECT("CT64"))=FALSE,INDIRECT("CT64"), "-")</f>
        <v>1.1099999999999994</v>
      </c>
      <c r="CU19" s="203">
        <f>수질관리!CV19</f>
        <v>7.6361636136979998</v>
      </c>
      <c r="CV19" s="203">
        <f>수질관리!CW19</f>
        <v>4.8</v>
      </c>
      <c r="CW19" s="205">
        <f>수질관리!CX19</f>
        <v>8.9109999999999996</v>
      </c>
      <c r="CX19" s="205">
        <f>수질관리!CY19</f>
        <v>0.121</v>
      </c>
      <c r="CY19" s="257">
        <f>수질관리!CZ19</f>
        <v>5</v>
      </c>
      <c r="CZ19" s="233">
        <f>수질관리!DA19</f>
        <v>1.7822</v>
      </c>
      <c r="DA19" s="207">
        <f>수질관리!DB19</f>
        <v>7.1288</v>
      </c>
      <c r="DB19" s="260">
        <f>수질관리!DC19</f>
        <v>0.111</v>
      </c>
      <c r="DC19" s="242">
        <f ca="1">IF(ISERROR((AF19*('수질 DATA관리'!L19-'수질 DATA관리'!J19))/3120/1000)=FALSE, (AF19*('수질 DATA관리'!L19-'수질 DATA관리'!J19))/3120/1000, "-")</f>
        <v>0</v>
      </c>
      <c r="DD19" s="209" t="str">
        <f ca="1">IF(ISERROR((AF19*('수질 DATA관리'!L19-'수질 DATA관리'!J19))/DP19/3120)=FALSE, (AF19*('수질 DATA관리'!L19-'수질 DATA관리'!J19))/DP19/3120, "-")</f>
        <v>-</v>
      </c>
      <c r="DE19" s="174" t="str">
        <f t="shared" ca="1" si="0"/>
        <v>-</v>
      </c>
      <c r="DF19" s="175" t="str">
        <f t="shared" ca="1" si="1"/>
        <v>-</v>
      </c>
      <c r="DG19" s="175">
        <f>(3120/('수질 DATA관리'!L19-'수질 DATA관리'!J19))*24</f>
        <v>12.566288514465999</v>
      </c>
      <c r="DH19" s="175">
        <f>(3120*DP19)/('수질 DATA관리'!Q19*'수질 DATA관리'!S19)/10000</f>
        <v>0</v>
      </c>
      <c r="DI19" s="175">
        <f>('수질 DATA관리'!R19/('수질 DATA관리'!L19-'수질 DATA관리'!J19))*100</f>
        <v>66.192857622340071</v>
      </c>
      <c r="DJ19" s="261" t="str">
        <f>수질관리!DK19</f>
        <v>Acineta외 다수</v>
      </c>
      <c r="DK19" s="243">
        <f>수질관리!DL19</f>
        <v>0</v>
      </c>
      <c r="DL19" s="210">
        <f>수질관리!DM19</f>
        <v>0</v>
      </c>
      <c r="DM19" s="210">
        <f>수질관리!DN19</f>
        <v>0</v>
      </c>
      <c r="DN19" s="210">
        <f>수질관리!DO19</f>
        <v>0</v>
      </c>
      <c r="DO19" s="210" t="str">
        <f>IF(ISERROR(수질관리!DP19)=FALSE, 수질관리!DP19, "-")</f>
        <v>-</v>
      </c>
      <c r="DP19" s="206">
        <f>수질관리!DQ19</f>
        <v>0</v>
      </c>
      <c r="DQ19" s="206">
        <f>수질관리!DR19</f>
        <v>0</v>
      </c>
      <c r="DR19" s="126">
        <f>수질관리!DS19</f>
        <v>0</v>
      </c>
      <c r="DS19" s="243">
        <f>수질관리!DT19</f>
        <v>0</v>
      </c>
      <c r="DT19" s="211">
        <f>수질관리!DU19</f>
        <v>0</v>
      </c>
      <c r="DU19" s="210">
        <f>수질관리!DV19</f>
        <v>0</v>
      </c>
      <c r="DV19" s="210">
        <f>수질관리!DW19</f>
        <v>0</v>
      </c>
      <c r="DW19" s="210" t="str">
        <f>IF(ISERROR(수질관리!DX19)=FALSE, 수질관리!DX19, "-")</f>
        <v>-</v>
      </c>
      <c r="DX19" s="206">
        <f>수질관리!DY19</f>
        <v>0</v>
      </c>
      <c r="DY19" s="206">
        <f>수질관리!DZ19</f>
        <v>0</v>
      </c>
      <c r="DZ19" s="93">
        <f>수질관리!EA19</f>
        <v>0</v>
      </c>
      <c r="EA19" s="210">
        <f>수질관리!EB19</f>
        <v>0</v>
      </c>
      <c r="EB19" s="211">
        <f>수질관리!EC19</f>
        <v>0</v>
      </c>
      <c r="EC19" s="210">
        <f>수질관리!ED19</f>
        <v>0</v>
      </c>
      <c r="ED19" s="210">
        <f>수질관리!EE19</f>
        <v>0</v>
      </c>
      <c r="EE19" s="210" t="str">
        <f>IF(ISERROR(수질관리!EF19)=FALSE, 수질관리!EF19, "-")</f>
        <v>-</v>
      </c>
      <c r="EF19" s="206">
        <f>수질관리!EG19</f>
        <v>0</v>
      </c>
      <c r="EG19" s="206">
        <f>수질관리!EH19</f>
        <v>0</v>
      </c>
      <c r="EH19" s="93">
        <f>수질관리!EI19</f>
        <v>0</v>
      </c>
      <c r="EI19" s="208">
        <f ca="1">IF(ISERROR((BB19*'수질 DATA관리'!J19)/1980/1000)=FALSE, (BB19*'수질 DATA관리'!J19)/1980/1000, "-")</f>
        <v>0</v>
      </c>
      <c r="EJ19" s="209" t="str">
        <f ca="1">IF(ISERROR((BB19*'수질 DATA관리'!J19)/1980/EU19)=FALSE, (BB19*'수질 DATA관리'!J19)/1980/EU19, "-")</f>
        <v>-</v>
      </c>
      <c r="EK19" s="208" t="str">
        <f t="shared" ca="1" si="2"/>
        <v>-</v>
      </c>
      <c r="EL19" s="207" t="str">
        <f t="shared" ca="1" si="3"/>
        <v>-</v>
      </c>
      <c r="EM19" s="175">
        <f>(1980/'수질 DATA관리'!J19*24)</f>
        <v>40.026954177897572</v>
      </c>
      <c r="EN19" s="207">
        <f>(1980*EU19)/('수질 DATA관리'!Y19*'수질 DATA관리'!AA19)/10000</f>
        <v>0</v>
      </c>
      <c r="EO19" s="261" t="str">
        <f>수질관리!EP19</f>
        <v>Tokophrya 외 소수</v>
      </c>
      <c r="EP19" s="243">
        <f>수질관리!EQ19</f>
        <v>0</v>
      </c>
      <c r="EQ19" s="211">
        <f>수질관리!ER19</f>
        <v>0</v>
      </c>
      <c r="ER19" s="210">
        <f>수질관리!ES19</f>
        <v>0</v>
      </c>
      <c r="ES19" s="210">
        <f>수질관리!ET19</f>
        <v>0</v>
      </c>
      <c r="ET19" s="210" t="str">
        <f>IF(ISERROR(수질관리!EU19)=FALSE, 수질관리!EU19, "-")</f>
        <v>-</v>
      </c>
      <c r="EU19" s="206">
        <f>수질관리!EV19</f>
        <v>0</v>
      </c>
      <c r="EV19" s="206">
        <f>수질관리!EW19</f>
        <v>0</v>
      </c>
      <c r="EW19" s="126">
        <f>수질관리!EX19</f>
        <v>0</v>
      </c>
      <c r="EX19" s="231">
        <f>수질관리!EY19</f>
        <v>0</v>
      </c>
      <c r="EY19" s="204">
        <f>수질관리!EZ19</f>
        <v>0</v>
      </c>
      <c r="EZ19" s="203">
        <f ca="1">IF(ISERROR(INDIRECT("ez64"))=FALSE,INDIRECT("ez64"), "-")</f>
        <v>0</v>
      </c>
      <c r="FA19" s="203">
        <f>수질관리!FB19</f>
        <v>0</v>
      </c>
      <c r="FB19" s="203">
        <f>수질관리!FC19</f>
        <v>0</v>
      </c>
      <c r="FC19" s="205">
        <f>수질관리!FD19</f>
        <v>0</v>
      </c>
      <c r="FD19" s="205">
        <f>수질관리!FE19</f>
        <v>0</v>
      </c>
      <c r="FE19" s="257">
        <f>수질관리!FF19</f>
        <v>0</v>
      </c>
      <c r="FF19" s="231">
        <f>수질관리!FG19</f>
        <v>0</v>
      </c>
      <c r="FG19" s="204">
        <f>수질관리!FH19</f>
        <v>0</v>
      </c>
      <c r="FH19" s="203">
        <f ca="1">IF(ISERROR(INDIRECT("fh64"))=FALSE,INDIRECT("fh64"), "-")</f>
        <v>0</v>
      </c>
      <c r="FI19" s="203">
        <f>수질관리!FJ19</f>
        <v>0</v>
      </c>
      <c r="FJ19" s="203">
        <f>수질관리!FK19</f>
        <v>0</v>
      </c>
      <c r="FK19" s="205">
        <f>수질관리!FL19</f>
        <v>0</v>
      </c>
      <c r="FL19" s="205">
        <f>수질관리!FM19</f>
        <v>0</v>
      </c>
      <c r="FM19" s="257">
        <f>수질관리!FN19</f>
        <v>0</v>
      </c>
      <c r="FN19" s="231">
        <f>수질관리!FO19</f>
        <v>0</v>
      </c>
      <c r="FO19" s="204">
        <f>수질관리!FP19</f>
        <v>0</v>
      </c>
      <c r="FP19" s="203">
        <f ca="1">IF(ISERROR(INDIRECT("fp64"))=FALSE,INDIRECT("fp64"), "-")</f>
        <v>0</v>
      </c>
      <c r="FQ19" s="203">
        <f>수질관리!FR19</f>
        <v>0</v>
      </c>
      <c r="FR19" s="203">
        <f>수질관리!FS19</f>
        <v>0</v>
      </c>
      <c r="FS19" s="205">
        <f>수질관리!FT19</f>
        <v>0</v>
      </c>
      <c r="FT19" s="205">
        <f>수질관리!FU19</f>
        <v>0</v>
      </c>
      <c r="FU19" s="257">
        <f>수질관리!FV19</f>
        <v>0</v>
      </c>
      <c r="FV19" s="203">
        <f ca="1">IF(ISERROR(INDIRECT("fv64"))=FALSE,INDIRECT("fv64"), "-")</f>
        <v>0</v>
      </c>
      <c r="FW19" s="203">
        <f>수질관리!FX19</f>
        <v>0</v>
      </c>
      <c r="FX19" s="203">
        <f>수질관리!FY19</f>
        <v>0</v>
      </c>
      <c r="FY19" s="205">
        <f>수질관리!FZ19</f>
        <v>0</v>
      </c>
      <c r="FZ19" s="287">
        <f>수질관리!GA19</f>
        <v>0</v>
      </c>
      <c r="GA19" s="293">
        <f>수질관리!GB19</f>
        <v>0</v>
      </c>
      <c r="GB19" s="239">
        <f>수질관리!GC19</f>
        <v>0</v>
      </c>
      <c r="GC19" s="206">
        <f>수질관리!GD19</f>
        <v>0</v>
      </c>
      <c r="GD19" s="206">
        <f>수질관리!GE19</f>
        <v>0</v>
      </c>
      <c r="GE19" s="206">
        <f>수질관리!GF19</f>
        <v>0</v>
      </c>
      <c r="GF19" s="126">
        <f>수질관리!GG19</f>
        <v>0</v>
      </c>
      <c r="GG19" s="203">
        <f ca="1">IF(ISERROR(INDIRECT("gg49"))=FALSE,INDIRECT("gg64"), "-")</f>
        <v>0</v>
      </c>
      <c r="GH19" s="203">
        <f>수질관리!GI19</f>
        <v>0</v>
      </c>
      <c r="GI19" s="203">
        <f>수질관리!GJ19</f>
        <v>0</v>
      </c>
      <c r="GJ19" s="205">
        <f>수질관리!GK19</f>
        <v>0</v>
      </c>
      <c r="GK19" s="263">
        <f>수질관리!GL19</f>
        <v>0</v>
      </c>
      <c r="GL19" s="239">
        <f>수질관리!GM19</f>
        <v>0</v>
      </c>
      <c r="GM19" s="206">
        <f>수질관리!GN19</f>
        <v>0</v>
      </c>
      <c r="GN19" s="93">
        <f>수질관리!GO19</f>
        <v>0</v>
      </c>
      <c r="GO19" s="252">
        <f>수질관리!GP19</f>
        <v>0</v>
      </c>
      <c r="GP19" s="231">
        <f>수질관리!GQ19</f>
        <v>0</v>
      </c>
      <c r="GQ19" s="204">
        <f>수질관리!GR19</f>
        <v>0</v>
      </c>
      <c r="GR19" s="203">
        <f ca="1">IF(ISERROR(INDIRECT("gr64"))=FALSE,INDIRECT("gr64"), "-")</f>
        <v>0</v>
      </c>
      <c r="GS19" s="203">
        <f>수질관리!GT19</f>
        <v>0</v>
      </c>
      <c r="GT19" s="203">
        <f>수질관리!GU19</f>
        <v>0</v>
      </c>
      <c r="GU19" s="205">
        <f>수질관리!GV19</f>
        <v>0</v>
      </c>
      <c r="GV19" s="205">
        <f>수질관리!GW19</f>
        <v>0</v>
      </c>
      <c r="GW19" s="257">
        <f>수질관리!GX19</f>
        <v>0</v>
      </c>
      <c r="GX19" s="231">
        <f>수질관리!GY19</f>
        <v>0</v>
      </c>
      <c r="GY19" s="204">
        <f>수질관리!GZ19</f>
        <v>0</v>
      </c>
      <c r="GZ19" s="203">
        <f ca="1">IF(ISERROR(INDIRECT("GZ64"))=FALSE,INDIRECT("GZ64"), "-")</f>
        <v>0</v>
      </c>
      <c r="HA19" s="203">
        <f>수질관리!HB19</f>
        <v>0</v>
      </c>
      <c r="HB19" s="203">
        <f>수질관리!HC19</f>
        <v>0</v>
      </c>
      <c r="HC19" s="205">
        <f>수질관리!HD19</f>
        <v>0</v>
      </c>
      <c r="HD19" s="205">
        <f>수질관리!HE19</f>
        <v>0</v>
      </c>
      <c r="HE19" s="257">
        <f>수질관리!HF19</f>
        <v>0</v>
      </c>
      <c r="HF19" s="231">
        <f>수질관리!HG19</f>
        <v>0</v>
      </c>
      <c r="HG19" s="204">
        <f>수질관리!HH19</f>
        <v>0</v>
      </c>
      <c r="HH19" s="203">
        <f ca="1">IF(ISERROR(INDIRECT("HH64"))=FALSE,INDIRECT("HH64"), "-")</f>
        <v>0</v>
      </c>
      <c r="HI19" s="203">
        <f>수질관리!HJ19</f>
        <v>0</v>
      </c>
      <c r="HJ19" s="203">
        <f>수질관리!HK19</f>
        <v>0</v>
      </c>
      <c r="HK19" s="205">
        <f>수질관리!HL19</f>
        <v>0</v>
      </c>
      <c r="HL19" s="205">
        <f>수질관리!HM19</f>
        <v>0</v>
      </c>
      <c r="HM19" s="257">
        <f>수질관리!HN19</f>
        <v>0</v>
      </c>
      <c r="HN19" s="231">
        <f>수질관리!HO19</f>
        <v>0</v>
      </c>
      <c r="HO19" s="204">
        <f>수질관리!HP19</f>
        <v>0</v>
      </c>
      <c r="HP19" s="203">
        <f ca="1">IF(ISERROR(INDIRECT("HP64"))=FALSE,INDIRECT("HP64"), "-")</f>
        <v>0</v>
      </c>
      <c r="HQ19" s="203">
        <f>수질관리!HR19</f>
        <v>0</v>
      </c>
      <c r="HR19" s="203">
        <f>수질관리!HS19</f>
        <v>0</v>
      </c>
      <c r="HS19" s="205">
        <f>수질관리!HT19</f>
        <v>0</v>
      </c>
      <c r="HT19" s="205">
        <f>수질관리!HU19</f>
        <v>0</v>
      </c>
      <c r="HU19" s="257">
        <f>수질관리!HV19</f>
        <v>0</v>
      </c>
      <c r="HV19" s="231">
        <f>수질관리!HW19</f>
        <v>0</v>
      </c>
      <c r="HW19" s="204">
        <f>수질관리!HX19</f>
        <v>0</v>
      </c>
      <c r="HX19" s="203">
        <f ca="1">IF(ISERROR(INDIRECT("HX64"))=FALSE,INDIRECT("HX64"), "-")</f>
        <v>0</v>
      </c>
      <c r="HY19" s="203">
        <f>수질관리!HZ19</f>
        <v>0</v>
      </c>
      <c r="HZ19" s="203">
        <f>수질관리!IA19</f>
        <v>0</v>
      </c>
      <c r="IA19" s="205">
        <f>수질관리!IB19</f>
        <v>0</v>
      </c>
      <c r="IB19" s="205">
        <f>수질관리!IC19</f>
        <v>0</v>
      </c>
      <c r="IC19" s="257">
        <f>수질관리!ID19</f>
        <v>0</v>
      </c>
      <c r="ID19" s="231">
        <f>수질관리!IE19</f>
        <v>0</v>
      </c>
      <c r="IE19" s="204">
        <f>수질관리!IF19</f>
        <v>0</v>
      </c>
      <c r="IF19" s="203">
        <f ca="1">IF(ISERROR(INDIRECT("if64"))=FALSE,INDIRECT("if64"), "-")</f>
        <v>0</v>
      </c>
      <c r="IG19" s="203">
        <f>수질관리!IH19</f>
        <v>0</v>
      </c>
      <c r="IH19" s="203">
        <f>수질관리!II19</f>
        <v>0</v>
      </c>
      <c r="II19" s="205">
        <f>수질관리!IJ19</f>
        <v>0</v>
      </c>
      <c r="IJ19" s="205">
        <f>수질관리!IK19</f>
        <v>0</v>
      </c>
      <c r="IK19" s="257">
        <f>수질관리!IL19</f>
        <v>0</v>
      </c>
      <c r="IL19" s="231">
        <f>수질관리!IM19</f>
        <v>0</v>
      </c>
      <c r="IM19" s="204">
        <f>수질관리!IN19</f>
        <v>0</v>
      </c>
      <c r="IN19" s="203">
        <f ca="1">IF(ISERROR(INDIRECT("in64"))=FALSE,INDIRECT("in64"), "-")</f>
        <v>0</v>
      </c>
      <c r="IO19" s="203">
        <f>수질관리!IP19</f>
        <v>0</v>
      </c>
      <c r="IP19" s="203">
        <f>수질관리!IQ19</f>
        <v>0</v>
      </c>
      <c r="IQ19" s="205">
        <f>수질관리!IR19</f>
        <v>0</v>
      </c>
      <c r="IR19" s="205">
        <f>수질관리!IS19</f>
        <v>0</v>
      </c>
      <c r="IS19" s="257">
        <f>수질관리!IT19</f>
        <v>0</v>
      </c>
      <c r="IT19" s="231">
        <f>수질관리!IU19</f>
        <v>0</v>
      </c>
      <c r="IU19" s="204">
        <f>수질관리!IV19</f>
        <v>0</v>
      </c>
      <c r="IV19" s="203">
        <f ca="1">IF(ISERROR(INDIRECT("if64"))=FALSE,INDIRECT("if64"), "-")</f>
        <v>0</v>
      </c>
      <c r="IW19" s="203">
        <f>수질관리!IX19</f>
        <v>0</v>
      </c>
      <c r="IX19" s="203">
        <f>수질관리!IY19</f>
        <v>0</v>
      </c>
      <c r="IY19" s="205">
        <f>수질관리!IZ19</f>
        <v>0</v>
      </c>
      <c r="IZ19" s="205">
        <f>수질관리!JA19</f>
        <v>0</v>
      </c>
      <c r="JA19" s="257">
        <f>수질관리!JB19</f>
        <v>0</v>
      </c>
      <c r="JB19" s="231">
        <f>수질관리!JC19</f>
        <v>0</v>
      </c>
      <c r="JC19" s="204">
        <f>수질관리!JD19</f>
        <v>0</v>
      </c>
      <c r="JD19" s="203">
        <f ca="1">IF(ISERROR(INDIRECT("in64"))=FALSE,INDIRECT("in64"), "-")</f>
        <v>0</v>
      </c>
      <c r="JE19" s="203">
        <f>수질관리!JF19</f>
        <v>0</v>
      </c>
      <c r="JF19" s="203">
        <f>수질관리!JG19</f>
        <v>0</v>
      </c>
      <c r="JG19" s="205">
        <f>수질관리!JH19</f>
        <v>0</v>
      </c>
      <c r="JH19" s="205">
        <f>수질관리!JI19</f>
        <v>0</v>
      </c>
      <c r="JI19" s="257">
        <f>수질관리!JJ19</f>
        <v>0</v>
      </c>
      <c r="JJ19" s="206">
        <f>수질관리!JL19</f>
        <v>0</v>
      </c>
      <c r="JK19" s="206">
        <f>수질관리!JM19</f>
        <v>0</v>
      </c>
      <c r="JL19" s="206">
        <f ca="1">IF(ISERROR(INDIRECT("jl49"))=FALSE,INDIRECT("jl64"), "-")</f>
        <v>0</v>
      </c>
      <c r="JM19" s="206">
        <f>수질관리!JO19</f>
        <v>0</v>
      </c>
      <c r="JN19" s="206">
        <f>수질관리!JP19</f>
        <v>0</v>
      </c>
      <c r="JO19" s="206">
        <f>수질관리!JQ19</f>
        <v>0</v>
      </c>
      <c r="JP19" s="206">
        <f>수질관리!JR19</f>
        <v>0</v>
      </c>
      <c r="JQ19" s="206">
        <f>수질관리!JS19</f>
        <v>0</v>
      </c>
      <c r="JR19" s="206">
        <f>수질관리!JT19</f>
        <v>0</v>
      </c>
      <c r="JS19" s="206">
        <f>수질관리!JU19</f>
        <v>0</v>
      </c>
      <c r="JT19" s="206">
        <f>수질관리!JV19</f>
        <v>-0.5</v>
      </c>
      <c r="JU19" s="206">
        <f>수질관리!JW19</f>
        <v>0</v>
      </c>
      <c r="JV19" s="206">
        <f>수질관리!JX19</f>
        <v>0</v>
      </c>
      <c r="JW19" s="206">
        <f ca="1">IF(ISERROR(INDIRECT("jw49"))=FALSE,INDIRECT("jw64"), "-")</f>
        <v>0</v>
      </c>
      <c r="JX19" s="206">
        <f>수질관리!JZ19</f>
        <v>0</v>
      </c>
      <c r="JY19" s="206">
        <f>수질관리!KA19</f>
        <v>0</v>
      </c>
      <c r="JZ19" s="206">
        <f>수질관리!KB19</f>
        <v>0</v>
      </c>
      <c r="KA19" s="206">
        <f>수질관리!KC19</f>
        <v>0</v>
      </c>
      <c r="KB19" s="206">
        <f>수질관리!KD19</f>
        <v>0</v>
      </c>
      <c r="KC19" s="206">
        <f>수질관리!KE19</f>
        <v>0</v>
      </c>
      <c r="KD19" s="206">
        <f>수질관리!KF19</f>
        <v>0</v>
      </c>
      <c r="KE19" s="206">
        <f>수질관리!KG19</f>
        <v>-0.01</v>
      </c>
      <c r="KF19" s="206">
        <f>수질관리!KH19</f>
        <v>0</v>
      </c>
      <c r="KG19" s="206">
        <f>수질관리!KI19</f>
        <v>0</v>
      </c>
      <c r="KH19" s="206">
        <f ca="1">IF(ISERROR(INDIRECT("kh49"))=FALSE,INDIRECT("kh64"), "-")</f>
        <v>0</v>
      </c>
      <c r="KI19" s="206">
        <f>수질관리!KK19</f>
        <v>0</v>
      </c>
      <c r="KJ19" s="206">
        <f>수질관리!KL19</f>
        <v>0</v>
      </c>
      <c r="KK19" s="206">
        <f>수질관리!KM19</f>
        <v>0</v>
      </c>
      <c r="KL19" s="206">
        <f>수질관리!KN19</f>
        <v>0</v>
      </c>
      <c r="KM19" s="206">
        <f>수질관리!KO19</f>
        <v>0</v>
      </c>
      <c r="KN19" s="206">
        <f>수질관리!KP19</f>
        <v>0</v>
      </c>
      <c r="KO19" s="206">
        <f>수질관리!KQ19</f>
        <v>0</v>
      </c>
      <c r="KP19" s="206">
        <f>수질관리!KR19</f>
        <v>-0.01</v>
      </c>
      <c r="KQ19" s="206">
        <f>수질관리!KS19</f>
        <v>0</v>
      </c>
      <c r="KR19" s="206">
        <f>수질관리!KT19</f>
        <v>0</v>
      </c>
      <c r="KS19" s="206">
        <f>수질관리!KU19</f>
        <v>0</v>
      </c>
      <c r="KT19" s="206">
        <f>수질관리!KV19</f>
        <v>0</v>
      </c>
      <c r="KU19" s="206">
        <f>수질관리!KW19</f>
        <v>0</v>
      </c>
      <c r="KV19" s="206">
        <f>수질관리!KX19</f>
        <v>0</v>
      </c>
      <c r="KW19" s="206">
        <f ca="1">IF(ISERROR(INDIRECT("kw49"))=FALSE,INDIRECT("kw64"), "-")</f>
        <v>0</v>
      </c>
      <c r="KX19" s="206">
        <f>수질관리!KZ19</f>
        <v>0</v>
      </c>
      <c r="KY19" s="206">
        <f>수질관리!LA19</f>
        <v>0</v>
      </c>
      <c r="KZ19" s="206">
        <f>수질관리!LB19</f>
        <v>0</v>
      </c>
      <c r="LA19" s="206">
        <f>수질관리!LC19</f>
        <v>0</v>
      </c>
      <c r="LB19" s="206">
        <f>수질관리!LD19</f>
        <v>0</v>
      </c>
      <c r="LC19" s="206">
        <f>수질관리!LE19</f>
        <v>0</v>
      </c>
      <c r="LD19" s="206">
        <f>수질관리!LF19</f>
        <v>0</v>
      </c>
      <c r="LE19" s="206">
        <f>수질관리!LG19</f>
        <v>0</v>
      </c>
      <c r="LF19" s="206">
        <f>수질관리!LH19</f>
        <v>0</v>
      </c>
      <c r="LG19" s="206">
        <f>수질관리!LI19</f>
        <v>0</v>
      </c>
      <c r="LH19" s="206">
        <f>수질관리!LJ19</f>
        <v>0</v>
      </c>
      <c r="LI19" s="206">
        <f>수질관리!LK19</f>
        <v>0</v>
      </c>
      <c r="LJ19" s="206">
        <f>수질관리!LL19</f>
        <v>0</v>
      </c>
      <c r="LK19" s="206">
        <f>수질관리!LM19</f>
        <v>0</v>
      </c>
      <c r="LL19" s="206">
        <f>수질관리!LN19</f>
        <v>0</v>
      </c>
      <c r="LM19" s="206">
        <f>수질관리!LO19</f>
        <v>0</v>
      </c>
      <c r="LN19" s="208">
        <f ca="1">IF(ISERROR((JL19*'수질 DATA관리'!AP19)/1315.6/1000)=FALSE, (JL19*'수질 DATA관리'!AP19)/1315.6/1000, "-")</f>
        <v>0</v>
      </c>
      <c r="LO19" s="208" t="str">
        <f ca="1">IF(ISERROR((JL19*'수질 DATA관리'!AP19)/LK19/1315.6)=FALSE, (JL19*'수질 DATA관리'!AP19)/LK19/1315.6, "-")</f>
        <v>-</v>
      </c>
      <c r="LP19" s="206" t="str">
        <f t="shared" ca="1" si="4"/>
        <v>-</v>
      </c>
      <c r="LQ19" s="206" t="str">
        <f t="shared" ca="1" si="5"/>
        <v>-</v>
      </c>
      <c r="LR19" s="206">
        <f>(1315.6/'수질 DATA관리'!AP19*24)</f>
        <v>14.672118959107806</v>
      </c>
      <c r="LS19" s="705" t="str">
        <f>IFERROR((1315.6*LK19)/('수질 DATA관리'!BD19*LK19),"-")</f>
        <v>-</v>
      </c>
      <c r="LT19" s="206">
        <f>수질관리!LV19*100</f>
        <v>122.72304832713755</v>
      </c>
      <c r="LU19" s="206" t="str">
        <f>수질관리!LW19</f>
        <v>Vorticella외 다수</v>
      </c>
    </row>
    <row r="20" spans="1:333" s="131" customFormat="1" ht="18" customHeight="1">
      <c r="A20" s="65">
        <f>수질관리!A20</f>
        <v>44213</v>
      </c>
      <c r="B20" s="201" t="str">
        <f>수질관리!B20</f>
        <v>맑음</v>
      </c>
      <c r="C20" s="202">
        <f>수질관리!D20</f>
        <v>-3.7</v>
      </c>
      <c r="D20" s="245">
        <f>수질관리!E20</f>
        <v>0</v>
      </c>
      <c r="E20" s="231">
        <f>수질관리!F20</f>
        <v>8.9499999999999993</v>
      </c>
      <c r="F20" s="204">
        <f>수질관리!G20</f>
        <v>7.5350000000000001</v>
      </c>
      <c r="G20" s="203">
        <f ca="1">IF(ISERROR(INDIRECT("G65"))=FALSE,INDIRECT("G65"), "-")</f>
        <v>247.50000000000006</v>
      </c>
      <c r="H20" s="203">
        <f>수질관리!I20</f>
        <v>98.663356188720002</v>
      </c>
      <c r="I20" s="203">
        <f>수질관리!J20</f>
        <v>156.66666666666677</v>
      </c>
      <c r="J20" s="205">
        <f>수질관리!K20</f>
        <v>52.174799999999991</v>
      </c>
      <c r="K20" s="205">
        <f>수질관리!L20</f>
        <v>4.9144799999999993</v>
      </c>
      <c r="L20" s="270">
        <f>수질관리!M20</f>
        <v>170000</v>
      </c>
      <c r="M20" s="272">
        <f>수질관리!N20</f>
        <v>36.522359999999992</v>
      </c>
      <c r="N20" s="233">
        <f>수질관리!O20</f>
        <v>2.6087399999999996</v>
      </c>
      <c r="O20" s="252">
        <f>수질관리!P20</f>
        <v>4.4144799999999993</v>
      </c>
      <c r="P20" s="231">
        <f>수질관리!Q20</f>
        <v>8.6999999999999993</v>
      </c>
      <c r="Q20" s="204">
        <f>수질관리!R20</f>
        <v>7.3849999999999998</v>
      </c>
      <c r="R20" s="203">
        <f ca="1">IF(ISERROR(INDIRECT("R65"))=FALSE,INDIRECT("R65"), "-")</f>
        <v>174.00000000000003</v>
      </c>
      <c r="S20" s="203">
        <f>수질관리!T20</f>
        <v>31.589179104044</v>
      </c>
      <c r="T20" s="203">
        <f>수질관리!U20</f>
        <v>129.99999999999972</v>
      </c>
      <c r="U20" s="205">
        <f>수질관리!V20</f>
        <v>42.970800000000004</v>
      </c>
      <c r="V20" s="205">
        <f>수질관리!W20</f>
        <v>4.2263999999999999</v>
      </c>
      <c r="W20" s="257">
        <f>수질관리!X20</f>
        <v>150000</v>
      </c>
      <c r="X20" s="239">
        <f>수질관리!Y20</f>
        <v>0</v>
      </c>
      <c r="Y20" s="206">
        <f>수질관리!Z20</f>
        <v>0</v>
      </c>
      <c r="Z20" s="126">
        <f>수질관리!AA20</f>
        <v>0</v>
      </c>
      <c r="AA20" s="239">
        <f>수질관리!AB20</f>
        <v>0</v>
      </c>
      <c r="AB20" s="206">
        <f>수질관리!AC20</f>
        <v>0</v>
      </c>
      <c r="AC20" s="126">
        <f>수질관리!AD20</f>
        <v>0</v>
      </c>
      <c r="AD20" s="231">
        <f>수질관리!AE20</f>
        <v>0</v>
      </c>
      <c r="AE20" s="204">
        <f>수질관리!AF20</f>
        <v>0</v>
      </c>
      <c r="AF20" s="203">
        <f ca="1">IF(ISERROR(INDIRECT("AF65"))=FALSE,INDIRECT("AF65"), "-")</f>
        <v>0</v>
      </c>
      <c r="AG20" s="203">
        <f>수질관리!AH20</f>
        <v>0</v>
      </c>
      <c r="AH20" s="203">
        <f>수질관리!AI20</f>
        <v>0</v>
      </c>
      <c r="AI20" s="205">
        <f>수질관리!AJ20</f>
        <v>0</v>
      </c>
      <c r="AJ20" s="205">
        <f>수질관리!AK20</f>
        <v>0</v>
      </c>
      <c r="AK20" s="257">
        <f>수질관리!AL20</f>
        <v>0</v>
      </c>
      <c r="AL20" s="231">
        <f>수질관리!AM20</f>
        <v>0</v>
      </c>
      <c r="AM20" s="204">
        <f>수질관리!AN20</f>
        <v>0</v>
      </c>
      <c r="AN20" s="203">
        <f ca="1">IF(ISERROR(INDIRECT("AN65"))=FALSE,INDIRECT("AN65"), "-")</f>
        <v>0</v>
      </c>
      <c r="AO20" s="203">
        <f>수질관리!AP20</f>
        <v>0</v>
      </c>
      <c r="AP20" s="203">
        <f>수질관리!AQ20</f>
        <v>0</v>
      </c>
      <c r="AQ20" s="205">
        <f>수질관리!AR20</f>
        <v>0</v>
      </c>
      <c r="AR20" s="205">
        <f>수질관리!AS20</f>
        <v>0</v>
      </c>
      <c r="AS20" s="257">
        <f>수질관리!AT20</f>
        <v>0</v>
      </c>
      <c r="AT20" s="233">
        <f>수질관리!AU20</f>
        <v>0</v>
      </c>
      <c r="AU20" s="207">
        <f>수질관리!AV20</f>
        <v>0</v>
      </c>
      <c r="AV20" s="260">
        <f>수질관리!AW20</f>
        <v>-0.03</v>
      </c>
      <c r="AW20" s="239">
        <f>수질관리!AX20</f>
        <v>0</v>
      </c>
      <c r="AX20" s="206">
        <f>수질관리!AY20</f>
        <v>0</v>
      </c>
      <c r="AY20" s="126">
        <f>수질관리!AZ20</f>
        <v>0</v>
      </c>
      <c r="AZ20" s="231">
        <f>수질관리!BA20</f>
        <v>0</v>
      </c>
      <c r="BA20" s="204">
        <f>수질관리!BB20</f>
        <v>0</v>
      </c>
      <c r="BB20" s="203">
        <f ca="1">IF(ISERROR(INDIRECT("BB65"))=FALSE,INDIRECT("BB65"), "-")</f>
        <v>0</v>
      </c>
      <c r="BC20" s="203">
        <f>수질관리!BD20</f>
        <v>0</v>
      </c>
      <c r="BD20" s="203">
        <f>수질관리!BE20</f>
        <v>0</v>
      </c>
      <c r="BE20" s="205">
        <f>수질관리!BF20</f>
        <v>0</v>
      </c>
      <c r="BF20" s="205">
        <f>수질관리!BG20</f>
        <v>0</v>
      </c>
      <c r="BG20" s="257">
        <f>수질관리!BH20</f>
        <v>0</v>
      </c>
      <c r="BH20" s="231">
        <f>수질관리!BI20</f>
        <v>0</v>
      </c>
      <c r="BI20" s="204">
        <f>수질관리!BJ20</f>
        <v>0</v>
      </c>
      <c r="BJ20" s="203">
        <f ca="1">IF(ISERROR(INDIRECT("BJ65"))=FALSE,INDIRECT("BJ65"), "-")</f>
        <v>0</v>
      </c>
      <c r="BK20" s="203">
        <f>수질관리!BL20</f>
        <v>0</v>
      </c>
      <c r="BL20" s="203">
        <f>수질관리!BM20</f>
        <v>0</v>
      </c>
      <c r="BM20" s="205">
        <f>수질관리!BN20</f>
        <v>0</v>
      </c>
      <c r="BN20" s="205">
        <f>수질관리!BO20</f>
        <v>0</v>
      </c>
      <c r="BO20" s="257">
        <f>수질관리!BP20</f>
        <v>0</v>
      </c>
      <c r="BP20" s="233">
        <f>수질관리!BQ20</f>
        <v>0</v>
      </c>
      <c r="BQ20" s="207">
        <f>수질관리!BR20</f>
        <v>0</v>
      </c>
      <c r="BR20" s="260">
        <f>수질관리!BS20</f>
        <v>-7.0000000000000007E-2</v>
      </c>
      <c r="BS20" s="239">
        <f>수질관리!BT20</f>
        <v>0</v>
      </c>
      <c r="BT20" s="206">
        <f>수질관리!BU20</f>
        <v>0</v>
      </c>
      <c r="BU20" s="126">
        <f>수질관리!BV20</f>
        <v>0</v>
      </c>
      <c r="BV20" s="231">
        <f>수질관리!BW20</f>
        <v>0</v>
      </c>
      <c r="BW20" s="204">
        <f>수질관리!BX20</f>
        <v>0</v>
      </c>
      <c r="BX20" s="203">
        <f ca="1">IF(ISERROR(INDIRECT("BX65"))=FALSE,INDIRECT("BX65"), "-")</f>
        <v>0</v>
      </c>
      <c r="BY20" s="203">
        <f>수질관리!BZ20</f>
        <v>0</v>
      </c>
      <c r="BZ20" s="203">
        <f>수질관리!CA20</f>
        <v>0</v>
      </c>
      <c r="CA20" s="205">
        <f>수질관리!CB20</f>
        <v>0</v>
      </c>
      <c r="CB20" s="205">
        <f>수질관리!CC20</f>
        <v>0</v>
      </c>
      <c r="CC20" s="257">
        <f>수질관리!CD20</f>
        <v>0</v>
      </c>
      <c r="CD20" s="231">
        <f>수질관리!CE20</f>
        <v>0</v>
      </c>
      <c r="CE20" s="204">
        <f>수질관리!CF20</f>
        <v>0</v>
      </c>
      <c r="CF20" s="203">
        <f ca="1">IF(ISERROR(INDIRECT("CF65"))=FALSE,INDIRECT("CF65"), "-")</f>
        <v>0</v>
      </c>
      <c r="CG20" s="203">
        <f>수질관리!CH20</f>
        <v>0</v>
      </c>
      <c r="CH20" s="203">
        <f>수질관리!CI20</f>
        <v>0</v>
      </c>
      <c r="CI20" s="205">
        <f>수질관리!CJ20</f>
        <v>0</v>
      </c>
      <c r="CJ20" s="205">
        <f>수질관리!CK20</f>
        <v>0</v>
      </c>
      <c r="CK20" s="257">
        <f>수질관리!CL20</f>
        <v>0</v>
      </c>
      <c r="CL20" s="233">
        <f>수질관리!CM20</f>
        <v>0</v>
      </c>
      <c r="CM20" s="207">
        <f>수질관리!CN20</f>
        <v>0</v>
      </c>
      <c r="CN20" s="260">
        <f>수질관리!CO20</f>
        <v>-0.01</v>
      </c>
      <c r="CO20" s="239">
        <f>수질관리!CP20</f>
        <v>0</v>
      </c>
      <c r="CP20" s="206">
        <f>수질관리!CQ20</f>
        <v>0</v>
      </c>
      <c r="CQ20" s="126">
        <f>수질관리!CR20</f>
        <v>0</v>
      </c>
      <c r="CR20" s="231">
        <f>수질관리!CS20</f>
        <v>8.8500000000000014</v>
      </c>
      <c r="CS20" s="204">
        <f>수질관리!CT20</f>
        <v>6.9250000000000007</v>
      </c>
      <c r="CT20" s="203">
        <f ca="1">IF(ISERROR(INDIRECT("CT65"))=FALSE,INDIRECT("CT65"), "-")</f>
        <v>1.5299999999999994</v>
      </c>
      <c r="CU20" s="203">
        <f>수질관리!CV20</f>
        <v>7.3669417846399998</v>
      </c>
      <c r="CV20" s="203">
        <f>수질관리!CW20</f>
        <v>4.3</v>
      </c>
      <c r="CW20" s="205">
        <f>수질관리!CX20</f>
        <v>8.24</v>
      </c>
      <c r="CX20" s="205">
        <f>수질관리!CY20</f>
        <v>0.14000000000000001</v>
      </c>
      <c r="CY20" s="257">
        <f>수질관리!CZ20</f>
        <v>1.5</v>
      </c>
      <c r="CZ20" s="233">
        <f>수질관리!DA20</f>
        <v>1.6480000000000001</v>
      </c>
      <c r="DA20" s="207">
        <f>수질관리!DB20</f>
        <v>6.5920000000000005</v>
      </c>
      <c r="DB20" s="260">
        <f>수질관리!DC20</f>
        <v>0.13</v>
      </c>
      <c r="DC20" s="242">
        <f ca="1">IF(ISERROR((AF20*('수질 DATA관리'!L20-'수질 DATA관리'!J20))/3120/1000)=FALSE, (AF20*('수질 DATA관리'!L20-'수질 DATA관리'!J20))/3120/1000, "-")</f>
        <v>0</v>
      </c>
      <c r="DD20" s="209" t="str">
        <f ca="1">IF(ISERROR((AF20*('수질 DATA관리'!L20-'수질 DATA관리'!J20))/DP20/3120)=FALSE, (AF20*('수질 DATA관리'!L20-'수질 DATA관리'!J20))/DP20/3120, "-")</f>
        <v>-</v>
      </c>
      <c r="DE20" s="174" t="str">
        <f t="shared" ca="1" si="0"/>
        <v>-</v>
      </c>
      <c r="DF20" s="175" t="str">
        <f t="shared" ca="1" si="1"/>
        <v>-</v>
      </c>
      <c r="DG20" s="175">
        <f>(3120/('수질 DATA관리'!L20-'수질 DATA관리'!J20))*24</f>
        <v>12.594187298170073</v>
      </c>
      <c r="DH20" s="175">
        <f>(3120*DP20)/('수질 DATA관리'!Q20*'수질 DATA관리'!S20)/10000</f>
        <v>0</v>
      </c>
      <c r="DI20" s="175">
        <f>('수질 DATA관리'!R20/('수질 DATA관리'!L20-'수질 DATA관리'!J20))*100</f>
        <v>66.33476856835307</v>
      </c>
      <c r="DJ20" s="261" t="str">
        <f>수질관리!DK20</f>
        <v>Acineta외 다수</v>
      </c>
      <c r="DK20" s="243">
        <f>수질관리!DL20</f>
        <v>0</v>
      </c>
      <c r="DL20" s="210">
        <f>수질관리!DM20</f>
        <v>0</v>
      </c>
      <c r="DM20" s="210">
        <f>수질관리!DN20</f>
        <v>0</v>
      </c>
      <c r="DN20" s="210">
        <f>수질관리!DO20</f>
        <v>0</v>
      </c>
      <c r="DO20" s="210" t="str">
        <f>IF(ISERROR(수질관리!DP20)=FALSE, 수질관리!DP20, "-")</f>
        <v>-</v>
      </c>
      <c r="DP20" s="206">
        <f>수질관리!DQ20</f>
        <v>0</v>
      </c>
      <c r="DQ20" s="206">
        <f>수질관리!DR20</f>
        <v>0</v>
      </c>
      <c r="DR20" s="126">
        <f>수질관리!DS20</f>
        <v>0</v>
      </c>
      <c r="DS20" s="243">
        <f>수질관리!DT20</f>
        <v>0</v>
      </c>
      <c r="DT20" s="211">
        <f>수질관리!DU20</f>
        <v>0</v>
      </c>
      <c r="DU20" s="210">
        <f>수질관리!DV20</f>
        <v>0</v>
      </c>
      <c r="DV20" s="210">
        <f>수질관리!DW20</f>
        <v>0</v>
      </c>
      <c r="DW20" s="210" t="str">
        <f>IF(ISERROR(수질관리!DX20)=FALSE, 수질관리!DX20, "-")</f>
        <v>-</v>
      </c>
      <c r="DX20" s="206">
        <f>수질관리!DY20</f>
        <v>0</v>
      </c>
      <c r="DY20" s="206">
        <f>수질관리!DZ20</f>
        <v>0</v>
      </c>
      <c r="DZ20" s="93">
        <f>수질관리!EA20</f>
        <v>0</v>
      </c>
      <c r="EA20" s="210">
        <f>수질관리!EB20</f>
        <v>0</v>
      </c>
      <c r="EB20" s="211">
        <f>수질관리!EC20</f>
        <v>0</v>
      </c>
      <c r="EC20" s="210">
        <f>수질관리!ED20</f>
        <v>0</v>
      </c>
      <c r="ED20" s="210">
        <f>수질관리!EE20</f>
        <v>0</v>
      </c>
      <c r="EE20" s="210" t="str">
        <f>IF(ISERROR(수질관리!EF20)=FALSE, 수질관리!EF20, "-")</f>
        <v>-</v>
      </c>
      <c r="EF20" s="206">
        <f>수질관리!EG20</f>
        <v>0</v>
      </c>
      <c r="EG20" s="206">
        <f>수질관리!EH20</f>
        <v>0</v>
      </c>
      <c r="EH20" s="93">
        <f>수질관리!EI20</f>
        <v>0</v>
      </c>
      <c r="EI20" s="208">
        <f ca="1">IF(ISERROR((BB20*'수질 DATA관리'!J20)/1980/1000)=FALSE, (BB20*'수질 DATA관리'!J20)/1980/1000, "-")</f>
        <v>0</v>
      </c>
      <c r="EJ20" s="209" t="str">
        <f ca="1">IF(ISERROR((BB20*'수질 DATA관리'!J20)/1980/EU20)=FALSE, (BB20*'수질 DATA관리'!J20)/1980/EU20, "-")</f>
        <v>-</v>
      </c>
      <c r="EK20" s="208" t="str">
        <f t="shared" ca="1" si="2"/>
        <v>-</v>
      </c>
      <c r="EL20" s="207" t="str">
        <f t="shared" ca="1" si="3"/>
        <v>-</v>
      </c>
      <c r="EM20" s="175">
        <f>(1980/'수질 DATA관리'!J20*24)</f>
        <v>39.227340267459141</v>
      </c>
      <c r="EN20" s="207">
        <f>(1980*EU20)/('수질 DATA관리'!Y20*'수질 DATA관리'!AA20)/10000</f>
        <v>0</v>
      </c>
      <c r="EO20" s="261" t="str">
        <f>수질관리!EP20</f>
        <v>Vorticella외 다수</v>
      </c>
      <c r="EP20" s="243">
        <f>수질관리!EQ20</f>
        <v>0</v>
      </c>
      <c r="EQ20" s="211">
        <f>수질관리!ER20</f>
        <v>0</v>
      </c>
      <c r="ER20" s="210">
        <f>수질관리!ES20</f>
        <v>0</v>
      </c>
      <c r="ES20" s="210">
        <f>수질관리!ET20</f>
        <v>0</v>
      </c>
      <c r="ET20" s="210" t="str">
        <f>IF(ISERROR(수질관리!EU20)=FALSE, 수질관리!EU20, "-")</f>
        <v>-</v>
      </c>
      <c r="EU20" s="206">
        <f>수질관리!EV20</f>
        <v>0</v>
      </c>
      <c r="EV20" s="206">
        <f>수질관리!EW20</f>
        <v>0</v>
      </c>
      <c r="EW20" s="126">
        <f>수질관리!EX20</f>
        <v>0</v>
      </c>
      <c r="EX20" s="231">
        <f>수질관리!EY20</f>
        <v>0</v>
      </c>
      <c r="EY20" s="204">
        <f>수질관리!EZ20</f>
        <v>0</v>
      </c>
      <c r="EZ20" s="203">
        <f ca="1">IF(ISERROR(INDIRECT("ez65"))=FALSE,INDIRECT("ez65"), "-")</f>
        <v>0</v>
      </c>
      <c r="FA20" s="203">
        <f>수질관리!FB20</f>
        <v>0</v>
      </c>
      <c r="FB20" s="203">
        <f>수질관리!FC20</f>
        <v>0</v>
      </c>
      <c r="FC20" s="205">
        <f>수질관리!FD20</f>
        <v>0</v>
      </c>
      <c r="FD20" s="205">
        <f>수질관리!FE20</f>
        <v>0</v>
      </c>
      <c r="FE20" s="257">
        <f>수질관리!FF20</f>
        <v>0</v>
      </c>
      <c r="FF20" s="231">
        <f>수질관리!FG20</f>
        <v>0</v>
      </c>
      <c r="FG20" s="204">
        <f>수질관리!FH20</f>
        <v>0</v>
      </c>
      <c r="FH20" s="203">
        <f ca="1">IF(ISERROR(INDIRECT("fh65"))=FALSE,INDIRECT("fh65"), "-")</f>
        <v>0</v>
      </c>
      <c r="FI20" s="203">
        <f>수질관리!FJ20</f>
        <v>0</v>
      </c>
      <c r="FJ20" s="203">
        <f>수질관리!FK20</f>
        <v>0</v>
      </c>
      <c r="FK20" s="205">
        <f>수질관리!FL20</f>
        <v>0</v>
      </c>
      <c r="FL20" s="205">
        <f>수질관리!FM20</f>
        <v>0</v>
      </c>
      <c r="FM20" s="257">
        <f>수질관리!FN20</f>
        <v>0</v>
      </c>
      <c r="FN20" s="231">
        <f>수질관리!FO20</f>
        <v>0</v>
      </c>
      <c r="FO20" s="204">
        <f>수질관리!FP20</f>
        <v>0</v>
      </c>
      <c r="FP20" s="203">
        <f ca="1">IF(ISERROR(INDIRECT("fp65"))=FALSE,INDIRECT("fp65"), "-")</f>
        <v>0</v>
      </c>
      <c r="FQ20" s="203">
        <f>수질관리!FR20</f>
        <v>0</v>
      </c>
      <c r="FR20" s="203">
        <f>수질관리!FS20</f>
        <v>0</v>
      </c>
      <c r="FS20" s="205">
        <f>수질관리!FT20</f>
        <v>0</v>
      </c>
      <c r="FT20" s="205">
        <f>수질관리!FU20</f>
        <v>0</v>
      </c>
      <c r="FU20" s="257">
        <f>수질관리!FV20</f>
        <v>0</v>
      </c>
      <c r="FV20" s="203">
        <f ca="1">IF(ISERROR(INDIRECT("fv65"))=FALSE,INDIRECT("fv65"), "-")</f>
        <v>0</v>
      </c>
      <c r="FW20" s="203">
        <f>수질관리!FX20</f>
        <v>0</v>
      </c>
      <c r="FX20" s="203">
        <f>수질관리!FY20</f>
        <v>0</v>
      </c>
      <c r="FY20" s="205">
        <f>수질관리!FZ20</f>
        <v>0</v>
      </c>
      <c r="FZ20" s="287">
        <f>수질관리!GA20</f>
        <v>0</v>
      </c>
      <c r="GA20" s="293">
        <f>수질관리!GB20</f>
        <v>0</v>
      </c>
      <c r="GB20" s="239">
        <f>수질관리!GC20</f>
        <v>0</v>
      </c>
      <c r="GC20" s="206">
        <f>수질관리!GD20</f>
        <v>0</v>
      </c>
      <c r="GD20" s="206">
        <f>수질관리!GE20</f>
        <v>0</v>
      </c>
      <c r="GE20" s="206">
        <f>수질관리!GF20</f>
        <v>0</v>
      </c>
      <c r="GF20" s="126">
        <f>수질관리!GG20</f>
        <v>0</v>
      </c>
      <c r="GG20" s="203">
        <f ca="1">IF(ISERROR(INDIRECT("gg49"))=FALSE,INDIRECT("gg65"), "-")</f>
        <v>0</v>
      </c>
      <c r="GH20" s="203">
        <f>수질관리!GI20</f>
        <v>0</v>
      </c>
      <c r="GI20" s="203">
        <f>수질관리!GJ20</f>
        <v>0</v>
      </c>
      <c r="GJ20" s="205">
        <f>수질관리!GK20</f>
        <v>0</v>
      </c>
      <c r="GK20" s="263">
        <f>수질관리!GL20</f>
        <v>0</v>
      </c>
      <c r="GL20" s="239">
        <f>수질관리!GM20</f>
        <v>0</v>
      </c>
      <c r="GM20" s="206">
        <f>수질관리!GN20</f>
        <v>0</v>
      </c>
      <c r="GN20" s="93">
        <f>수질관리!GO20</f>
        <v>0</v>
      </c>
      <c r="GO20" s="252">
        <f>수질관리!GP20</f>
        <v>0</v>
      </c>
      <c r="GP20" s="231">
        <f>수질관리!GQ20</f>
        <v>0</v>
      </c>
      <c r="GQ20" s="204">
        <f>수질관리!GR20</f>
        <v>0</v>
      </c>
      <c r="GR20" s="203">
        <f ca="1">IF(ISERROR(INDIRECT("gr65"))=FALSE,INDIRECT("gr65"), "-")</f>
        <v>0</v>
      </c>
      <c r="GS20" s="203">
        <f>수질관리!GT20</f>
        <v>0</v>
      </c>
      <c r="GT20" s="203">
        <f>수질관리!GU20</f>
        <v>0</v>
      </c>
      <c r="GU20" s="205">
        <f>수질관리!GV20</f>
        <v>0</v>
      </c>
      <c r="GV20" s="205">
        <f>수질관리!GW20</f>
        <v>0</v>
      </c>
      <c r="GW20" s="257">
        <f>수질관리!GX20</f>
        <v>0</v>
      </c>
      <c r="GX20" s="231">
        <f>수질관리!GY20</f>
        <v>0</v>
      </c>
      <c r="GY20" s="204">
        <f>수질관리!GZ20</f>
        <v>0</v>
      </c>
      <c r="GZ20" s="203">
        <f ca="1">IF(ISERROR(INDIRECT("GZ65"))=FALSE,INDIRECT("GZ65"), "-")</f>
        <v>0</v>
      </c>
      <c r="HA20" s="203">
        <f>수질관리!HB20</f>
        <v>0</v>
      </c>
      <c r="HB20" s="203">
        <f>수질관리!HC20</f>
        <v>0</v>
      </c>
      <c r="HC20" s="205">
        <f>수질관리!HD20</f>
        <v>0</v>
      </c>
      <c r="HD20" s="205">
        <f>수질관리!HE20</f>
        <v>0</v>
      </c>
      <c r="HE20" s="257">
        <f>수질관리!HF20</f>
        <v>0</v>
      </c>
      <c r="HF20" s="231">
        <f>수질관리!HG20</f>
        <v>0</v>
      </c>
      <c r="HG20" s="204">
        <f>수질관리!HH20</f>
        <v>0</v>
      </c>
      <c r="HH20" s="203">
        <f ca="1">IF(ISERROR(INDIRECT("HH65"))=FALSE,INDIRECT("HH65"), "-")</f>
        <v>0</v>
      </c>
      <c r="HI20" s="203">
        <f>수질관리!HJ20</f>
        <v>0</v>
      </c>
      <c r="HJ20" s="203">
        <f>수질관리!HK20</f>
        <v>0</v>
      </c>
      <c r="HK20" s="205">
        <f>수질관리!HL20</f>
        <v>0</v>
      </c>
      <c r="HL20" s="205">
        <f>수질관리!HM20</f>
        <v>0</v>
      </c>
      <c r="HM20" s="257">
        <f>수질관리!HN20</f>
        <v>0</v>
      </c>
      <c r="HN20" s="231">
        <f>수질관리!HO20</f>
        <v>0</v>
      </c>
      <c r="HO20" s="204">
        <f>수질관리!HP20</f>
        <v>0</v>
      </c>
      <c r="HP20" s="203">
        <f ca="1">IF(ISERROR(INDIRECT("HP65"))=FALSE,INDIRECT("HP65"), "-")</f>
        <v>0</v>
      </c>
      <c r="HQ20" s="203">
        <f>수질관리!HR20</f>
        <v>0</v>
      </c>
      <c r="HR20" s="203">
        <f>수질관리!HS20</f>
        <v>0</v>
      </c>
      <c r="HS20" s="205">
        <f>수질관리!HT20</f>
        <v>0</v>
      </c>
      <c r="HT20" s="205">
        <f>수질관리!HU20</f>
        <v>0</v>
      </c>
      <c r="HU20" s="257">
        <f>수질관리!HV20</f>
        <v>0</v>
      </c>
      <c r="HV20" s="231">
        <f>수질관리!HW20</f>
        <v>0</v>
      </c>
      <c r="HW20" s="204">
        <f>수질관리!HX20</f>
        <v>0</v>
      </c>
      <c r="HX20" s="203">
        <f ca="1">IF(ISERROR(INDIRECT("HX65"))=FALSE,INDIRECT("HX65"), "-")</f>
        <v>0</v>
      </c>
      <c r="HY20" s="203">
        <f>수질관리!HZ20</f>
        <v>0</v>
      </c>
      <c r="HZ20" s="203">
        <f>수질관리!IA20</f>
        <v>0</v>
      </c>
      <c r="IA20" s="205">
        <f>수질관리!IB20</f>
        <v>0</v>
      </c>
      <c r="IB20" s="205">
        <f>수질관리!IC20</f>
        <v>0</v>
      </c>
      <c r="IC20" s="257">
        <f>수질관리!ID20</f>
        <v>0</v>
      </c>
      <c r="ID20" s="231">
        <f>수질관리!IE20</f>
        <v>0</v>
      </c>
      <c r="IE20" s="204">
        <f>수질관리!IF20</f>
        <v>0</v>
      </c>
      <c r="IF20" s="203">
        <f ca="1">IF(ISERROR(INDIRECT("if65"))=FALSE,INDIRECT("if65"), "-")</f>
        <v>0</v>
      </c>
      <c r="IG20" s="203">
        <f>수질관리!IH20</f>
        <v>0</v>
      </c>
      <c r="IH20" s="203">
        <f>수질관리!II20</f>
        <v>0</v>
      </c>
      <c r="II20" s="205">
        <f>수질관리!IJ20</f>
        <v>0</v>
      </c>
      <c r="IJ20" s="205">
        <f>수질관리!IK20</f>
        <v>0</v>
      </c>
      <c r="IK20" s="257">
        <f>수질관리!IL20</f>
        <v>0</v>
      </c>
      <c r="IL20" s="231">
        <f>수질관리!IM20</f>
        <v>0</v>
      </c>
      <c r="IM20" s="204">
        <f>수질관리!IN20</f>
        <v>0</v>
      </c>
      <c r="IN20" s="203">
        <f ca="1">IF(ISERROR(INDIRECT("in65"))=FALSE,INDIRECT("in65"), "-")</f>
        <v>0</v>
      </c>
      <c r="IO20" s="203">
        <f>수질관리!IP20</f>
        <v>0</v>
      </c>
      <c r="IP20" s="203">
        <f>수질관리!IQ20</f>
        <v>0</v>
      </c>
      <c r="IQ20" s="205">
        <f>수질관리!IR20</f>
        <v>0</v>
      </c>
      <c r="IR20" s="205">
        <f>수질관리!IS20</f>
        <v>0</v>
      </c>
      <c r="IS20" s="257">
        <f>수질관리!IT20</f>
        <v>0</v>
      </c>
      <c r="IT20" s="231">
        <f>수질관리!IU20</f>
        <v>0</v>
      </c>
      <c r="IU20" s="204">
        <f>수질관리!IV20</f>
        <v>0</v>
      </c>
      <c r="IV20" s="203">
        <f ca="1">IF(ISERROR(INDIRECT("if65"))=FALSE,INDIRECT("if65"), "-")</f>
        <v>0</v>
      </c>
      <c r="IW20" s="203">
        <f>수질관리!IX20</f>
        <v>0</v>
      </c>
      <c r="IX20" s="203">
        <f>수질관리!IY20</f>
        <v>0</v>
      </c>
      <c r="IY20" s="205">
        <f>수질관리!IZ20</f>
        <v>0</v>
      </c>
      <c r="IZ20" s="205">
        <f>수질관리!JA20</f>
        <v>0</v>
      </c>
      <c r="JA20" s="257">
        <f>수질관리!JB20</f>
        <v>0</v>
      </c>
      <c r="JB20" s="231">
        <f>수질관리!JC20</f>
        <v>0</v>
      </c>
      <c r="JC20" s="204">
        <f>수질관리!JD20</f>
        <v>0</v>
      </c>
      <c r="JD20" s="203">
        <f ca="1">IF(ISERROR(INDIRECT("in65"))=FALSE,INDIRECT("in65"), "-")</f>
        <v>0</v>
      </c>
      <c r="JE20" s="203">
        <f>수질관리!JF20</f>
        <v>0</v>
      </c>
      <c r="JF20" s="203">
        <f>수질관리!JG20</f>
        <v>0</v>
      </c>
      <c r="JG20" s="205">
        <f>수질관리!JH20</f>
        <v>0</v>
      </c>
      <c r="JH20" s="205">
        <f>수질관리!JI20</f>
        <v>0</v>
      </c>
      <c r="JI20" s="257">
        <f>수질관리!JJ20</f>
        <v>0</v>
      </c>
      <c r="JJ20" s="206">
        <f>수질관리!JL20</f>
        <v>0</v>
      </c>
      <c r="JK20" s="206">
        <f>수질관리!JM20</f>
        <v>0</v>
      </c>
      <c r="JL20" s="206">
        <f ca="1">IF(ISERROR(INDIRECT("jl49"))=FALSE,INDIRECT("jl65"), "-")</f>
        <v>0</v>
      </c>
      <c r="JM20" s="206">
        <f>수질관리!JO20</f>
        <v>0</v>
      </c>
      <c r="JN20" s="206">
        <f>수질관리!JP20</f>
        <v>0</v>
      </c>
      <c r="JO20" s="206">
        <f>수질관리!JQ20</f>
        <v>0</v>
      </c>
      <c r="JP20" s="206">
        <f>수질관리!JR20</f>
        <v>0</v>
      </c>
      <c r="JQ20" s="206">
        <f>수질관리!JS20</f>
        <v>0</v>
      </c>
      <c r="JR20" s="206">
        <f>수질관리!JT20</f>
        <v>0</v>
      </c>
      <c r="JS20" s="206">
        <f>수질관리!JU20</f>
        <v>0</v>
      </c>
      <c r="JT20" s="206">
        <f>수질관리!JV20</f>
        <v>-0.5</v>
      </c>
      <c r="JU20" s="206">
        <f>수질관리!JW20</f>
        <v>0</v>
      </c>
      <c r="JV20" s="206">
        <f>수질관리!JX20</f>
        <v>0</v>
      </c>
      <c r="JW20" s="206">
        <f ca="1">IF(ISERROR(INDIRECT("jw49"))=FALSE,INDIRECT("jw65"), "-")</f>
        <v>0</v>
      </c>
      <c r="JX20" s="206">
        <f>수질관리!JZ20</f>
        <v>0</v>
      </c>
      <c r="JY20" s="206">
        <f>수질관리!KA20</f>
        <v>0</v>
      </c>
      <c r="JZ20" s="206">
        <f>수질관리!KB20</f>
        <v>0</v>
      </c>
      <c r="KA20" s="206">
        <f>수질관리!KC20</f>
        <v>0</v>
      </c>
      <c r="KB20" s="206">
        <f>수질관리!KD20</f>
        <v>0</v>
      </c>
      <c r="KC20" s="206">
        <f>수질관리!KE20</f>
        <v>0</v>
      </c>
      <c r="KD20" s="206">
        <f>수질관리!KF20</f>
        <v>0</v>
      </c>
      <c r="KE20" s="206">
        <f>수질관리!KG20</f>
        <v>-0.01</v>
      </c>
      <c r="KF20" s="206">
        <f>수질관리!KH20</f>
        <v>0</v>
      </c>
      <c r="KG20" s="206">
        <f>수질관리!KI20</f>
        <v>0</v>
      </c>
      <c r="KH20" s="206">
        <f ca="1">IF(ISERROR(INDIRECT("kh49"))=FALSE,INDIRECT("kh65"), "-")</f>
        <v>0</v>
      </c>
      <c r="KI20" s="206">
        <f>수질관리!KK20</f>
        <v>0</v>
      </c>
      <c r="KJ20" s="206">
        <f>수질관리!KL20</f>
        <v>0</v>
      </c>
      <c r="KK20" s="206">
        <f>수질관리!KM20</f>
        <v>0</v>
      </c>
      <c r="KL20" s="206">
        <f>수질관리!KN20</f>
        <v>0</v>
      </c>
      <c r="KM20" s="206">
        <f>수질관리!KO20</f>
        <v>0</v>
      </c>
      <c r="KN20" s="206">
        <f>수질관리!KP20</f>
        <v>0</v>
      </c>
      <c r="KO20" s="206">
        <f>수질관리!KQ20</f>
        <v>0</v>
      </c>
      <c r="KP20" s="206">
        <f>수질관리!KR20</f>
        <v>-0.01</v>
      </c>
      <c r="KQ20" s="206">
        <f>수질관리!KS20</f>
        <v>0</v>
      </c>
      <c r="KR20" s="206">
        <f>수질관리!KT20</f>
        <v>0</v>
      </c>
      <c r="KS20" s="206">
        <f>수질관리!KU20</f>
        <v>0</v>
      </c>
      <c r="KT20" s="206">
        <f>수질관리!KV20</f>
        <v>0</v>
      </c>
      <c r="KU20" s="206">
        <f>수질관리!KW20</f>
        <v>0</v>
      </c>
      <c r="KV20" s="206">
        <f>수질관리!KX20</f>
        <v>0</v>
      </c>
      <c r="KW20" s="206">
        <f ca="1">IF(ISERROR(INDIRECT("kw49"))=FALSE,INDIRECT("kw65"), "-")</f>
        <v>0</v>
      </c>
      <c r="KX20" s="206">
        <f>수질관리!KZ20</f>
        <v>0</v>
      </c>
      <c r="KY20" s="206">
        <f>수질관리!LA20</f>
        <v>0</v>
      </c>
      <c r="KZ20" s="206">
        <f>수질관리!LB20</f>
        <v>0</v>
      </c>
      <c r="LA20" s="206">
        <f>수질관리!LC20</f>
        <v>0</v>
      </c>
      <c r="LB20" s="206">
        <f>수질관리!LD20</f>
        <v>0</v>
      </c>
      <c r="LC20" s="206">
        <f>수질관리!LE20</f>
        <v>0</v>
      </c>
      <c r="LD20" s="206">
        <f>수질관리!LF20</f>
        <v>0</v>
      </c>
      <c r="LE20" s="206">
        <f>수질관리!LG20</f>
        <v>0</v>
      </c>
      <c r="LF20" s="206">
        <f>수질관리!LH20</f>
        <v>0</v>
      </c>
      <c r="LG20" s="206">
        <f>수질관리!LI20</f>
        <v>0</v>
      </c>
      <c r="LH20" s="206">
        <f>수질관리!LJ20</f>
        <v>0</v>
      </c>
      <c r="LI20" s="206">
        <f>수질관리!LK20</f>
        <v>0</v>
      </c>
      <c r="LJ20" s="206">
        <f>수질관리!LL20</f>
        <v>0</v>
      </c>
      <c r="LK20" s="206">
        <f>수질관리!LM20</f>
        <v>0</v>
      </c>
      <c r="LL20" s="206">
        <f>수질관리!LN20</f>
        <v>0</v>
      </c>
      <c r="LM20" s="206">
        <f>수질관리!LO20</f>
        <v>0</v>
      </c>
      <c r="LN20" s="208">
        <f ca="1">IF(ISERROR((JL20*'수질 DATA관리'!AP20)/1315.6/1000)=FALSE, (JL20*'수질 DATA관리'!AP20)/1315.6/1000, "-")</f>
        <v>0</v>
      </c>
      <c r="LO20" s="208" t="str">
        <f ca="1">IF(ISERROR((JL20*'수질 DATA관리'!AP20)/LK20/1315.6)=FALSE, (JL20*'수질 DATA관리'!AP20)/LK20/1315.6, "-")</f>
        <v>-</v>
      </c>
      <c r="LP20" s="206" t="str">
        <f t="shared" ca="1" si="4"/>
        <v>-</v>
      </c>
      <c r="LQ20" s="206" t="str">
        <f t="shared" ca="1" si="5"/>
        <v>-</v>
      </c>
      <c r="LR20" s="206">
        <f>(1315.6/'수질 DATA관리'!AP20*24)</f>
        <v>14.516965517241379</v>
      </c>
      <c r="LS20" s="705" t="str">
        <f>IFERROR((1315.6*LK20)/('수질 DATA관리'!BD20*LK20),"-")</f>
        <v>-</v>
      </c>
      <c r="LT20" s="206">
        <f>수질관리!LV20*100</f>
        <v>121.65517241379311</v>
      </c>
      <c r="LU20" s="206" t="str">
        <f>수질관리!LW20</f>
        <v>Tokophrya 외 소수</v>
      </c>
    </row>
    <row r="21" spans="1:333" s="131" customFormat="1" ht="18" customHeight="1">
      <c r="A21" s="65">
        <f>수질관리!A21</f>
        <v>44214</v>
      </c>
      <c r="B21" s="201" t="str">
        <f>수질관리!B21</f>
        <v>맑음</v>
      </c>
      <c r="C21" s="202">
        <f>수질관리!D21</f>
        <v>-2.7</v>
      </c>
      <c r="D21" s="245">
        <f>수질관리!E21</f>
        <v>0</v>
      </c>
      <c r="E21" s="231">
        <f>수질관리!F21</f>
        <v>9.4</v>
      </c>
      <c r="F21" s="204">
        <f>수질관리!G21</f>
        <v>7.4850000000000003</v>
      </c>
      <c r="G21" s="203">
        <f ca="1">IF(ISERROR(INDIRECT("G66"))=FALSE,INDIRECT("G66"), "-")</f>
        <v>168.00000000000003</v>
      </c>
      <c r="H21" s="203">
        <f>수질관리!I21</f>
        <v>88.331258163559994</v>
      </c>
      <c r="I21" s="203">
        <f>수질관리!J21</f>
        <v>203.33333333333314</v>
      </c>
      <c r="J21" s="205">
        <f>수질관리!K21</f>
        <v>60.964800000000004</v>
      </c>
      <c r="K21" s="205">
        <f>수질관리!L21</f>
        <v>5.3591999999999995</v>
      </c>
      <c r="L21" s="270">
        <f>수질관리!M21</f>
        <v>190000</v>
      </c>
      <c r="M21" s="272">
        <f>수질관리!N21</f>
        <v>42.675359999999998</v>
      </c>
      <c r="N21" s="233">
        <f>수질관리!O21</f>
        <v>3.0482400000000003</v>
      </c>
      <c r="O21" s="252">
        <f>수질관리!P21</f>
        <v>4.8591999999999995</v>
      </c>
      <c r="P21" s="231">
        <f>수질관리!Q21</f>
        <v>9.3000000000000007</v>
      </c>
      <c r="Q21" s="204">
        <f>수질관리!R21</f>
        <v>7.3599999999999994</v>
      </c>
      <c r="R21" s="203">
        <f ca="1">IF(ISERROR(INDIRECT("R66"))=FALSE,INDIRECT("R66"), "-")</f>
        <v>127.50000000000001</v>
      </c>
      <c r="S21" s="203">
        <f>수질관리!T21</f>
        <v>45.571685161559998</v>
      </c>
      <c r="T21" s="203">
        <f>수질관리!U21</f>
        <v>159.99999999999991</v>
      </c>
      <c r="U21" s="205">
        <f>수질관리!V21</f>
        <v>39.072000000000003</v>
      </c>
      <c r="V21" s="205">
        <f>수질관리!W21</f>
        <v>3.5284799999999996</v>
      </c>
      <c r="W21" s="257">
        <f>수질관리!X21</f>
        <v>170000</v>
      </c>
      <c r="X21" s="239">
        <f>수질관리!Y21</f>
        <v>0</v>
      </c>
      <c r="Y21" s="206">
        <f>수질관리!Z21</f>
        <v>0</v>
      </c>
      <c r="Z21" s="126">
        <f>수질관리!AA21</f>
        <v>0</v>
      </c>
      <c r="AA21" s="239">
        <f>수질관리!AB21</f>
        <v>0</v>
      </c>
      <c r="AB21" s="206">
        <f>수질관리!AC21</f>
        <v>0</v>
      </c>
      <c r="AC21" s="126">
        <f>수질관리!AD21</f>
        <v>0</v>
      </c>
      <c r="AD21" s="231">
        <f>수질관리!AE21</f>
        <v>9.1999999999999993</v>
      </c>
      <c r="AE21" s="204">
        <f>수질관리!AF21</f>
        <v>7.3449999999999998</v>
      </c>
      <c r="AF21" s="203">
        <f ca="1">IF(ISERROR(INDIRECT("AF66"))=FALSE,INDIRECT("AF66"), "-")</f>
        <v>75.400000000000006</v>
      </c>
      <c r="AG21" s="203">
        <f>수질관리!AH21</f>
        <v>46.533574330980002</v>
      </c>
      <c r="AH21" s="203">
        <f>수질관리!AI21</f>
        <v>55.999999999999943</v>
      </c>
      <c r="AI21" s="205">
        <f>수질관리!AJ21</f>
        <v>21.897600000000004</v>
      </c>
      <c r="AJ21" s="205">
        <f>수질관리!AK21</f>
        <v>2.4508800000000002</v>
      </c>
      <c r="AK21" s="257">
        <f>수질관리!AL21</f>
        <v>130000</v>
      </c>
      <c r="AL21" s="231">
        <f>수질관리!AM21</f>
        <v>9.52</v>
      </c>
      <c r="AM21" s="204">
        <f>수질관리!AN21</f>
        <v>6.9749999999999996</v>
      </c>
      <c r="AN21" s="203">
        <f ca="1">IF(ISERROR(INDIRECT("AN66"))=FALSE,INDIRECT("AN66"), "-")</f>
        <v>7.455000000000001</v>
      </c>
      <c r="AO21" s="203">
        <f>수질관리!AP21</f>
        <v>8.8022517055939993</v>
      </c>
      <c r="AP21" s="203">
        <f>수질관리!AQ21</f>
        <v>5.5999999999999943</v>
      </c>
      <c r="AQ21" s="205">
        <f>수질관리!AR21</f>
        <v>13.832639999999998</v>
      </c>
      <c r="AR21" s="205">
        <f>수질관리!AS21</f>
        <v>0.205488</v>
      </c>
      <c r="AS21" s="257">
        <f>수질관리!AT21</f>
        <v>410</v>
      </c>
      <c r="AT21" s="233">
        <f>수질관리!AU21</f>
        <v>2.7665279999999997</v>
      </c>
      <c r="AU21" s="207">
        <f>수질관리!AV21</f>
        <v>11.066111999999999</v>
      </c>
      <c r="AV21" s="260">
        <f>수질관리!AW21</f>
        <v>0.17548800000000001</v>
      </c>
      <c r="AW21" s="239">
        <f>수질관리!AX21</f>
        <v>0</v>
      </c>
      <c r="AX21" s="206">
        <f>수질관리!AY21</f>
        <v>0</v>
      </c>
      <c r="AY21" s="126">
        <f>수질관리!AZ21</f>
        <v>0</v>
      </c>
      <c r="AZ21" s="231">
        <f>수질관리!BA21</f>
        <v>9.3500000000000014</v>
      </c>
      <c r="BA21" s="204">
        <f>수질관리!BB21</f>
        <v>7.41</v>
      </c>
      <c r="BB21" s="203">
        <f ca="1">IF(ISERROR(INDIRECT("BB66"))=FALSE,INDIRECT("BB66"), "-")</f>
        <v>158.62499999999997</v>
      </c>
      <c r="BC21" s="203">
        <f>수질관리!BD21</f>
        <v>88.021406033695996</v>
      </c>
      <c r="BD21" s="203">
        <f>수질관리!BE21</f>
        <v>183.33333333333334</v>
      </c>
      <c r="BE21" s="205">
        <f>수질관리!BF21</f>
        <v>54.009599999999999</v>
      </c>
      <c r="BF21" s="205">
        <f>수질관리!BG21</f>
        <v>4.9833600000000002</v>
      </c>
      <c r="BG21" s="257">
        <f>수질관리!BH21</f>
        <v>160000</v>
      </c>
      <c r="BH21" s="231">
        <f>수질관리!BI21</f>
        <v>9.6999999999999993</v>
      </c>
      <c r="BI21" s="204">
        <f>수질관리!BJ21</f>
        <v>6.9350000000000005</v>
      </c>
      <c r="BJ21" s="203">
        <f ca="1">IF(ISERROR(INDIRECT("BJ66"))=FALSE,INDIRECT("BJ66"), "-")</f>
        <v>8.8049999999999997</v>
      </c>
      <c r="BK21" s="203">
        <f>수질관리!BL21</f>
        <v>14.262120935552</v>
      </c>
      <c r="BL21" s="203">
        <f>수질관리!BM21</f>
        <v>10</v>
      </c>
      <c r="BM21" s="205">
        <f>수질관리!BN21</f>
        <v>11.77008</v>
      </c>
      <c r="BN21" s="205">
        <f>수질관리!BO21</f>
        <v>0.38472000000000001</v>
      </c>
      <c r="BO21" s="257">
        <f>수질관리!BP21</f>
        <v>370</v>
      </c>
      <c r="BP21" s="233">
        <f>수질관리!BQ21</f>
        <v>1.1770080000000001</v>
      </c>
      <c r="BQ21" s="207">
        <f>수질관리!BR21</f>
        <v>10.593072000000001</v>
      </c>
      <c r="BR21" s="260">
        <f>수질관리!BS21</f>
        <v>0.31472</v>
      </c>
      <c r="BS21" s="239">
        <f>수질관리!BT21</f>
        <v>0</v>
      </c>
      <c r="BT21" s="206">
        <f>수질관리!BU21</f>
        <v>0</v>
      </c>
      <c r="BU21" s="126">
        <f>수질관리!BV21</f>
        <v>0</v>
      </c>
      <c r="BV21" s="231">
        <f>수질관리!BW21</f>
        <v>9.6</v>
      </c>
      <c r="BW21" s="204">
        <f>수질관리!BX21</f>
        <v>6.96</v>
      </c>
      <c r="BX21" s="203">
        <f ca="1">IF(ISERROR(INDIRECT("BX66"))=FALSE,INDIRECT("BX66"), "-")</f>
        <v>5.16</v>
      </c>
      <c r="BY21" s="203">
        <f>수질관리!BZ21</f>
        <v>10.702079093234</v>
      </c>
      <c r="BZ21" s="203">
        <f>수질관리!CA21</f>
        <v>7.599999999999965</v>
      </c>
      <c r="CA21" s="205">
        <f>수질관리!CB21</f>
        <v>12.98976</v>
      </c>
      <c r="CB21" s="205">
        <f>수질관리!CC21</f>
        <v>0.24331199999999994</v>
      </c>
      <c r="CC21" s="257">
        <f>수질관리!CD21</f>
        <v>250</v>
      </c>
      <c r="CD21" s="231">
        <f>수질관리!CE21</f>
        <v>9.5</v>
      </c>
      <c r="CE21" s="204">
        <f>수질관리!CF21</f>
        <v>6.8900000000000006</v>
      </c>
      <c r="CF21" s="203">
        <f ca="1">IF(ISERROR(INDIRECT("CF66"))=FALSE,INDIRECT("CF66"), "-")</f>
        <v>1.2599999999999998</v>
      </c>
      <c r="CG21" s="203">
        <f>수질관리!CH21</f>
        <v>7.6729927218320002</v>
      </c>
      <c r="CH21" s="203">
        <f>수질관리!CI21</f>
        <v>4.8000000000000105</v>
      </c>
      <c r="CI21" s="205">
        <f>수질관리!CJ21</f>
        <v>11.89536</v>
      </c>
      <c r="CJ21" s="205">
        <f>수질관리!CK21</f>
        <v>0.17779200000000001</v>
      </c>
      <c r="CK21" s="257">
        <f>수질관리!CL21</f>
        <v>19</v>
      </c>
      <c r="CL21" s="233">
        <f>수질관리!CM21</f>
        <v>2.3790720000000003</v>
      </c>
      <c r="CM21" s="207">
        <f>수질관리!CN21</f>
        <v>9.5162880000000012</v>
      </c>
      <c r="CN21" s="260">
        <f>수질관리!CO21</f>
        <v>0.167792</v>
      </c>
      <c r="CO21" s="239">
        <f>수질관리!CP21</f>
        <v>0</v>
      </c>
      <c r="CP21" s="206">
        <f>수질관리!CQ21</f>
        <v>0</v>
      </c>
      <c r="CQ21" s="126">
        <f>수질관리!CR21</f>
        <v>0</v>
      </c>
      <c r="CR21" s="231">
        <f>수질관리!CS21</f>
        <v>9.4499999999999993</v>
      </c>
      <c r="CS21" s="204">
        <f>수질관리!CT21</f>
        <v>6.8599999999999994</v>
      </c>
      <c r="CT21" s="203">
        <f ca="1">IF(ISERROR(INDIRECT("CT66"))=FALSE,INDIRECT("CT66"), "-")</f>
        <v>1.1799999999999997</v>
      </c>
      <c r="CU21" s="203">
        <f>수질관리!CV21</f>
        <v>8.2568057399839994</v>
      </c>
      <c r="CV21" s="203">
        <f>수질관리!CW21</f>
        <v>3.8000000000000114</v>
      </c>
      <c r="CW21" s="205">
        <f>수질관리!CX21</f>
        <v>11.856960000000001</v>
      </c>
      <c r="CX21" s="205">
        <f>수질관리!CY21</f>
        <v>0.11846400000000001</v>
      </c>
      <c r="CY21" s="257">
        <f>수질관리!CZ21</f>
        <v>4.5</v>
      </c>
      <c r="CZ21" s="233">
        <f>수질관리!DA21</f>
        <v>2.3713920000000002</v>
      </c>
      <c r="DA21" s="207">
        <f>수질관리!DB21</f>
        <v>9.4855680000000007</v>
      </c>
      <c r="DB21" s="260">
        <f>수질관리!DC21</f>
        <v>0.10846400000000002</v>
      </c>
      <c r="DC21" s="242">
        <f ca="1">IF(ISERROR((AF21*('수질 DATA관리'!L21-'수질 DATA관리'!J21))/3120/1000)=FALSE, (AF21*('수질 DATA관리'!L21-'수질 DATA관리'!J21))/3120/1000, "-")</f>
        <v>0.14394875000000001</v>
      </c>
      <c r="DD21" s="209">
        <f ca="1">IF(ISERROR((AF21*('수질 DATA관리'!L21-'수질 DATA관리'!J21))/DP21/3120)=FALSE, (AF21*('수질 DATA관리'!L21-'수질 DATA관리'!J21))/DP21/3120, "-")</f>
        <v>6.2046875000000029E-2</v>
      </c>
      <c r="DE21" s="174">
        <f t="shared" ca="1" si="0"/>
        <v>3.4432997223440007</v>
      </c>
      <c r="DF21" s="175">
        <f t="shared" ca="1" si="1"/>
        <v>30.764460112286198</v>
      </c>
      <c r="DG21" s="175">
        <f>(3120/('수질 DATA관리'!L21-'수질 DATA관리'!J21))*24</f>
        <v>12.571140770586755</v>
      </c>
      <c r="DH21" s="175">
        <f>(3120*DP21)/('수질 DATA관리'!Q21*'수질 DATA관리'!S21)/10000</f>
        <v>18.735828544805084</v>
      </c>
      <c r="DI21" s="175">
        <f>('수질 DATA관리'!R21/('수질 DATA관리'!L21-'수질 DATA관리'!J21))*100</f>
        <v>66.218416855535978</v>
      </c>
      <c r="DJ21" s="261" t="str">
        <f>수질관리!DK21</f>
        <v>Acineta외 다수</v>
      </c>
      <c r="DK21" s="243">
        <f>수질관리!DL21</f>
        <v>9.6</v>
      </c>
      <c r="DL21" s="210">
        <f>수질관리!DM21</f>
        <v>6.43</v>
      </c>
      <c r="DM21" s="210">
        <f>수질관리!DN21</f>
        <v>3.45</v>
      </c>
      <c r="DN21" s="210">
        <f>수질관리!DO21</f>
        <v>15</v>
      </c>
      <c r="DO21" s="210">
        <f>IF(ISERROR(수질관리!DP21)=FALSE, 수질관리!DP21, "-")</f>
        <v>64.655172413793125</v>
      </c>
      <c r="DP21" s="206">
        <f>수질관리!DQ21</f>
        <v>2319.9999999999991</v>
      </c>
      <c r="DQ21" s="206">
        <f>수질관리!DR21</f>
        <v>0</v>
      </c>
      <c r="DR21" s="126">
        <f>수질관리!DS21</f>
        <v>0</v>
      </c>
      <c r="DS21" s="243">
        <f>수질관리!DT21</f>
        <v>0</v>
      </c>
      <c r="DT21" s="211">
        <f>수질관리!DU21</f>
        <v>0</v>
      </c>
      <c r="DU21" s="210">
        <f>수질관리!DV21</f>
        <v>0</v>
      </c>
      <c r="DV21" s="210">
        <f>수질관리!DW21</f>
        <v>0</v>
      </c>
      <c r="DW21" s="210" t="str">
        <f>IF(ISERROR(수질관리!DX21)=FALSE, 수질관리!DX21, "-")</f>
        <v>-</v>
      </c>
      <c r="DX21" s="206">
        <f>수질관리!DY21</f>
        <v>0</v>
      </c>
      <c r="DY21" s="206">
        <f>수질관리!DZ21</f>
        <v>0</v>
      </c>
      <c r="DZ21" s="93">
        <f>수질관리!EA21</f>
        <v>0</v>
      </c>
      <c r="EA21" s="210">
        <f>수질관리!EB21</f>
        <v>0</v>
      </c>
      <c r="EB21" s="211">
        <f>수질관리!EC21</f>
        <v>0</v>
      </c>
      <c r="EC21" s="210">
        <f>수질관리!ED21</f>
        <v>0</v>
      </c>
      <c r="ED21" s="210">
        <f>수질관리!EE21</f>
        <v>0</v>
      </c>
      <c r="EE21" s="210" t="str">
        <f>IF(ISERROR(수질관리!EF21)=FALSE, 수질관리!EF21, "-")</f>
        <v>-</v>
      </c>
      <c r="EF21" s="206">
        <f>수질관리!EG21</f>
        <v>0</v>
      </c>
      <c r="EG21" s="206">
        <f>수질관리!EH21</f>
        <v>0</v>
      </c>
      <c r="EH21" s="93">
        <f>수질관리!EI21</f>
        <v>0</v>
      </c>
      <c r="EI21" s="208">
        <f ca="1">IF(ISERROR((BB21*'수질 DATA관리'!J21)/1980/1000)=FALSE, (BB21*'수질 DATA관리'!J21)/1980/1000, "-")</f>
        <v>0.10002187499999998</v>
      </c>
      <c r="EJ21" s="209">
        <f ca="1">IF(ISERROR((BB21*'수질 DATA관리'!J21)/1980/EU21)=FALSE, (BB21*'수질 DATA관리'!J21)/1980/EU21, "-")</f>
        <v>4.2203322784810135E-2</v>
      </c>
      <c r="EK21" s="208">
        <f t="shared" ca="1" si="2"/>
        <v>2.9369778706007814</v>
      </c>
      <c r="EL21" s="207">
        <f t="shared" ca="1" si="3"/>
        <v>31.830933346176067</v>
      </c>
      <c r="EM21" s="175">
        <f>(1980/'수질 DATA관리'!J21*24)</f>
        <v>38.06167400881057</v>
      </c>
      <c r="EN21" s="207">
        <f>(1980*EU21)/('수질 DATA관리'!Y21*'수질 DATA관리'!AA21)/10000</f>
        <v>44.559029689953228</v>
      </c>
      <c r="EO21" s="261" t="str">
        <f>수질관리!EP21</f>
        <v>Vorticella외 다수</v>
      </c>
      <c r="EP21" s="243">
        <f>수질관리!EQ21</f>
        <v>9.6999999999999993</v>
      </c>
      <c r="EQ21" s="211">
        <f>수질관리!ER21</f>
        <v>6.3900000000000006</v>
      </c>
      <c r="ER21" s="210">
        <f>수질관리!ES21</f>
        <v>3.2</v>
      </c>
      <c r="ES21" s="210">
        <f>수질관리!ET21</f>
        <v>23</v>
      </c>
      <c r="ET21" s="210">
        <f>IF(ISERROR(수질관리!EU21)=FALSE, 수질관리!EU21, "-")</f>
        <v>97.046413502109743</v>
      </c>
      <c r="EU21" s="206">
        <f>수질관리!EV21</f>
        <v>2369.9999999999991</v>
      </c>
      <c r="EV21" s="206">
        <f>수질관리!EW21</f>
        <v>0</v>
      </c>
      <c r="EW21" s="126">
        <f>수질관리!EX21</f>
        <v>0</v>
      </c>
      <c r="EX21" s="231">
        <f>수질관리!EY21</f>
        <v>0</v>
      </c>
      <c r="EY21" s="204">
        <f>수질관리!EZ21</f>
        <v>0</v>
      </c>
      <c r="EZ21" s="203">
        <f ca="1">IF(ISERROR(INDIRECT("ez66"))=FALSE,INDIRECT("ez66"), "-")</f>
        <v>0</v>
      </c>
      <c r="FA21" s="203">
        <f>수질관리!FB21</f>
        <v>0</v>
      </c>
      <c r="FB21" s="203">
        <f>수질관리!FC21</f>
        <v>0</v>
      </c>
      <c r="FC21" s="205">
        <f>수질관리!FD21</f>
        <v>0</v>
      </c>
      <c r="FD21" s="205">
        <f>수질관리!FE21</f>
        <v>0</v>
      </c>
      <c r="FE21" s="257">
        <f>수질관리!FF21</f>
        <v>0</v>
      </c>
      <c r="FF21" s="231">
        <f>수질관리!FG21</f>
        <v>0</v>
      </c>
      <c r="FG21" s="204">
        <f>수질관리!FH21</f>
        <v>0</v>
      </c>
      <c r="FH21" s="203">
        <f ca="1">IF(ISERROR(INDIRECT("fh66"))=FALSE,INDIRECT("fh66"), "-")</f>
        <v>0</v>
      </c>
      <c r="FI21" s="203">
        <f>수질관리!FJ21</f>
        <v>0</v>
      </c>
      <c r="FJ21" s="203">
        <f>수질관리!FK21</f>
        <v>0</v>
      </c>
      <c r="FK21" s="205">
        <f>수질관리!FL21</f>
        <v>0</v>
      </c>
      <c r="FL21" s="205">
        <f>수질관리!FM21</f>
        <v>0</v>
      </c>
      <c r="FM21" s="257">
        <f>수질관리!FN21</f>
        <v>0</v>
      </c>
      <c r="FN21" s="231">
        <f>수질관리!FO21</f>
        <v>0</v>
      </c>
      <c r="FO21" s="204">
        <f>수질관리!FP21</f>
        <v>0</v>
      </c>
      <c r="FP21" s="203">
        <f ca="1">IF(ISERROR(INDIRECT("fp66"))=FALSE,INDIRECT("fp66"), "-")</f>
        <v>0</v>
      </c>
      <c r="FQ21" s="203">
        <f>수질관리!FR21</f>
        <v>0</v>
      </c>
      <c r="FR21" s="203">
        <f>수질관리!FS21</f>
        <v>0</v>
      </c>
      <c r="FS21" s="205">
        <f>수질관리!FT21</f>
        <v>0</v>
      </c>
      <c r="FT21" s="205">
        <f>수질관리!FU21</f>
        <v>0</v>
      </c>
      <c r="FU21" s="257">
        <f>수질관리!FV21</f>
        <v>0</v>
      </c>
      <c r="FV21" s="203">
        <f ca="1">IF(ISERROR(INDIRECT("fv66"))=FALSE,INDIRECT("fv66"), "-")</f>
        <v>0</v>
      </c>
      <c r="FW21" s="203">
        <f>수질관리!FX21</f>
        <v>0</v>
      </c>
      <c r="FX21" s="203">
        <f>수질관리!FY21</f>
        <v>0</v>
      </c>
      <c r="FY21" s="205">
        <f>수질관리!FZ21</f>
        <v>0</v>
      </c>
      <c r="FZ21" s="287">
        <f>수질관리!GA21</f>
        <v>0</v>
      </c>
      <c r="GA21" s="293">
        <f>수질관리!GB21</f>
        <v>0</v>
      </c>
      <c r="GB21" s="239">
        <f>수질관리!GC21</f>
        <v>0</v>
      </c>
      <c r="GC21" s="206">
        <f>수질관리!GD21</f>
        <v>0</v>
      </c>
      <c r="GD21" s="206">
        <f>수질관리!GE21</f>
        <v>0</v>
      </c>
      <c r="GE21" s="206">
        <f>수질관리!GF21</f>
        <v>0</v>
      </c>
      <c r="GF21" s="126">
        <f>수질관리!GG21</f>
        <v>0</v>
      </c>
      <c r="GG21" s="203">
        <f ca="1">IF(ISERROR(INDIRECT("gg49"))=FALSE,INDIRECT("gg66"), "-")</f>
        <v>0</v>
      </c>
      <c r="GH21" s="203">
        <f>수질관리!GI21</f>
        <v>0</v>
      </c>
      <c r="GI21" s="203">
        <f>수질관리!GJ21</f>
        <v>0</v>
      </c>
      <c r="GJ21" s="205">
        <f>수질관리!GK21</f>
        <v>0</v>
      </c>
      <c r="GK21" s="263">
        <f>수질관리!GL21</f>
        <v>0</v>
      </c>
      <c r="GL21" s="239">
        <f>수질관리!GM21</f>
        <v>0</v>
      </c>
      <c r="GM21" s="206">
        <f>수질관리!GN21</f>
        <v>0</v>
      </c>
      <c r="GN21" s="93">
        <f>수질관리!GO21</f>
        <v>0</v>
      </c>
      <c r="GO21" s="252">
        <f>수질관리!GP21</f>
        <v>0</v>
      </c>
      <c r="GP21" s="231">
        <f>수질관리!GQ21</f>
        <v>0</v>
      </c>
      <c r="GQ21" s="204">
        <f>수질관리!GR21</f>
        <v>0</v>
      </c>
      <c r="GR21" s="203">
        <f ca="1">IF(ISERROR(INDIRECT("gr66"))=FALSE,INDIRECT("gr66"), "-")</f>
        <v>0</v>
      </c>
      <c r="GS21" s="203">
        <f>수질관리!GT21</f>
        <v>0</v>
      </c>
      <c r="GT21" s="203">
        <f>수질관리!GU21</f>
        <v>0</v>
      </c>
      <c r="GU21" s="205">
        <f>수질관리!GV21</f>
        <v>0</v>
      </c>
      <c r="GV21" s="205">
        <f>수질관리!GW21</f>
        <v>0</v>
      </c>
      <c r="GW21" s="257">
        <f>수질관리!GX21</f>
        <v>0</v>
      </c>
      <c r="GX21" s="231">
        <f>수질관리!GY21</f>
        <v>0</v>
      </c>
      <c r="GY21" s="204">
        <f>수질관리!GZ21</f>
        <v>0</v>
      </c>
      <c r="GZ21" s="203">
        <f ca="1">IF(ISERROR(INDIRECT("GZ66"))=FALSE,INDIRECT("GZ66"), "-")</f>
        <v>0</v>
      </c>
      <c r="HA21" s="203">
        <f>수질관리!HB21</f>
        <v>0</v>
      </c>
      <c r="HB21" s="203">
        <f>수질관리!HC21</f>
        <v>0</v>
      </c>
      <c r="HC21" s="205">
        <f>수질관리!HD21</f>
        <v>0</v>
      </c>
      <c r="HD21" s="205">
        <f>수질관리!HE21</f>
        <v>0</v>
      </c>
      <c r="HE21" s="257">
        <f>수질관리!HF21</f>
        <v>0</v>
      </c>
      <c r="HF21" s="231">
        <f>수질관리!HG21</f>
        <v>0</v>
      </c>
      <c r="HG21" s="204">
        <f>수질관리!HH21</f>
        <v>0</v>
      </c>
      <c r="HH21" s="203">
        <f ca="1">IF(ISERROR(INDIRECT("HH66"))=FALSE,INDIRECT("HH66"), "-")</f>
        <v>0</v>
      </c>
      <c r="HI21" s="203">
        <f>수질관리!HJ21</f>
        <v>0</v>
      </c>
      <c r="HJ21" s="203">
        <f>수질관리!HK21</f>
        <v>0</v>
      </c>
      <c r="HK21" s="205">
        <f>수질관리!HL21</f>
        <v>0</v>
      </c>
      <c r="HL21" s="205">
        <f>수질관리!HM21</f>
        <v>0</v>
      </c>
      <c r="HM21" s="257">
        <f>수질관리!HN21</f>
        <v>0</v>
      </c>
      <c r="HN21" s="231">
        <f>수질관리!HO21</f>
        <v>0</v>
      </c>
      <c r="HO21" s="204">
        <f>수질관리!HP21</f>
        <v>0</v>
      </c>
      <c r="HP21" s="203">
        <f ca="1">IF(ISERROR(INDIRECT("HP66"))=FALSE,INDIRECT("HP66"), "-")</f>
        <v>0</v>
      </c>
      <c r="HQ21" s="203">
        <f>수질관리!HR21</f>
        <v>0</v>
      </c>
      <c r="HR21" s="203">
        <f>수질관리!HS21</f>
        <v>0</v>
      </c>
      <c r="HS21" s="205">
        <f>수질관리!HT21</f>
        <v>0</v>
      </c>
      <c r="HT21" s="205">
        <f>수질관리!HU21</f>
        <v>0</v>
      </c>
      <c r="HU21" s="257">
        <f>수질관리!HV21</f>
        <v>0</v>
      </c>
      <c r="HV21" s="231">
        <f>수질관리!HW21</f>
        <v>0</v>
      </c>
      <c r="HW21" s="204">
        <f>수질관리!HX21</f>
        <v>0</v>
      </c>
      <c r="HX21" s="203">
        <f ca="1">IF(ISERROR(INDIRECT("HX66"))=FALSE,INDIRECT("HX66"), "-")</f>
        <v>0</v>
      </c>
      <c r="HY21" s="203">
        <f>수질관리!HZ21</f>
        <v>0</v>
      </c>
      <c r="HZ21" s="203">
        <f>수질관리!IA21</f>
        <v>0</v>
      </c>
      <c r="IA21" s="205">
        <f>수질관리!IB21</f>
        <v>0</v>
      </c>
      <c r="IB21" s="205">
        <f>수질관리!IC21</f>
        <v>0</v>
      </c>
      <c r="IC21" s="257">
        <f>수질관리!ID21</f>
        <v>0</v>
      </c>
      <c r="ID21" s="231">
        <f>수질관리!IE21</f>
        <v>0</v>
      </c>
      <c r="IE21" s="204">
        <f>수질관리!IF21</f>
        <v>0</v>
      </c>
      <c r="IF21" s="203">
        <f ca="1">IF(ISERROR(INDIRECT("if66"))=FALSE,INDIRECT("if66"), "-")</f>
        <v>0</v>
      </c>
      <c r="IG21" s="203">
        <f>수질관리!IH21</f>
        <v>0</v>
      </c>
      <c r="IH21" s="203">
        <f>수질관리!II21</f>
        <v>0</v>
      </c>
      <c r="II21" s="205">
        <f>수질관리!IJ21</f>
        <v>0</v>
      </c>
      <c r="IJ21" s="205">
        <f>수질관리!IK21</f>
        <v>0</v>
      </c>
      <c r="IK21" s="257">
        <f>수질관리!IL21</f>
        <v>0</v>
      </c>
      <c r="IL21" s="231">
        <f>수질관리!IM21</f>
        <v>0</v>
      </c>
      <c r="IM21" s="204">
        <f>수질관리!IN21</f>
        <v>0</v>
      </c>
      <c r="IN21" s="203">
        <f ca="1">IF(ISERROR(INDIRECT("in66"))=FALSE,INDIRECT("in66"), "-")</f>
        <v>0</v>
      </c>
      <c r="IO21" s="203">
        <f>수질관리!IP21</f>
        <v>0</v>
      </c>
      <c r="IP21" s="203">
        <f>수질관리!IQ21</f>
        <v>0</v>
      </c>
      <c r="IQ21" s="205">
        <f>수질관리!IR21</f>
        <v>0</v>
      </c>
      <c r="IR21" s="205">
        <f>수질관리!IS21</f>
        <v>0</v>
      </c>
      <c r="IS21" s="257">
        <f>수질관리!IT21</f>
        <v>0</v>
      </c>
      <c r="IT21" s="231">
        <f>수질관리!IU21</f>
        <v>0</v>
      </c>
      <c r="IU21" s="204">
        <f>수질관리!IV21</f>
        <v>0</v>
      </c>
      <c r="IV21" s="203">
        <f ca="1">IF(ISERROR(INDIRECT("if66"))=FALSE,INDIRECT("if66"), "-")</f>
        <v>0</v>
      </c>
      <c r="IW21" s="203">
        <f>수질관리!IX21</f>
        <v>0</v>
      </c>
      <c r="IX21" s="203">
        <f>수질관리!IY21</f>
        <v>0</v>
      </c>
      <c r="IY21" s="205">
        <f>수질관리!IZ21</f>
        <v>0</v>
      </c>
      <c r="IZ21" s="205">
        <f>수질관리!JA21</f>
        <v>0</v>
      </c>
      <c r="JA21" s="257">
        <f>수질관리!JB21</f>
        <v>0</v>
      </c>
      <c r="JB21" s="231">
        <f>수질관리!JC21</f>
        <v>0</v>
      </c>
      <c r="JC21" s="204">
        <f>수질관리!JD21</f>
        <v>0</v>
      </c>
      <c r="JD21" s="203">
        <f ca="1">IF(ISERROR(INDIRECT("in66"))=FALSE,INDIRECT("in66"), "-")</f>
        <v>0</v>
      </c>
      <c r="JE21" s="203">
        <f>수질관리!JF21</f>
        <v>0</v>
      </c>
      <c r="JF21" s="203">
        <f>수질관리!JG21</f>
        <v>0</v>
      </c>
      <c r="JG21" s="205">
        <f>수질관리!JH21</f>
        <v>0</v>
      </c>
      <c r="JH21" s="205">
        <f>수질관리!JI21</f>
        <v>0</v>
      </c>
      <c r="JI21" s="257">
        <f>수질관리!JJ21</f>
        <v>0</v>
      </c>
      <c r="JJ21" s="206">
        <f>수질관리!JL21</f>
        <v>9.6499999999999986</v>
      </c>
      <c r="JK21" s="206">
        <f>수질관리!JM21</f>
        <v>7.375</v>
      </c>
      <c r="JL21" s="206">
        <f ca="1">IF(ISERROR(INDIRECT("jl49"))=FALSE,INDIRECT("jl66"), "-")</f>
        <v>104.24999999999997</v>
      </c>
      <c r="JM21" s="206">
        <f>수질관리!JO21</f>
        <v>353.40163153608</v>
      </c>
      <c r="JN21" s="206">
        <f>수질관리!JP21</f>
        <v>266.66666666666669</v>
      </c>
      <c r="JO21" s="206">
        <f>수질관리!JQ21</f>
        <v>43.69919999999999</v>
      </c>
      <c r="JP21" s="206">
        <f>수질관리!JR21</f>
        <v>4.4865599999999999</v>
      </c>
      <c r="JQ21" s="206">
        <f>수질관리!JS21</f>
        <v>190000</v>
      </c>
      <c r="JR21" s="206">
        <f>수질관리!JT21</f>
        <v>30.589439999999993</v>
      </c>
      <c r="JS21" s="206">
        <f>수질관리!JU21</f>
        <v>2.1849599999999998</v>
      </c>
      <c r="JT21" s="206">
        <f>수질관리!JV21</f>
        <v>3.9865599999999999</v>
      </c>
      <c r="JU21" s="206">
        <f>수질관리!JW21</f>
        <v>9.8000000000000007</v>
      </c>
      <c r="JV21" s="206">
        <f>수질관리!JX21</f>
        <v>6.88</v>
      </c>
      <c r="JW21" s="206">
        <f ca="1">IF(ISERROR(INDIRECT("jw49"))=FALSE,INDIRECT("jw66"), "-")</f>
        <v>0.96000000000000085</v>
      </c>
      <c r="JX21" s="206">
        <f>수질관리!JZ21</f>
        <v>6.4582496613920002</v>
      </c>
      <c r="JY21" s="206">
        <f>수질관리!KA21</f>
        <v>0.19999999999998863</v>
      </c>
      <c r="JZ21" s="206">
        <f>수질관리!KB21</f>
        <v>14.188319999999999</v>
      </c>
      <c r="KA21" s="206">
        <f>수질관리!KC21</f>
        <v>0.20044800000000002</v>
      </c>
      <c r="KB21" s="206">
        <f>수질관리!KD21</f>
        <v>3.5</v>
      </c>
      <c r="KC21" s="206">
        <f>수질관리!KE21</f>
        <v>2.8376640000000002</v>
      </c>
      <c r="KD21" s="206">
        <f>수질관리!KF21</f>
        <v>11.350656000000001</v>
      </c>
      <c r="KE21" s="206">
        <f>수질관리!KG21</f>
        <v>0.19044800000000001</v>
      </c>
      <c r="KF21" s="206">
        <f>수질관리!KH21</f>
        <v>9.75</v>
      </c>
      <c r="KG21" s="206">
        <f>수질관리!KI21</f>
        <v>6.8</v>
      </c>
      <c r="KH21" s="206">
        <f ca="1">IF(ISERROR(INDIRECT("kh49"))=FALSE,INDIRECT("kh66"), "-")</f>
        <v>0.63000000000000078</v>
      </c>
      <c r="KI21" s="206">
        <f>수질관리!KK21</f>
        <v>6.121300022912</v>
      </c>
      <c r="KJ21" s="206">
        <f>수질관리!KL21</f>
        <v>5.4000000000000057</v>
      </c>
      <c r="KK21" s="206">
        <f>수질관리!KM21</f>
        <v>12.978720000000001</v>
      </c>
      <c r="KL21" s="206">
        <f>수질관리!KN21</f>
        <v>0.15839999999999999</v>
      </c>
      <c r="KM21" s="206">
        <f>수질관리!KO21</f>
        <v>1.5</v>
      </c>
      <c r="KN21" s="206">
        <f>수질관리!KP21</f>
        <v>2.5957440000000003</v>
      </c>
      <c r="KO21" s="206">
        <f>수질관리!KQ21</f>
        <v>10.382976000000001</v>
      </c>
      <c r="KP21" s="206">
        <f>수질관리!KR21</f>
        <v>0.14839999999999998</v>
      </c>
      <c r="KQ21" s="206">
        <f>수질관리!KS21</f>
        <v>0</v>
      </c>
      <c r="KR21" s="206">
        <f>수질관리!KT21</f>
        <v>0</v>
      </c>
      <c r="KS21" s="206">
        <f>수질관리!KU21</f>
        <v>0</v>
      </c>
      <c r="KT21" s="206">
        <f>수질관리!KV21</f>
        <v>0</v>
      </c>
      <c r="KU21" s="206">
        <f>수질관리!KW21</f>
        <v>0</v>
      </c>
      <c r="KV21" s="206">
        <f>수질관리!KX21</f>
        <v>0</v>
      </c>
      <c r="KW21" s="206">
        <f ca="1">IF(ISERROR(INDIRECT("kw49"))=FALSE,INDIRECT("kw66"), "-")</f>
        <v>0</v>
      </c>
      <c r="KX21" s="206">
        <f>수질관리!KZ21</f>
        <v>0</v>
      </c>
      <c r="KY21" s="206">
        <f>수질관리!LA21</f>
        <v>0</v>
      </c>
      <c r="KZ21" s="206">
        <f>수질관리!LB21</f>
        <v>0</v>
      </c>
      <c r="LA21" s="206">
        <f>수질관리!LC21</f>
        <v>0</v>
      </c>
      <c r="LB21" s="206">
        <f>수질관리!LD21</f>
        <v>0</v>
      </c>
      <c r="LC21" s="206">
        <f>수질관리!LE21</f>
        <v>0</v>
      </c>
      <c r="LD21" s="206">
        <f>수질관리!LF21</f>
        <v>0</v>
      </c>
      <c r="LE21" s="206">
        <f>수질관리!LG21</f>
        <v>0</v>
      </c>
      <c r="LF21" s="206">
        <f>수질관리!LH21</f>
        <v>9.9</v>
      </c>
      <c r="LG21" s="206">
        <f>수질관리!LI21</f>
        <v>6.7750000000000004</v>
      </c>
      <c r="LH21" s="206">
        <f>수질관리!LJ21</f>
        <v>3.7</v>
      </c>
      <c r="LI21" s="206">
        <f>수질관리!LK21</f>
        <v>0</v>
      </c>
      <c r="LJ21" s="206">
        <f>수질관리!LL21</f>
        <v>0</v>
      </c>
      <c r="LK21" s="206">
        <f>수질관리!LM21</f>
        <v>7940</v>
      </c>
      <c r="LL21" s="206">
        <f>수질관리!LN21</f>
        <v>0</v>
      </c>
      <c r="LM21" s="206">
        <f>수질관리!LO21</f>
        <v>0</v>
      </c>
      <c r="LN21" s="208">
        <f ca="1">IF(ISERROR((JL21*'수질 DATA관리'!AP21)/1315.6/1000)=FALSE, (JL21*'수질 DATA관리'!AP21)/1315.6/1000, "-")</f>
        <v>0.15959220127698384</v>
      </c>
      <c r="LO21" s="208">
        <f ca="1">IF(ISERROR((JL21*'수질 DATA관리'!AP21)/LK21/1315.6)=FALSE, (JL21*'수질 DATA관리'!AP21)/LK21/1315.6, "-")</f>
        <v>2.009977346057731E-2</v>
      </c>
      <c r="LP21" s="206">
        <f t="shared" ca="1" si="4"/>
        <v>2.3856271968365554</v>
      </c>
      <c r="LQ21" s="206">
        <f t="shared" ca="1" si="5"/>
        <v>23.236065047608854</v>
      </c>
      <c r="LR21" s="206">
        <f>(1315.6/'수질 DATA관리'!AP21*24)</f>
        <v>15.677457795431975</v>
      </c>
      <c r="LS21" s="705">
        <f>IFERROR((1315.6*LK21)/('수질 DATA관리'!BD21*LK21),"-")</f>
        <v>43.853333333333332</v>
      </c>
      <c r="LT21" s="206">
        <f>수질관리!LV21*100</f>
        <v>131.62859980139027</v>
      </c>
      <c r="LU21" s="206" t="str">
        <f>수질관리!LW21</f>
        <v>Tokophrya 외 소수</v>
      </c>
    </row>
    <row r="22" spans="1:333" s="131" customFormat="1" ht="18" customHeight="1">
      <c r="A22" s="65">
        <f>수질관리!A22</f>
        <v>44215</v>
      </c>
      <c r="B22" s="201" t="str">
        <f>수질관리!B22</f>
        <v>맑음</v>
      </c>
      <c r="C22" s="202">
        <f>수질관리!D22</f>
        <v>-0.9</v>
      </c>
      <c r="D22" s="245">
        <f>수질관리!E22</f>
        <v>0</v>
      </c>
      <c r="E22" s="231">
        <f>수질관리!F22</f>
        <v>9.5</v>
      </c>
      <c r="F22" s="204">
        <f>수질관리!G22</f>
        <v>7.51</v>
      </c>
      <c r="G22" s="203">
        <f ca="1">IF(ISERROR(INDIRECT("G67"))=FALSE,INDIRECT("G67"), "-")</f>
        <v>187.125</v>
      </c>
      <c r="H22" s="203">
        <f>수질관리!I22</f>
        <v>74.036727858736</v>
      </c>
      <c r="I22" s="203">
        <f>수질관리!J22</f>
        <v>203.33333333333314</v>
      </c>
      <c r="J22" s="205">
        <f>수질관리!K22</f>
        <v>47.500800000000005</v>
      </c>
      <c r="K22" s="205">
        <f>수질관리!L22</f>
        <v>4.34544</v>
      </c>
      <c r="L22" s="270">
        <f>수질관리!M22</f>
        <v>220000</v>
      </c>
      <c r="M22" s="272">
        <f>수질관리!N22</f>
        <v>33.25056</v>
      </c>
      <c r="N22" s="233">
        <f>수질관리!O22</f>
        <v>2.3750400000000003</v>
      </c>
      <c r="O22" s="252">
        <f>수질관리!P22</f>
        <v>3.84544</v>
      </c>
      <c r="P22" s="231">
        <f>수질관리!Q22</f>
        <v>9.4</v>
      </c>
      <c r="Q22" s="204">
        <f>수질관리!R22</f>
        <v>7.42</v>
      </c>
      <c r="R22" s="203">
        <f ca="1">IF(ISERROR(INDIRECT("R67"))=FALSE,INDIRECT("R67"), "-")</f>
        <v>177.37499999999997</v>
      </c>
      <c r="S22" s="203">
        <f>수질관리!T22</f>
        <v>58.320470881033998</v>
      </c>
      <c r="T22" s="203">
        <f>수질관리!U22</f>
        <v>146.66666666666686</v>
      </c>
      <c r="U22" s="205">
        <f>수질관리!V22</f>
        <v>41.233200000000004</v>
      </c>
      <c r="V22" s="205">
        <f>수질관리!W22</f>
        <v>3.8052000000000001</v>
      </c>
      <c r="W22" s="257">
        <f>수질관리!X22</f>
        <v>180000</v>
      </c>
      <c r="X22" s="239">
        <f>수질관리!Y22</f>
        <v>0</v>
      </c>
      <c r="Y22" s="206">
        <f>수질관리!Z22</f>
        <v>0</v>
      </c>
      <c r="Z22" s="126">
        <f>수질관리!AA22</f>
        <v>0</v>
      </c>
      <c r="AA22" s="239">
        <f>수질관리!AB22</f>
        <v>0</v>
      </c>
      <c r="AB22" s="206">
        <f>수질관리!AC22</f>
        <v>0</v>
      </c>
      <c r="AC22" s="126">
        <f>수질관리!AD22</f>
        <v>0</v>
      </c>
      <c r="AD22" s="231">
        <f>수질관리!AE22</f>
        <v>9.3500000000000014</v>
      </c>
      <c r="AE22" s="204">
        <f>수질관리!AF22</f>
        <v>7.37</v>
      </c>
      <c r="AF22" s="203">
        <f ca="1">IF(ISERROR(INDIRECT("AF67"))=FALSE,INDIRECT("AF67"), "-")</f>
        <v>88.59999999999998</v>
      </c>
      <c r="AG22" s="203">
        <f>수질관리!AH22</f>
        <v>0</v>
      </c>
      <c r="AH22" s="203">
        <f>수질관리!AI22</f>
        <v>65.999999999999943</v>
      </c>
      <c r="AI22" s="205">
        <f>수질관리!AJ22</f>
        <v>30.639599999999998</v>
      </c>
      <c r="AJ22" s="205">
        <f>수질관리!AK22</f>
        <v>2.96184</v>
      </c>
      <c r="AK22" s="257">
        <f>수질관리!AL22</f>
        <v>140000</v>
      </c>
      <c r="AL22" s="231">
        <f>수질관리!AM22</f>
        <v>9.5500000000000007</v>
      </c>
      <c r="AM22" s="204">
        <f>수질관리!AN22</f>
        <v>6.9350000000000005</v>
      </c>
      <c r="AN22" s="203">
        <f ca="1">IF(ISERROR(INDIRECT("AN67"))=FALSE,INDIRECT("AN67"), "-")</f>
        <v>6.044999999999999</v>
      </c>
      <c r="AO22" s="203">
        <f>수질관리!AP22</f>
        <v>0</v>
      </c>
      <c r="AP22" s="203">
        <f>수질관리!AQ22</f>
        <v>5.1999999999999895</v>
      </c>
      <c r="AQ22" s="205">
        <f>수질관리!AR22</f>
        <v>14.089920000000001</v>
      </c>
      <c r="AR22" s="205">
        <f>수질관리!AS22</f>
        <v>0.15532799999999999</v>
      </c>
      <c r="AS22" s="257">
        <f>수질관리!AT22</f>
        <v>400</v>
      </c>
      <c r="AT22" s="233">
        <f>수질관리!AU22</f>
        <v>2.8179840000000005</v>
      </c>
      <c r="AU22" s="207">
        <f>수질관리!AV22</f>
        <v>11.271936000000002</v>
      </c>
      <c r="AV22" s="260">
        <f>수질관리!AW22</f>
        <v>0.12532799999999999</v>
      </c>
      <c r="AW22" s="239">
        <f>수질관리!AX22</f>
        <v>0</v>
      </c>
      <c r="AX22" s="206">
        <f>수질관리!AY22</f>
        <v>0</v>
      </c>
      <c r="AY22" s="126">
        <f>수질관리!AZ22</f>
        <v>0</v>
      </c>
      <c r="AZ22" s="231">
        <f>수질관리!BA22</f>
        <v>9.5</v>
      </c>
      <c r="BA22" s="204">
        <f>수질관리!BB22</f>
        <v>7.4649999999999999</v>
      </c>
      <c r="BB22" s="203">
        <f ca="1">IF(ISERROR(INDIRECT("BB67"))=FALSE,INDIRECT("BB67"), "-")</f>
        <v>171.75</v>
      </c>
      <c r="BC22" s="203">
        <f>수질관리!BD22</f>
        <v>0</v>
      </c>
      <c r="BD22" s="203">
        <f>수질관리!BE22</f>
        <v>193.33333333333323</v>
      </c>
      <c r="BE22" s="205">
        <f>수질관리!BF22</f>
        <v>43.935600000000001</v>
      </c>
      <c r="BF22" s="205">
        <f>수질관리!BG22</f>
        <v>3.6436799999999998</v>
      </c>
      <c r="BG22" s="257">
        <f>수질관리!BH22</f>
        <v>190000</v>
      </c>
      <c r="BH22" s="231">
        <f>수질관리!BI22</f>
        <v>9.75</v>
      </c>
      <c r="BI22" s="204">
        <f>수질관리!BJ22</f>
        <v>6.96</v>
      </c>
      <c r="BJ22" s="203">
        <f ca="1">IF(ISERROR(INDIRECT("BJ67"))=FALSE,INDIRECT("BJ67"), "-")</f>
        <v>8.1450000000000014</v>
      </c>
      <c r="BK22" s="203">
        <f>수질관리!BL22</f>
        <v>0</v>
      </c>
      <c r="BL22" s="203">
        <f>수질관리!BM22</f>
        <v>9.600000000000021</v>
      </c>
      <c r="BM22" s="205">
        <f>수질관리!BN22</f>
        <v>10.196639999999999</v>
      </c>
      <c r="BN22" s="205">
        <f>수질관리!BO22</f>
        <v>0.22392000000000001</v>
      </c>
      <c r="BO22" s="257">
        <f>수질관리!BP22</f>
        <v>440</v>
      </c>
      <c r="BP22" s="233">
        <f>수질관리!BQ22</f>
        <v>1.0196639999999999</v>
      </c>
      <c r="BQ22" s="207">
        <f>수질관리!BR22</f>
        <v>9.1769759999999998</v>
      </c>
      <c r="BR22" s="260">
        <f>수질관리!BS22</f>
        <v>0.15392</v>
      </c>
      <c r="BS22" s="239">
        <f>수질관리!BT22</f>
        <v>0</v>
      </c>
      <c r="BT22" s="206">
        <f>수질관리!BU22</f>
        <v>0</v>
      </c>
      <c r="BU22" s="126">
        <f>수질관리!BV22</f>
        <v>0</v>
      </c>
      <c r="BV22" s="231">
        <f>수질관리!BW22</f>
        <v>9.6999999999999993</v>
      </c>
      <c r="BW22" s="204">
        <f>수질관리!BX22</f>
        <v>6.9399999999999995</v>
      </c>
      <c r="BX22" s="203">
        <f ca="1">IF(ISERROR(INDIRECT("BX67"))=FALSE,INDIRECT("BX67"), "-")</f>
        <v>4.3049999999999997</v>
      </c>
      <c r="BY22" s="203">
        <f>수질관리!BZ22</f>
        <v>0</v>
      </c>
      <c r="BZ22" s="203">
        <f>수질관리!CA22</f>
        <v>6.3999999999999773</v>
      </c>
      <c r="CA22" s="205">
        <f>수질관리!CB22</f>
        <v>12.784799999999999</v>
      </c>
      <c r="CB22" s="205">
        <f>수질관리!CC22</f>
        <v>0.16478400000000001</v>
      </c>
      <c r="CC22" s="257">
        <f>수질관리!CD22</f>
        <v>280</v>
      </c>
      <c r="CD22" s="231">
        <f>수질관리!CE22</f>
        <v>9.6499999999999986</v>
      </c>
      <c r="CE22" s="204">
        <f>수질관리!CF22</f>
        <v>6.8599999999999994</v>
      </c>
      <c r="CF22" s="203">
        <f ca="1">IF(ISERROR(INDIRECT("CF67"))=FALSE,INDIRECT("CF67"), "-")</f>
        <v>1.4700000000000006</v>
      </c>
      <c r="CG22" s="203">
        <f>수질관리!CH22</f>
        <v>0</v>
      </c>
      <c r="CH22" s="203">
        <f>수질관리!CI22</f>
        <v>4</v>
      </c>
      <c r="CI22" s="205">
        <f>수질관리!CJ22</f>
        <v>12.057119999999999</v>
      </c>
      <c r="CJ22" s="205">
        <f>수질관리!CK22</f>
        <v>0.12633599999999998</v>
      </c>
      <c r="CK22" s="257">
        <f>수질관리!CL22</f>
        <v>20</v>
      </c>
      <c r="CL22" s="233">
        <f>수질관리!CM22</f>
        <v>2.4114240000000002</v>
      </c>
      <c r="CM22" s="207">
        <f>수질관리!CN22</f>
        <v>9.6456960000000009</v>
      </c>
      <c r="CN22" s="260">
        <f>수질관리!CO22</f>
        <v>0.11633599999999998</v>
      </c>
      <c r="CO22" s="239">
        <f>수질관리!CP22</f>
        <v>0</v>
      </c>
      <c r="CP22" s="206">
        <f>수질관리!CQ22</f>
        <v>0</v>
      </c>
      <c r="CQ22" s="126">
        <f>수질관리!CR22</f>
        <v>0</v>
      </c>
      <c r="CR22" s="231">
        <f>수질관리!CS22</f>
        <v>9.6</v>
      </c>
      <c r="CS22" s="204">
        <f>수질관리!CT22</f>
        <v>6.835</v>
      </c>
      <c r="CT22" s="203">
        <f ca="1">IF(ISERROR(INDIRECT("CT67"))=FALSE,INDIRECT("CT67"), "-")</f>
        <v>1.1500000000000004</v>
      </c>
      <c r="CU22" s="203">
        <f>수질관리!CV22</f>
        <v>5.9846388670000001</v>
      </c>
      <c r="CV22" s="203">
        <f>수질관리!CW22</f>
        <v>3.8000000000000114</v>
      </c>
      <c r="CW22" s="205">
        <f>수질관리!CX22</f>
        <v>11.82672</v>
      </c>
      <c r="CX22" s="205">
        <f>수질관리!CY22</f>
        <v>0.108624</v>
      </c>
      <c r="CY22" s="257">
        <f>수질관리!CZ22</f>
        <v>2</v>
      </c>
      <c r="CZ22" s="233">
        <f>수질관리!DA22</f>
        <v>2.3653439999999999</v>
      </c>
      <c r="DA22" s="207">
        <f>수질관리!DB22</f>
        <v>9.4613759999999996</v>
      </c>
      <c r="DB22" s="260">
        <f>수질관리!DC22</f>
        <v>9.8624000000000003E-2</v>
      </c>
      <c r="DC22" s="242">
        <f ca="1">IF(ISERROR((AF22*('수질 DATA관리'!L22-'수질 DATA관리'!J22))/3120/1000)=FALSE, (AF22*('수질 DATA관리'!L22-'수질 DATA관리'!J22))/3120/1000, "-")</f>
        <v>0.16592337820512815</v>
      </c>
      <c r="DD22" s="209">
        <f ca="1">IF(ISERROR((AF22*('수질 DATA관리'!L22-'수질 DATA관리'!J22))/DP22/3120)=FALSE, (AF22*('수질 DATA관리'!L22-'수질 DATA관리'!J22))/DP22/3120, "-")</f>
        <v>7.2773411493477227E-2</v>
      </c>
      <c r="DE22" s="174">
        <f t="shared" ca="1" si="0"/>
        <v>2.8916826590425457</v>
      </c>
      <c r="DF22" s="175">
        <f t="shared" ca="1" si="1"/>
        <v>29.913837344353503</v>
      </c>
      <c r="DG22" s="175">
        <f>(3120/('수질 DATA관리'!L22-'수질 DATA관리'!J22))*24</f>
        <v>12.815553920142396</v>
      </c>
      <c r="DH22" s="175">
        <f>(3120*DP22)/('수질 DATA관리'!Q22*'수질 DATA관리'!S22)/10000</f>
        <v>17.597031539888693</v>
      </c>
      <c r="DI22" s="175">
        <f>('수질 DATA관리'!R22/('수질 DATA관리'!L22-'수질 DATA관리'!J22))*100</f>
        <v>67.504150336305599</v>
      </c>
      <c r="DJ22" s="261" t="str">
        <f>수질관리!DK22</f>
        <v>Acineta외 다수</v>
      </c>
      <c r="DK22" s="243">
        <f>수질관리!DL22</f>
        <v>9.5500000000000007</v>
      </c>
      <c r="DL22" s="210">
        <f>수질관리!DM22</f>
        <v>6.55</v>
      </c>
      <c r="DM22" s="210">
        <f>수질관리!DN22</f>
        <v>3.5</v>
      </c>
      <c r="DN22" s="210">
        <f>수질관리!DO22</f>
        <v>15</v>
      </c>
      <c r="DO22" s="210">
        <f>IF(ISERROR(수질관리!DP22)=FALSE, 수질관리!DP22, "-")</f>
        <v>65.789473684210492</v>
      </c>
      <c r="DP22" s="206">
        <f>수질관리!DQ22</f>
        <v>2280.0000000000009</v>
      </c>
      <c r="DQ22" s="206">
        <f>수질관리!DR22</f>
        <v>0</v>
      </c>
      <c r="DR22" s="126">
        <f>수질관리!DS22</f>
        <v>0</v>
      </c>
      <c r="DS22" s="243">
        <f>수질관리!DT22</f>
        <v>0</v>
      </c>
      <c r="DT22" s="211">
        <f>수질관리!DU22</f>
        <v>0</v>
      </c>
      <c r="DU22" s="210">
        <f>수질관리!DV22</f>
        <v>0</v>
      </c>
      <c r="DV22" s="210">
        <f>수질관리!DW22</f>
        <v>0</v>
      </c>
      <c r="DW22" s="210" t="str">
        <f>IF(ISERROR(수질관리!DX22)=FALSE, 수질관리!DX22, "-")</f>
        <v>-</v>
      </c>
      <c r="DX22" s="206">
        <f>수질관리!DY22</f>
        <v>0</v>
      </c>
      <c r="DY22" s="206">
        <f>수질관리!DZ22</f>
        <v>0</v>
      </c>
      <c r="DZ22" s="93">
        <f>수질관리!EA22</f>
        <v>0</v>
      </c>
      <c r="EA22" s="210">
        <f>수질관리!EB22</f>
        <v>0</v>
      </c>
      <c r="EB22" s="211">
        <f>수질관리!EC22</f>
        <v>0</v>
      </c>
      <c r="EC22" s="210">
        <f>수질관리!ED22</f>
        <v>0</v>
      </c>
      <c r="ED22" s="210">
        <f>수질관리!EE22</f>
        <v>0</v>
      </c>
      <c r="EE22" s="210" t="str">
        <f>IF(ISERROR(수질관리!EF22)=FALSE, 수질관리!EF22, "-")</f>
        <v>-</v>
      </c>
      <c r="EF22" s="206">
        <f>수질관리!EG22</f>
        <v>0</v>
      </c>
      <c r="EG22" s="206">
        <f>수질관리!EH22</f>
        <v>0</v>
      </c>
      <c r="EH22" s="93">
        <f>수질관리!EI22</f>
        <v>0</v>
      </c>
      <c r="EI22" s="208">
        <f ca="1">IF(ISERROR((BB22*'수질 DATA관리'!J22)/1980/1000)=FALSE, (BB22*'수질 DATA관리'!J22)/1980/1000, "-")</f>
        <v>9.6813219696969696E-2</v>
      </c>
      <c r="EJ22" s="209">
        <f ca="1">IF(ISERROR((BB22*'수질 DATA관리'!J22)/1980/EU22)=FALSE, (BB22*'수질 DATA관리'!J22)/1980/EU22, "-")</f>
        <v>4.0677823402088094E-2</v>
      </c>
      <c r="EK22" s="208">
        <f t="shared" ca="1" si="2"/>
        <v>3.9091306366591101</v>
      </c>
      <c r="EL22" s="207">
        <f t="shared" ca="1" si="3"/>
        <v>47.136411539981559</v>
      </c>
      <c r="EM22" s="175">
        <f>(1980/'수질 DATA관리'!J22*24)</f>
        <v>42.576830033151154</v>
      </c>
      <c r="EN22" s="207">
        <f>(1980*EU22)/('수질 DATA관리'!Y22*'수질 DATA관리'!AA22)/10000</f>
        <v>39.036055617482589</v>
      </c>
      <c r="EO22" s="261" t="str">
        <f>수질관리!EP22</f>
        <v>Vorticella외 다수</v>
      </c>
      <c r="EP22" s="243">
        <f>수질관리!EQ22</f>
        <v>9.8000000000000007</v>
      </c>
      <c r="EQ22" s="211">
        <f>수질관리!ER22</f>
        <v>6.5</v>
      </c>
      <c r="ER22" s="210">
        <f>수질관리!ES22</f>
        <v>3.25</v>
      </c>
      <c r="ES22" s="210">
        <f>수질관리!ET22</f>
        <v>20</v>
      </c>
      <c r="ET22" s="210">
        <f>IF(ISERROR(수질관리!EU22)=FALSE, 수질관리!EU22, "-")</f>
        <v>84.033613445378109</v>
      </c>
      <c r="EU22" s="206">
        <f>수질관리!EV22</f>
        <v>2380.0000000000009</v>
      </c>
      <c r="EV22" s="206">
        <f>수질관리!EW22</f>
        <v>0</v>
      </c>
      <c r="EW22" s="126">
        <f>수질관리!EX22</f>
        <v>0</v>
      </c>
      <c r="EX22" s="231">
        <f>수질관리!EY22</f>
        <v>0</v>
      </c>
      <c r="EY22" s="204">
        <f>수질관리!EZ22</f>
        <v>0</v>
      </c>
      <c r="EZ22" s="203">
        <f ca="1">IF(ISERROR(INDIRECT("ez67"))=FALSE,INDIRECT("ez67"), "-")</f>
        <v>0</v>
      </c>
      <c r="FA22" s="203">
        <f>수질관리!FB22</f>
        <v>0</v>
      </c>
      <c r="FB22" s="203">
        <f>수질관리!FC22</f>
        <v>0</v>
      </c>
      <c r="FC22" s="205">
        <f>수질관리!FD22</f>
        <v>0</v>
      </c>
      <c r="FD22" s="205">
        <f>수질관리!FE22</f>
        <v>0</v>
      </c>
      <c r="FE22" s="257">
        <f>수질관리!FF22</f>
        <v>0</v>
      </c>
      <c r="FF22" s="231">
        <f>수질관리!FG22</f>
        <v>0</v>
      </c>
      <c r="FG22" s="204">
        <f>수질관리!FH22</f>
        <v>0</v>
      </c>
      <c r="FH22" s="203">
        <f ca="1">IF(ISERROR(INDIRECT("fh67"))=FALSE,INDIRECT("fh67"), "-")</f>
        <v>0</v>
      </c>
      <c r="FI22" s="203">
        <f>수질관리!FJ22</f>
        <v>0</v>
      </c>
      <c r="FJ22" s="203">
        <f>수질관리!FK22</f>
        <v>0</v>
      </c>
      <c r="FK22" s="205">
        <f>수질관리!FL22</f>
        <v>0</v>
      </c>
      <c r="FL22" s="205">
        <f>수질관리!FM22</f>
        <v>0</v>
      </c>
      <c r="FM22" s="257">
        <f>수질관리!FN22</f>
        <v>0</v>
      </c>
      <c r="FN22" s="231">
        <f>수질관리!FO22</f>
        <v>0</v>
      </c>
      <c r="FO22" s="204">
        <f>수질관리!FP22</f>
        <v>0</v>
      </c>
      <c r="FP22" s="203">
        <f ca="1">IF(ISERROR(INDIRECT("fp67"))=FALSE,INDIRECT("fp67"), "-")</f>
        <v>0</v>
      </c>
      <c r="FQ22" s="203">
        <f>수질관리!FR22</f>
        <v>0</v>
      </c>
      <c r="FR22" s="203">
        <f>수질관리!FS22</f>
        <v>0</v>
      </c>
      <c r="FS22" s="205">
        <f>수질관리!FT22</f>
        <v>0</v>
      </c>
      <c r="FT22" s="205">
        <f>수질관리!FU22</f>
        <v>0</v>
      </c>
      <c r="FU22" s="257">
        <f>수질관리!FV22</f>
        <v>0</v>
      </c>
      <c r="FV22" s="203">
        <f ca="1">IF(ISERROR(INDIRECT("fv67"))=FALSE,INDIRECT("fv67"), "-")</f>
        <v>0</v>
      </c>
      <c r="FW22" s="203">
        <f>수질관리!FX22</f>
        <v>0</v>
      </c>
      <c r="FX22" s="203">
        <f>수질관리!FY22</f>
        <v>0</v>
      </c>
      <c r="FY22" s="205">
        <f>수질관리!FZ22</f>
        <v>0</v>
      </c>
      <c r="FZ22" s="287">
        <f>수질관리!GA22</f>
        <v>0</v>
      </c>
      <c r="GA22" s="293">
        <f>수질관리!GB22</f>
        <v>0</v>
      </c>
      <c r="GB22" s="239">
        <f>수질관리!GC22</f>
        <v>0</v>
      </c>
      <c r="GC22" s="206">
        <f>수질관리!GD22</f>
        <v>0</v>
      </c>
      <c r="GD22" s="206">
        <f>수질관리!GE22</f>
        <v>0</v>
      </c>
      <c r="GE22" s="206">
        <f>수질관리!GF22</f>
        <v>0</v>
      </c>
      <c r="GF22" s="126">
        <f>수질관리!GG22</f>
        <v>0</v>
      </c>
      <c r="GG22" s="203">
        <f ca="1">IF(ISERROR(INDIRECT("gg49"))=FALSE,INDIRECT("gg67"), "-")</f>
        <v>0</v>
      </c>
      <c r="GH22" s="203">
        <f>수질관리!GI22</f>
        <v>0</v>
      </c>
      <c r="GI22" s="203">
        <f>수질관리!GJ22</f>
        <v>0</v>
      </c>
      <c r="GJ22" s="205">
        <f>수질관리!GK22</f>
        <v>0</v>
      </c>
      <c r="GK22" s="263">
        <f>수질관리!GL22</f>
        <v>0</v>
      </c>
      <c r="GL22" s="239">
        <f>수질관리!GM22</f>
        <v>0</v>
      </c>
      <c r="GM22" s="206">
        <f>수질관리!GN22</f>
        <v>0</v>
      </c>
      <c r="GN22" s="93">
        <f>수질관리!GO22</f>
        <v>0</v>
      </c>
      <c r="GO22" s="252">
        <f>수질관리!GP22</f>
        <v>0</v>
      </c>
      <c r="GP22" s="231">
        <f>수질관리!GQ22</f>
        <v>0</v>
      </c>
      <c r="GQ22" s="204">
        <f>수질관리!GR22</f>
        <v>0</v>
      </c>
      <c r="GR22" s="203">
        <f ca="1">IF(ISERROR(INDIRECT("gr67"))=FALSE,INDIRECT("gr67"), "-")</f>
        <v>0</v>
      </c>
      <c r="GS22" s="203">
        <f>수질관리!GT22</f>
        <v>0</v>
      </c>
      <c r="GT22" s="203">
        <f>수질관리!GU22</f>
        <v>0</v>
      </c>
      <c r="GU22" s="205">
        <f>수질관리!GV22</f>
        <v>0</v>
      </c>
      <c r="GV22" s="205">
        <f>수질관리!GW22</f>
        <v>0</v>
      </c>
      <c r="GW22" s="257">
        <f>수질관리!GX22</f>
        <v>0</v>
      </c>
      <c r="GX22" s="231">
        <f>수질관리!GY22</f>
        <v>0</v>
      </c>
      <c r="GY22" s="204">
        <f>수질관리!GZ22</f>
        <v>0</v>
      </c>
      <c r="GZ22" s="203">
        <f ca="1">IF(ISERROR(INDIRECT("GZ67"))=FALSE,INDIRECT("GZ67"), "-")</f>
        <v>0</v>
      </c>
      <c r="HA22" s="203">
        <f>수질관리!HB22</f>
        <v>0</v>
      </c>
      <c r="HB22" s="203">
        <f>수질관리!HC22</f>
        <v>0</v>
      </c>
      <c r="HC22" s="205">
        <f>수질관리!HD22</f>
        <v>0</v>
      </c>
      <c r="HD22" s="205">
        <f>수질관리!HE22</f>
        <v>0</v>
      </c>
      <c r="HE22" s="257">
        <f>수질관리!HF22</f>
        <v>0</v>
      </c>
      <c r="HF22" s="231">
        <f>수질관리!HG22</f>
        <v>0</v>
      </c>
      <c r="HG22" s="204">
        <f>수질관리!HH22</f>
        <v>0</v>
      </c>
      <c r="HH22" s="203">
        <f ca="1">IF(ISERROR(INDIRECT("HH67"))=FALSE,INDIRECT("HH67"), "-")</f>
        <v>0</v>
      </c>
      <c r="HI22" s="203">
        <f>수질관리!HJ22</f>
        <v>0</v>
      </c>
      <c r="HJ22" s="203">
        <f>수질관리!HK22</f>
        <v>0</v>
      </c>
      <c r="HK22" s="205">
        <f>수질관리!HL22</f>
        <v>0</v>
      </c>
      <c r="HL22" s="205">
        <f>수질관리!HM22</f>
        <v>0</v>
      </c>
      <c r="HM22" s="257">
        <f>수질관리!HN22</f>
        <v>0</v>
      </c>
      <c r="HN22" s="231">
        <f>수질관리!HO22</f>
        <v>0</v>
      </c>
      <c r="HO22" s="204">
        <f>수질관리!HP22</f>
        <v>0</v>
      </c>
      <c r="HP22" s="203">
        <f ca="1">IF(ISERROR(INDIRECT("HP67"))=FALSE,INDIRECT("HP67"), "-")</f>
        <v>0</v>
      </c>
      <c r="HQ22" s="203">
        <f>수질관리!HR22</f>
        <v>0</v>
      </c>
      <c r="HR22" s="203">
        <f>수질관리!HS22</f>
        <v>0</v>
      </c>
      <c r="HS22" s="205">
        <f>수질관리!HT22</f>
        <v>0</v>
      </c>
      <c r="HT22" s="205">
        <f>수질관리!HU22</f>
        <v>0</v>
      </c>
      <c r="HU22" s="257">
        <f>수질관리!HV22</f>
        <v>0</v>
      </c>
      <c r="HV22" s="231">
        <f>수질관리!HW22</f>
        <v>0</v>
      </c>
      <c r="HW22" s="204">
        <f>수질관리!HX22</f>
        <v>0</v>
      </c>
      <c r="HX22" s="203">
        <f ca="1">IF(ISERROR(INDIRECT("HX67"))=FALSE,INDIRECT("HX67"), "-")</f>
        <v>0</v>
      </c>
      <c r="HY22" s="203">
        <f>수질관리!HZ22</f>
        <v>0</v>
      </c>
      <c r="HZ22" s="203">
        <f>수질관리!IA22</f>
        <v>0</v>
      </c>
      <c r="IA22" s="205">
        <f>수질관리!IB22</f>
        <v>0</v>
      </c>
      <c r="IB22" s="205">
        <f>수질관리!IC22</f>
        <v>0</v>
      </c>
      <c r="IC22" s="257">
        <f>수질관리!ID22</f>
        <v>0</v>
      </c>
      <c r="ID22" s="231">
        <f>수질관리!IE22</f>
        <v>0</v>
      </c>
      <c r="IE22" s="204">
        <f>수질관리!IF22</f>
        <v>0</v>
      </c>
      <c r="IF22" s="203">
        <f ca="1">IF(ISERROR(INDIRECT("if67"))=FALSE,INDIRECT("if67"), "-")</f>
        <v>0</v>
      </c>
      <c r="IG22" s="203">
        <f>수질관리!IH22</f>
        <v>0</v>
      </c>
      <c r="IH22" s="203">
        <f>수질관리!II22</f>
        <v>0</v>
      </c>
      <c r="II22" s="205">
        <f>수질관리!IJ22</f>
        <v>0</v>
      </c>
      <c r="IJ22" s="205">
        <f>수질관리!IK22</f>
        <v>0</v>
      </c>
      <c r="IK22" s="257">
        <f>수질관리!IL22</f>
        <v>0</v>
      </c>
      <c r="IL22" s="231">
        <f>수질관리!IM22</f>
        <v>0</v>
      </c>
      <c r="IM22" s="204">
        <f>수질관리!IN22</f>
        <v>0</v>
      </c>
      <c r="IN22" s="203">
        <f ca="1">IF(ISERROR(INDIRECT("in67"))=FALSE,INDIRECT("in67"), "-")</f>
        <v>0</v>
      </c>
      <c r="IO22" s="203">
        <f>수질관리!IP22</f>
        <v>0</v>
      </c>
      <c r="IP22" s="203">
        <f>수질관리!IQ22</f>
        <v>0</v>
      </c>
      <c r="IQ22" s="205">
        <f>수질관리!IR22</f>
        <v>0</v>
      </c>
      <c r="IR22" s="205">
        <f>수질관리!IS22</f>
        <v>0</v>
      </c>
      <c r="IS22" s="257">
        <f>수질관리!IT22</f>
        <v>0</v>
      </c>
      <c r="IT22" s="231">
        <f>수질관리!IU22</f>
        <v>0</v>
      </c>
      <c r="IU22" s="204">
        <f>수질관리!IV22</f>
        <v>0</v>
      </c>
      <c r="IV22" s="203">
        <f ca="1">IF(ISERROR(INDIRECT("if67"))=FALSE,INDIRECT("if67"), "-")</f>
        <v>0</v>
      </c>
      <c r="IW22" s="203">
        <f>수질관리!IX22</f>
        <v>0</v>
      </c>
      <c r="IX22" s="203">
        <f>수질관리!IY22</f>
        <v>0</v>
      </c>
      <c r="IY22" s="205">
        <f>수질관리!IZ22</f>
        <v>0</v>
      </c>
      <c r="IZ22" s="205">
        <f>수질관리!JA22</f>
        <v>0</v>
      </c>
      <c r="JA22" s="257">
        <f>수질관리!JB22</f>
        <v>0</v>
      </c>
      <c r="JB22" s="231">
        <f>수질관리!JC22</f>
        <v>0</v>
      </c>
      <c r="JC22" s="204">
        <f>수질관리!JD22</f>
        <v>0</v>
      </c>
      <c r="JD22" s="203">
        <f ca="1">IF(ISERROR(INDIRECT("in67"))=FALSE,INDIRECT("in67"), "-")</f>
        <v>0</v>
      </c>
      <c r="JE22" s="203">
        <f>수질관리!JF22</f>
        <v>0</v>
      </c>
      <c r="JF22" s="203">
        <f>수질관리!JG22</f>
        <v>0</v>
      </c>
      <c r="JG22" s="205">
        <f>수질관리!JH22</f>
        <v>0</v>
      </c>
      <c r="JH22" s="205">
        <f>수질관리!JI22</f>
        <v>0</v>
      </c>
      <c r="JI22" s="257">
        <f>수질관리!JJ22</f>
        <v>0</v>
      </c>
      <c r="JJ22" s="206">
        <f>수질관리!JL22</f>
        <v>9.8500000000000014</v>
      </c>
      <c r="JK22" s="206">
        <f>수질관리!JM22</f>
        <v>7.4450000000000003</v>
      </c>
      <c r="JL22" s="206">
        <f ca="1">IF(ISERROR(INDIRECT("jl49"))=FALSE,INDIRECT("jl67"), "-")</f>
        <v>93.375000000000014</v>
      </c>
      <c r="JM22" s="206">
        <f>수질관리!JO22</f>
        <v>0</v>
      </c>
      <c r="JN22" s="206">
        <f>수질관리!JP22</f>
        <v>193.33333333333323</v>
      </c>
      <c r="JO22" s="206">
        <f>수질관리!JQ22</f>
        <v>39.559200000000004</v>
      </c>
      <c r="JP22" s="206">
        <f>수질관리!JR22</f>
        <v>3.8052000000000001</v>
      </c>
      <c r="JQ22" s="206">
        <f>수질관리!JS22</f>
        <v>160000</v>
      </c>
      <c r="JR22" s="206">
        <f>수질관리!JT22</f>
        <v>27.69144</v>
      </c>
      <c r="JS22" s="206">
        <f>수질관리!JU22</f>
        <v>1.9779600000000004</v>
      </c>
      <c r="JT22" s="206">
        <f>수질관리!JV22</f>
        <v>3.3052000000000001</v>
      </c>
      <c r="JU22" s="206">
        <f>수질관리!JW22</f>
        <v>10.199999999999999</v>
      </c>
      <c r="JV22" s="206">
        <f>수질관리!JX22</f>
        <v>6.9350000000000005</v>
      </c>
      <c r="JW22" s="206">
        <f ca="1">IF(ISERROR(INDIRECT("jw49"))=FALSE,INDIRECT("jw67"), "-")</f>
        <v>1.2799999999999994</v>
      </c>
      <c r="JX22" s="206">
        <f>수질관리!JZ22</f>
        <v>0</v>
      </c>
      <c r="JY22" s="206">
        <f>수질관리!KA22</f>
        <v>1.1999999999999886</v>
      </c>
      <c r="JZ22" s="206">
        <f>수질관리!KB22</f>
        <v>13.180800000000001</v>
      </c>
      <c r="KA22" s="206">
        <f>수질관리!KC22</f>
        <v>0.168048</v>
      </c>
      <c r="KB22" s="206">
        <f>수질관리!KD22</f>
        <v>3</v>
      </c>
      <c r="KC22" s="206">
        <f>수질관리!KE22</f>
        <v>2.6361600000000003</v>
      </c>
      <c r="KD22" s="206">
        <f>수질관리!KF22</f>
        <v>10.544640000000001</v>
      </c>
      <c r="KE22" s="206">
        <f>수질관리!KG22</f>
        <v>0.15804799999999999</v>
      </c>
      <c r="KF22" s="206">
        <f>수질관리!KH22</f>
        <v>10.050000000000001</v>
      </c>
      <c r="KG22" s="206">
        <f>수질관리!KI22</f>
        <v>6.8599999999999994</v>
      </c>
      <c r="KH22" s="206">
        <f ca="1">IF(ISERROR(INDIRECT("kh49"))=FALSE,INDIRECT("kh67"), "-")</f>
        <v>1.0600000000000005</v>
      </c>
      <c r="KI22" s="206">
        <f>수질관리!KK22</f>
        <v>0</v>
      </c>
      <c r="KJ22" s="206">
        <f>수질관리!KL22</f>
        <v>3.6000000000000227</v>
      </c>
      <c r="KK22" s="206">
        <f>수질관리!KM22</f>
        <v>10.500960000000001</v>
      </c>
      <c r="KL22" s="206">
        <f>수질관리!KN22</f>
        <v>0.14044800000000002</v>
      </c>
      <c r="KM22" s="206">
        <f>수질관리!KO22</f>
        <v>1</v>
      </c>
      <c r="KN22" s="206">
        <f>수질관리!KP22</f>
        <v>2.1001920000000003</v>
      </c>
      <c r="KO22" s="206">
        <f>수질관리!KQ22</f>
        <v>8.4007680000000011</v>
      </c>
      <c r="KP22" s="206">
        <f>수질관리!KR22</f>
        <v>0.13044800000000001</v>
      </c>
      <c r="KQ22" s="206">
        <f>수질관리!KS22</f>
        <v>0</v>
      </c>
      <c r="KR22" s="206">
        <f>수질관리!KT22</f>
        <v>0</v>
      </c>
      <c r="KS22" s="206">
        <f>수질관리!KU22</f>
        <v>0</v>
      </c>
      <c r="KT22" s="206">
        <f>수질관리!KV22</f>
        <v>0</v>
      </c>
      <c r="KU22" s="206">
        <f>수질관리!KW22</f>
        <v>0</v>
      </c>
      <c r="KV22" s="206">
        <f>수질관리!KX22</f>
        <v>0</v>
      </c>
      <c r="KW22" s="206">
        <f ca="1">IF(ISERROR(INDIRECT("kw49"))=FALSE,INDIRECT("kw67"), "-")</f>
        <v>0</v>
      </c>
      <c r="KX22" s="206">
        <f>수질관리!KZ22</f>
        <v>0</v>
      </c>
      <c r="KY22" s="206">
        <f>수질관리!LA22</f>
        <v>0</v>
      </c>
      <c r="KZ22" s="206">
        <f>수질관리!LB22</f>
        <v>0</v>
      </c>
      <c r="LA22" s="206">
        <f>수질관리!LC22</f>
        <v>0</v>
      </c>
      <c r="LB22" s="206">
        <f>수질관리!LD22</f>
        <v>0</v>
      </c>
      <c r="LC22" s="206">
        <f>수질관리!LE22</f>
        <v>0</v>
      </c>
      <c r="LD22" s="206">
        <f>수질관리!LF22</f>
        <v>0</v>
      </c>
      <c r="LE22" s="206">
        <f>수질관리!LG22</f>
        <v>0</v>
      </c>
      <c r="LF22" s="206">
        <f>수질관리!LH22</f>
        <v>10.25</v>
      </c>
      <c r="LG22" s="206">
        <f>수질관리!LI22</f>
        <v>6.87</v>
      </c>
      <c r="LH22" s="206">
        <f>수질관리!LJ22</f>
        <v>3.75</v>
      </c>
      <c r="LI22" s="206">
        <f>수질관리!LK22</f>
        <v>0</v>
      </c>
      <c r="LJ22" s="206">
        <f>수질관리!LL22</f>
        <v>0</v>
      </c>
      <c r="LK22" s="206">
        <f>수질관리!LM22</f>
        <v>8019.9999999999982</v>
      </c>
      <c r="LL22" s="206">
        <f>수질관리!LN22</f>
        <v>0</v>
      </c>
      <c r="LM22" s="206">
        <f>수질관리!LO22</f>
        <v>0</v>
      </c>
      <c r="LN22" s="208">
        <f ca="1">IF(ISERROR((JL22*'수질 DATA관리'!AP22)/1315.6/1000)=FALSE, (JL22*'수질 DATA관리'!AP22)/1315.6/1000, "-")</f>
        <v>0.12626491714806937</v>
      </c>
      <c r="LO22" s="208">
        <f ca="1">IF(ISERROR((JL22*'수질 DATA관리'!AP22)/LK22/1315.6)=FALSE, (JL22*'수질 DATA관리'!AP22)/LK22/1315.6, "-")</f>
        <v>1.5743755255370247E-2</v>
      </c>
      <c r="LP22" s="206">
        <f t="shared" ca="1" si="4"/>
        <v>2.3603864587757086</v>
      </c>
      <c r="LQ22" s="206">
        <f t="shared" ca="1" si="5"/>
        <v>24.538789025543995</v>
      </c>
      <c r="LR22" s="206">
        <f>(1315.6/'수질 DATA관리'!AP22*24)</f>
        <v>17.748397976391232</v>
      </c>
      <c r="LS22" s="705">
        <f>IFERROR((1315.6*LK22)/('수질 DATA관리'!BD22*LK22),"-")</f>
        <v>48.725925925925921</v>
      </c>
      <c r="LT22" s="206">
        <f>수질관리!LV22*100</f>
        <v>148.6228218100056</v>
      </c>
      <c r="LU22" s="206" t="str">
        <f>수질관리!LW22</f>
        <v>Tokophrya 외 소수</v>
      </c>
    </row>
    <row r="23" spans="1:333" s="131" customFormat="1" ht="18" customHeight="1">
      <c r="A23" s="65">
        <f>수질관리!A23</f>
        <v>44216</v>
      </c>
      <c r="B23" s="201" t="str">
        <f>수질관리!B23</f>
        <v>맑음</v>
      </c>
      <c r="C23" s="202">
        <f>수질관리!D23</f>
        <v>-0.9</v>
      </c>
      <c r="D23" s="245">
        <f>수질관리!E23</f>
        <v>0</v>
      </c>
      <c r="E23" s="231">
        <f>수질관리!F23</f>
        <v>12.7</v>
      </c>
      <c r="F23" s="204">
        <f>수질관리!G23</f>
        <v>7.34</v>
      </c>
      <c r="G23" s="203">
        <f ca="1">IF(ISERROR(INDIRECT("G68"))=FALSE,INDIRECT("G68"), "-")</f>
        <v>246.00000000000003</v>
      </c>
      <c r="H23" s="203">
        <f>수질관리!I23</f>
        <v>66.855777953816002</v>
      </c>
      <c r="I23" s="203">
        <f>수질관리!J23</f>
        <v>193.33333333333368</v>
      </c>
      <c r="J23" s="205">
        <f>수질관리!K23</f>
        <v>71.162400000000005</v>
      </c>
      <c r="K23" s="205">
        <f>수질관리!L23</f>
        <v>5.9683200000000003</v>
      </c>
      <c r="L23" s="270">
        <f>수질관리!M23</f>
        <v>200000</v>
      </c>
      <c r="M23" s="272">
        <f>수질관리!N23</f>
        <v>49.813679999999998</v>
      </c>
      <c r="N23" s="233">
        <f>수질관리!O23</f>
        <v>3.5581200000000006</v>
      </c>
      <c r="O23" s="252">
        <f>수질관리!P23</f>
        <v>5.4683200000000003</v>
      </c>
      <c r="P23" s="231">
        <f>수질관리!Q23</f>
        <v>12.8</v>
      </c>
      <c r="Q23" s="204">
        <f>수질관리!R23</f>
        <v>7.25</v>
      </c>
      <c r="R23" s="203">
        <f ca="1">IF(ISERROR(INDIRECT("R68"))=FALSE,INDIRECT("R68"), "-")</f>
        <v>184.87500000000003</v>
      </c>
      <c r="S23" s="203">
        <f>수질관리!T23</f>
        <v>52.750573708376002</v>
      </c>
      <c r="T23" s="203">
        <f>수질관리!U23</f>
        <v>166.66666666666666</v>
      </c>
      <c r="U23" s="205">
        <f>수질관리!V23</f>
        <v>35.472000000000001</v>
      </c>
      <c r="V23" s="205">
        <f>수질관리!W23</f>
        <v>3.5808</v>
      </c>
      <c r="W23" s="257">
        <f>수질관리!X23</f>
        <v>160000</v>
      </c>
      <c r="X23" s="239">
        <f>수질관리!Y23</f>
        <v>0</v>
      </c>
      <c r="Y23" s="206">
        <f>수질관리!Z23</f>
        <v>0</v>
      </c>
      <c r="Z23" s="126">
        <f>수질관리!AA23</f>
        <v>0</v>
      </c>
      <c r="AA23" s="239">
        <f>수질관리!AB23</f>
        <v>0</v>
      </c>
      <c r="AB23" s="206">
        <f>수질관리!AC23</f>
        <v>0</v>
      </c>
      <c r="AC23" s="126">
        <f>수질관리!AD23</f>
        <v>0</v>
      </c>
      <c r="AD23" s="231">
        <f>수질관리!AE23</f>
        <v>12.8</v>
      </c>
      <c r="AE23" s="204">
        <f>수질관리!AF23</f>
        <v>7.12</v>
      </c>
      <c r="AF23" s="203">
        <f ca="1">IF(ISERROR(INDIRECT("AF68"))=FALSE,INDIRECT("AF68"), "-")</f>
        <v>108.6</v>
      </c>
      <c r="AG23" s="203">
        <f>수질관리!AH23</f>
        <v>0</v>
      </c>
      <c r="AH23" s="203">
        <f>수질관리!AI23</f>
        <v>73.999999999999773</v>
      </c>
      <c r="AI23" s="205">
        <f>수질관리!AJ23</f>
        <v>27.412800000000001</v>
      </c>
      <c r="AJ23" s="205">
        <f>수질관리!AK23</f>
        <v>2.47248</v>
      </c>
      <c r="AK23" s="257">
        <f>수질관리!AL23</f>
        <v>110000</v>
      </c>
      <c r="AL23" s="231">
        <f>수질관리!AM23</f>
        <v>12.7</v>
      </c>
      <c r="AM23" s="204">
        <f>수질관리!AN23</f>
        <v>6.85</v>
      </c>
      <c r="AN23" s="203">
        <f ca="1">IF(ISERROR(INDIRECT("AN68"))=FALSE,INDIRECT("AN68"), "-")</f>
        <v>7.6499999999999995</v>
      </c>
      <c r="AO23" s="203">
        <f>수질관리!AP23</f>
        <v>0</v>
      </c>
      <c r="AP23" s="203">
        <f>수질관리!AQ23</f>
        <v>6.3999999999999773</v>
      </c>
      <c r="AQ23" s="205">
        <f>수질관리!AR23</f>
        <v>13.737119999999999</v>
      </c>
      <c r="AR23" s="205">
        <f>수질관리!AS23</f>
        <v>0.22536</v>
      </c>
      <c r="AS23" s="257">
        <f>수질관리!AT23</f>
        <v>450</v>
      </c>
      <c r="AT23" s="233">
        <f>수질관리!AU23</f>
        <v>2.7474240000000001</v>
      </c>
      <c r="AU23" s="207">
        <f>수질관리!AV23</f>
        <v>10.989696</v>
      </c>
      <c r="AV23" s="260">
        <f>수질관리!AW23</f>
        <v>0.19536000000000001</v>
      </c>
      <c r="AW23" s="239">
        <f>수질관리!AX23</f>
        <v>0</v>
      </c>
      <c r="AX23" s="206">
        <f>수질관리!AY23</f>
        <v>0</v>
      </c>
      <c r="AY23" s="126">
        <f>수질관리!AZ23</f>
        <v>0</v>
      </c>
      <c r="AZ23" s="231">
        <f>수질관리!BA23</f>
        <v>12.8</v>
      </c>
      <c r="BA23" s="204">
        <f>수질관리!BB23</f>
        <v>7.28</v>
      </c>
      <c r="BB23" s="203">
        <f ca="1">IF(ISERROR(INDIRECT("BB68"))=FALSE,INDIRECT("BB68"), "-")</f>
        <v>234.37499999999997</v>
      </c>
      <c r="BC23" s="203">
        <f>수질관리!BD23</f>
        <v>0</v>
      </c>
      <c r="BD23" s="203">
        <f>수질관리!BE23</f>
        <v>179.99999999999972</v>
      </c>
      <c r="BE23" s="205">
        <f>수질관리!BF23</f>
        <v>58.742400000000004</v>
      </c>
      <c r="BF23" s="205">
        <f>수질관리!BG23</f>
        <v>5.0822400000000005</v>
      </c>
      <c r="BG23" s="257">
        <f>수질관리!BH23</f>
        <v>180000</v>
      </c>
      <c r="BH23" s="231">
        <f>수질관리!BI23</f>
        <v>13</v>
      </c>
      <c r="BI23" s="204">
        <f>수질관리!BJ23</f>
        <v>6.92</v>
      </c>
      <c r="BJ23" s="203">
        <f ca="1">IF(ISERROR(INDIRECT("BJ68"))=FALSE,INDIRECT("BJ68"), "-")</f>
        <v>3.3600000000000003</v>
      </c>
      <c r="BK23" s="203">
        <f>수질관리!BL23</f>
        <v>0</v>
      </c>
      <c r="BL23" s="203">
        <f>수질관리!BM23</f>
        <v>8.0000000000000426</v>
      </c>
      <c r="BM23" s="205">
        <f>수질관리!BN23</f>
        <v>12.09024</v>
      </c>
      <c r="BN23" s="205">
        <f>수질관리!BO23</f>
        <v>0.40905599999999998</v>
      </c>
      <c r="BO23" s="257">
        <f>수질관리!BP23</f>
        <v>490</v>
      </c>
      <c r="BP23" s="233">
        <f>수질관리!BQ23</f>
        <v>1.2090240000000001</v>
      </c>
      <c r="BQ23" s="207">
        <f>수질관리!BR23</f>
        <v>10.881216</v>
      </c>
      <c r="BR23" s="260">
        <f>수질관리!BS23</f>
        <v>0.33905599999999997</v>
      </c>
      <c r="BS23" s="239">
        <f>수질관리!BT23</f>
        <v>0</v>
      </c>
      <c r="BT23" s="206">
        <f>수질관리!BU23</f>
        <v>0</v>
      </c>
      <c r="BU23" s="126">
        <f>수질관리!BV23</f>
        <v>0</v>
      </c>
      <c r="BV23" s="231">
        <f>수질관리!BW23</f>
        <v>12.9</v>
      </c>
      <c r="BW23" s="204">
        <f>수질관리!BX23</f>
        <v>6.78</v>
      </c>
      <c r="BX23" s="203">
        <f ca="1">IF(ISERROR(INDIRECT("BX68"))=FALSE,INDIRECT("BX68"), "-")</f>
        <v>4.6950000000000012</v>
      </c>
      <c r="BY23" s="203">
        <f>수질관리!BZ23</f>
        <v>0</v>
      </c>
      <c r="BZ23" s="203">
        <f>수질관리!CA23</f>
        <v>8.7999999999999545</v>
      </c>
      <c r="CA23" s="205">
        <f>수질관리!CB23</f>
        <v>12.11952</v>
      </c>
      <c r="CB23" s="205">
        <f>수질관리!CC23</f>
        <v>0.26663999999999999</v>
      </c>
      <c r="CC23" s="257">
        <f>수질관리!CD23</f>
        <v>250</v>
      </c>
      <c r="CD23" s="231">
        <f>수질관리!CE23</f>
        <v>12.9</v>
      </c>
      <c r="CE23" s="204">
        <f>수질관리!CF23</f>
        <v>6.71</v>
      </c>
      <c r="CF23" s="203">
        <f ca="1">IF(ISERROR(INDIRECT("CF68"))=FALSE,INDIRECT("CF68"), "-")</f>
        <v>1.6600000000000001</v>
      </c>
      <c r="CG23" s="203">
        <f>수질관리!CH23</f>
        <v>0</v>
      </c>
      <c r="CH23" s="203">
        <f>수질관리!CI23</f>
        <v>6.8000000000000105</v>
      </c>
      <c r="CI23" s="205">
        <f>수질관리!CJ23</f>
        <v>11.79936</v>
      </c>
      <c r="CJ23" s="205">
        <f>수질관리!CK23</f>
        <v>0.18359999999999999</v>
      </c>
      <c r="CK23" s="257">
        <f>수질관리!CL23</f>
        <v>20</v>
      </c>
      <c r="CL23" s="233">
        <f>수질관리!CM23</f>
        <v>2.3598720000000002</v>
      </c>
      <c r="CM23" s="207">
        <f>수질관리!CN23</f>
        <v>9.4394880000000008</v>
      </c>
      <c r="CN23" s="260">
        <f>수질관리!CO23</f>
        <v>0.17359999999999998</v>
      </c>
      <c r="CO23" s="239">
        <f>수질관리!CP23</f>
        <v>0</v>
      </c>
      <c r="CP23" s="206">
        <f>수질관리!CQ23</f>
        <v>0</v>
      </c>
      <c r="CQ23" s="126">
        <f>수질관리!CR23</f>
        <v>0</v>
      </c>
      <c r="CR23" s="231">
        <f>수질관리!CS23</f>
        <v>13.2</v>
      </c>
      <c r="CS23" s="204">
        <f>수질관리!CT23</f>
        <v>6.68</v>
      </c>
      <c r="CT23" s="203">
        <f ca="1">IF(ISERROR(INDIRECT("CT68"))=FALSE,INDIRECT("CT68"), "-")</f>
        <v>1.5099999999999998</v>
      </c>
      <c r="CU23" s="203">
        <f>수질관리!CV23</f>
        <v>4.7238238688500003</v>
      </c>
      <c r="CV23" s="203">
        <f>수질관리!CW23</f>
        <v>4.4000000000000057</v>
      </c>
      <c r="CW23" s="205">
        <f>수질관리!CX23</f>
        <v>11.44416</v>
      </c>
      <c r="CX23" s="205">
        <f>수질관리!CY23</f>
        <v>0.123264</v>
      </c>
      <c r="CY23" s="257">
        <f>수질관리!CZ23</f>
        <v>2</v>
      </c>
      <c r="CZ23" s="233">
        <f>수질관리!DA23</f>
        <v>2.2888320000000002</v>
      </c>
      <c r="DA23" s="207">
        <f>수질관리!DB23</f>
        <v>9.1553280000000008</v>
      </c>
      <c r="DB23" s="260">
        <f>수질관리!DC23</f>
        <v>0.113264</v>
      </c>
      <c r="DC23" s="242">
        <f ca="1">IF(ISERROR((AF23*('수질 DATA관리'!L23-'수질 DATA관리'!J23))/3120/1000)=FALSE, (AF23*('수질 DATA관리'!L23-'수질 DATA관리'!J23))/3120/1000, "-")</f>
        <v>0.20712317307692305</v>
      </c>
      <c r="DD23" s="209">
        <f ca="1">IF(ISERROR((AF23*('수질 DATA관리'!L23-'수질 DATA관리'!J23))/DP23/3120)=FALSE, (AF23*('수질 DATA관리'!L23-'수질 DATA관리'!J23))/DP23/3120, "-")</f>
        <v>9.246570226648354E-2</v>
      </c>
      <c r="DE23" s="174">
        <f t="shared" ca="1" si="0"/>
        <v>3.9616529504465063</v>
      </c>
      <c r="DF23" s="175">
        <f t="shared" ca="1" si="1"/>
        <v>43.923509998058627</v>
      </c>
      <c r="DG23" s="175">
        <f>(3120/('수질 DATA관리'!L23-'수질 DATA관리'!J23))*24</f>
        <v>12.58381648600958</v>
      </c>
      <c r="DH23" s="175">
        <f>(3120*DP23)/('수질 DATA관리'!Q23*'수질 DATA관리'!S23)/10000</f>
        <v>16.670960354944889</v>
      </c>
      <c r="DI23" s="175">
        <f>('수질 DATA관리'!R23/('수질 DATA관리'!L23-'수질 DATA관리'!J23))*100</f>
        <v>66.285186118813542</v>
      </c>
      <c r="DJ23" s="261" t="str">
        <f>수질관리!DK23</f>
        <v>Acineta외 다수</v>
      </c>
      <c r="DK23" s="243">
        <f>수질관리!DL23</f>
        <v>12.8</v>
      </c>
      <c r="DL23" s="210">
        <f>수질관리!DM23</f>
        <v>6.65</v>
      </c>
      <c r="DM23" s="210">
        <f>수질관리!DN23</f>
        <v>3.9</v>
      </c>
      <c r="DN23" s="210">
        <f>수질관리!DO23</f>
        <v>16</v>
      </c>
      <c r="DO23" s="210">
        <f>IF(ISERROR(수질관리!DP23)=FALSE, 수질관리!DP23, "-")</f>
        <v>71.428571428571459</v>
      </c>
      <c r="DP23" s="206">
        <f>수질관리!DQ23</f>
        <v>2239.9999999999991</v>
      </c>
      <c r="DQ23" s="206">
        <f>수질관리!DR23</f>
        <v>0</v>
      </c>
      <c r="DR23" s="126">
        <f>수질관리!DS23</f>
        <v>0</v>
      </c>
      <c r="DS23" s="243">
        <f>수질관리!DT23</f>
        <v>0</v>
      </c>
      <c r="DT23" s="211">
        <f>수질관리!DU23</f>
        <v>0</v>
      </c>
      <c r="DU23" s="210">
        <f>수질관리!DV23</f>
        <v>0</v>
      </c>
      <c r="DV23" s="210">
        <f>수질관리!DW23</f>
        <v>0</v>
      </c>
      <c r="DW23" s="210" t="str">
        <f>IF(ISERROR(수질관리!DX23)=FALSE, 수질관리!DX23, "-")</f>
        <v>-</v>
      </c>
      <c r="DX23" s="206">
        <f>수질관리!DY23</f>
        <v>0</v>
      </c>
      <c r="DY23" s="206">
        <f>수질관리!DZ23</f>
        <v>0</v>
      </c>
      <c r="DZ23" s="93">
        <f>수질관리!EA23</f>
        <v>0</v>
      </c>
      <c r="EA23" s="210">
        <f>수질관리!EB23</f>
        <v>0</v>
      </c>
      <c r="EB23" s="211">
        <f>수질관리!EC23</f>
        <v>0</v>
      </c>
      <c r="EC23" s="210">
        <f>수질관리!ED23</f>
        <v>0</v>
      </c>
      <c r="ED23" s="210">
        <f>수질관리!EE23</f>
        <v>0</v>
      </c>
      <c r="EE23" s="210" t="str">
        <f>IF(ISERROR(수질관리!EF23)=FALSE, 수질관리!EF23, "-")</f>
        <v>-</v>
      </c>
      <c r="EF23" s="206">
        <f>수질관리!EG23</f>
        <v>0</v>
      </c>
      <c r="EG23" s="206">
        <f>수질관리!EH23</f>
        <v>0</v>
      </c>
      <c r="EH23" s="93">
        <f>수질관리!EI23</f>
        <v>0</v>
      </c>
      <c r="EI23" s="208">
        <f ca="1">IF(ISERROR((BB23*'수질 DATA관리'!J23)/1980/1000)=FALSE, (BB23*'수질 DATA관리'!J23)/1980/1000, "-")</f>
        <v>0.1400923295454545</v>
      </c>
      <c r="EJ23" s="209">
        <f ca="1">IF(ISERROR((BB23*'수질 DATA관리'!J23)/1980/EU23)=FALSE, (BB23*'수질 DATA관리'!J23)/1980/EU23, "-")</f>
        <v>5.3881665209790194E-2</v>
      </c>
      <c r="EK23" s="208">
        <f t="shared" ca="1" si="2"/>
        <v>3.98987783951626</v>
      </c>
      <c r="EL23" s="207">
        <f t="shared" ca="1" si="3"/>
        <v>46.116476199471087</v>
      </c>
      <c r="EM23" s="175">
        <f>(1980/'수질 DATA관리'!J23*24)</f>
        <v>40.152091254752854</v>
      </c>
      <c r="EN23" s="207">
        <f>(1980*EU23)/('수질 DATA관리'!Y23*'수질 DATA관리'!AA23)/10000</f>
        <v>27.407127610045769</v>
      </c>
      <c r="EO23" s="261" t="str">
        <f>수질관리!EP23</f>
        <v>Vorticella외 다수</v>
      </c>
      <c r="EP23" s="243">
        <f>수질관리!EQ23</f>
        <v>13.2</v>
      </c>
      <c r="EQ23" s="211">
        <f>수질관리!ER23</f>
        <v>6.72</v>
      </c>
      <c r="ER23" s="210">
        <f>수질관리!ES23</f>
        <v>2.8</v>
      </c>
      <c r="ES23" s="210">
        <f>수질관리!ET23</f>
        <v>23</v>
      </c>
      <c r="ET23" s="210">
        <f>IF(ISERROR(수질관리!EU23)=FALSE, 수질관리!EU23, "-")</f>
        <v>88.461538461538453</v>
      </c>
      <c r="EU23" s="206">
        <f>수질관리!EV23</f>
        <v>2600</v>
      </c>
      <c r="EV23" s="206">
        <f>수질관리!EW23</f>
        <v>0</v>
      </c>
      <c r="EW23" s="126">
        <f>수질관리!EX23</f>
        <v>0</v>
      </c>
      <c r="EX23" s="231">
        <f>수질관리!EY23</f>
        <v>0</v>
      </c>
      <c r="EY23" s="204">
        <f>수질관리!EZ23</f>
        <v>0</v>
      </c>
      <c r="EZ23" s="203">
        <f ca="1">IF(ISERROR(INDIRECT("ez68"))=FALSE,INDIRECT("ez68"), "-")</f>
        <v>0</v>
      </c>
      <c r="FA23" s="203">
        <f>수질관리!FB23</f>
        <v>0</v>
      </c>
      <c r="FB23" s="203">
        <f>수질관리!FC23</f>
        <v>0</v>
      </c>
      <c r="FC23" s="205">
        <f>수질관리!FD23</f>
        <v>0</v>
      </c>
      <c r="FD23" s="205">
        <f>수질관리!FE23</f>
        <v>0</v>
      </c>
      <c r="FE23" s="257">
        <f>수질관리!FF23</f>
        <v>0</v>
      </c>
      <c r="FF23" s="231">
        <f>수질관리!FG23</f>
        <v>0</v>
      </c>
      <c r="FG23" s="204">
        <f>수질관리!FH23</f>
        <v>0</v>
      </c>
      <c r="FH23" s="203">
        <f ca="1">IF(ISERROR(INDIRECT("fh68"))=FALSE,INDIRECT("fh68"), "-")</f>
        <v>0</v>
      </c>
      <c r="FI23" s="203">
        <f>수질관리!FJ23</f>
        <v>0</v>
      </c>
      <c r="FJ23" s="203">
        <f>수질관리!FK23</f>
        <v>0</v>
      </c>
      <c r="FK23" s="205">
        <f>수질관리!FL23</f>
        <v>0</v>
      </c>
      <c r="FL23" s="205">
        <f>수질관리!FM23</f>
        <v>0</v>
      </c>
      <c r="FM23" s="257">
        <f>수질관리!FN23</f>
        <v>0</v>
      </c>
      <c r="FN23" s="231">
        <f>수질관리!FO23</f>
        <v>0</v>
      </c>
      <c r="FO23" s="204">
        <f>수질관리!FP23</f>
        <v>0</v>
      </c>
      <c r="FP23" s="203">
        <f ca="1">IF(ISERROR(INDIRECT("fp68"))=FALSE,INDIRECT("fp68"), "-")</f>
        <v>0</v>
      </c>
      <c r="FQ23" s="203">
        <f>수질관리!FR23</f>
        <v>0</v>
      </c>
      <c r="FR23" s="203">
        <f>수질관리!FS23</f>
        <v>0</v>
      </c>
      <c r="FS23" s="205">
        <f>수질관리!FT23</f>
        <v>0</v>
      </c>
      <c r="FT23" s="205">
        <f>수질관리!FU23</f>
        <v>0</v>
      </c>
      <c r="FU23" s="257">
        <f>수질관리!FV23</f>
        <v>0</v>
      </c>
      <c r="FV23" s="203">
        <f ca="1">IF(ISERROR(INDIRECT("fv68"))=FALSE,INDIRECT("fv68"), "-")</f>
        <v>0</v>
      </c>
      <c r="FW23" s="203">
        <f>수질관리!FX23</f>
        <v>0</v>
      </c>
      <c r="FX23" s="203">
        <f>수질관리!FY23</f>
        <v>0</v>
      </c>
      <c r="FY23" s="205">
        <f>수질관리!FZ23</f>
        <v>0</v>
      </c>
      <c r="FZ23" s="287">
        <f>수질관리!GA23</f>
        <v>0</v>
      </c>
      <c r="GA23" s="293">
        <f>수질관리!GB23</f>
        <v>0</v>
      </c>
      <c r="GB23" s="239">
        <f>수질관리!GC23</f>
        <v>0</v>
      </c>
      <c r="GC23" s="206">
        <f>수질관리!GD23</f>
        <v>0</v>
      </c>
      <c r="GD23" s="206">
        <f>수질관리!GE23</f>
        <v>0</v>
      </c>
      <c r="GE23" s="206">
        <f>수질관리!GF23</f>
        <v>0</v>
      </c>
      <c r="GF23" s="126">
        <f>수질관리!GG23</f>
        <v>0</v>
      </c>
      <c r="GG23" s="203">
        <f ca="1">IF(ISERROR(INDIRECT("gg49"))=FALSE,INDIRECT("gg68"), "-")</f>
        <v>0</v>
      </c>
      <c r="GH23" s="203">
        <f>수질관리!GI23</f>
        <v>0</v>
      </c>
      <c r="GI23" s="203">
        <f>수질관리!GJ23</f>
        <v>0</v>
      </c>
      <c r="GJ23" s="205">
        <f>수질관리!GK23</f>
        <v>0</v>
      </c>
      <c r="GK23" s="263">
        <f>수질관리!GL23</f>
        <v>0</v>
      </c>
      <c r="GL23" s="239">
        <f>수질관리!GM23</f>
        <v>0</v>
      </c>
      <c r="GM23" s="206">
        <f>수질관리!GN23</f>
        <v>0</v>
      </c>
      <c r="GN23" s="93">
        <f>수질관리!GO23</f>
        <v>0</v>
      </c>
      <c r="GO23" s="252">
        <f>수질관리!GP23</f>
        <v>0</v>
      </c>
      <c r="GP23" s="231">
        <f>수질관리!GQ23</f>
        <v>0</v>
      </c>
      <c r="GQ23" s="204">
        <f>수질관리!GR23</f>
        <v>0</v>
      </c>
      <c r="GR23" s="203">
        <f ca="1">IF(ISERROR(INDIRECT("gr68"))=FALSE,INDIRECT("gr68"), "-")</f>
        <v>0</v>
      </c>
      <c r="GS23" s="203">
        <f>수질관리!GT23</f>
        <v>0</v>
      </c>
      <c r="GT23" s="203">
        <f>수질관리!GU23</f>
        <v>0</v>
      </c>
      <c r="GU23" s="205">
        <f>수질관리!GV23</f>
        <v>0</v>
      </c>
      <c r="GV23" s="205">
        <f>수질관리!GW23</f>
        <v>0</v>
      </c>
      <c r="GW23" s="257">
        <f>수질관리!GX23</f>
        <v>0</v>
      </c>
      <c r="GX23" s="231">
        <f>수질관리!GY23</f>
        <v>0</v>
      </c>
      <c r="GY23" s="204">
        <f>수질관리!GZ23</f>
        <v>0</v>
      </c>
      <c r="GZ23" s="203">
        <f ca="1">IF(ISERROR(INDIRECT("GZ68"))=FALSE,INDIRECT("GZ68"), "-")</f>
        <v>0</v>
      </c>
      <c r="HA23" s="203">
        <f>수질관리!HB23</f>
        <v>0</v>
      </c>
      <c r="HB23" s="203">
        <f>수질관리!HC23</f>
        <v>0</v>
      </c>
      <c r="HC23" s="205">
        <f>수질관리!HD23</f>
        <v>0</v>
      </c>
      <c r="HD23" s="205">
        <f>수질관리!HE23</f>
        <v>0</v>
      </c>
      <c r="HE23" s="257">
        <f>수질관리!HF23</f>
        <v>0</v>
      </c>
      <c r="HF23" s="231">
        <f>수질관리!HG23</f>
        <v>0</v>
      </c>
      <c r="HG23" s="204">
        <f>수질관리!HH23</f>
        <v>0</v>
      </c>
      <c r="HH23" s="203">
        <f ca="1">IF(ISERROR(INDIRECT("HH68"))=FALSE,INDIRECT("HH68"), "-")</f>
        <v>0</v>
      </c>
      <c r="HI23" s="203">
        <f>수질관리!HJ23</f>
        <v>0</v>
      </c>
      <c r="HJ23" s="203">
        <f>수질관리!HK23</f>
        <v>0</v>
      </c>
      <c r="HK23" s="205">
        <f>수질관리!HL23</f>
        <v>0</v>
      </c>
      <c r="HL23" s="205">
        <f>수질관리!HM23</f>
        <v>0</v>
      </c>
      <c r="HM23" s="257">
        <f>수질관리!HN23</f>
        <v>0</v>
      </c>
      <c r="HN23" s="231">
        <f>수질관리!HO23</f>
        <v>0</v>
      </c>
      <c r="HO23" s="204">
        <f>수질관리!HP23</f>
        <v>0</v>
      </c>
      <c r="HP23" s="203">
        <f ca="1">IF(ISERROR(INDIRECT("HP68"))=FALSE,INDIRECT("HP68"), "-")</f>
        <v>0</v>
      </c>
      <c r="HQ23" s="203">
        <f>수질관리!HR23</f>
        <v>0</v>
      </c>
      <c r="HR23" s="203">
        <f>수질관리!HS23</f>
        <v>0</v>
      </c>
      <c r="HS23" s="205">
        <f>수질관리!HT23</f>
        <v>0</v>
      </c>
      <c r="HT23" s="205">
        <f>수질관리!HU23</f>
        <v>0</v>
      </c>
      <c r="HU23" s="257">
        <f>수질관리!HV23</f>
        <v>0</v>
      </c>
      <c r="HV23" s="231">
        <f>수질관리!HW23</f>
        <v>0</v>
      </c>
      <c r="HW23" s="204">
        <f>수질관리!HX23</f>
        <v>0</v>
      </c>
      <c r="HX23" s="203">
        <f ca="1">IF(ISERROR(INDIRECT("HX68"))=FALSE,INDIRECT("HX68"), "-")</f>
        <v>0</v>
      </c>
      <c r="HY23" s="203">
        <f>수질관리!HZ23</f>
        <v>0</v>
      </c>
      <c r="HZ23" s="203">
        <f>수질관리!IA23</f>
        <v>0</v>
      </c>
      <c r="IA23" s="205">
        <f>수질관리!IB23</f>
        <v>0</v>
      </c>
      <c r="IB23" s="205">
        <f>수질관리!IC23</f>
        <v>0</v>
      </c>
      <c r="IC23" s="257">
        <f>수질관리!ID23</f>
        <v>0</v>
      </c>
      <c r="ID23" s="231">
        <f>수질관리!IE23</f>
        <v>0</v>
      </c>
      <c r="IE23" s="204">
        <f>수질관리!IF23</f>
        <v>0</v>
      </c>
      <c r="IF23" s="203">
        <f ca="1">IF(ISERROR(INDIRECT("if68"))=FALSE,INDIRECT("if68"), "-")</f>
        <v>0</v>
      </c>
      <c r="IG23" s="203">
        <f>수질관리!IH23</f>
        <v>0</v>
      </c>
      <c r="IH23" s="203">
        <f>수질관리!II23</f>
        <v>0</v>
      </c>
      <c r="II23" s="205">
        <f>수질관리!IJ23</f>
        <v>0</v>
      </c>
      <c r="IJ23" s="205">
        <f>수질관리!IK23</f>
        <v>0</v>
      </c>
      <c r="IK23" s="257">
        <f>수질관리!IL23</f>
        <v>0</v>
      </c>
      <c r="IL23" s="231">
        <f>수질관리!IM23</f>
        <v>0</v>
      </c>
      <c r="IM23" s="204">
        <f>수질관리!IN23</f>
        <v>0</v>
      </c>
      <c r="IN23" s="203">
        <f ca="1">IF(ISERROR(INDIRECT("in68"))=FALSE,INDIRECT("in68"), "-")</f>
        <v>0</v>
      </c>
      <c r="IO23" s="203">
        <f>수질관리!IP23</f>
        <v>0</v>
      </c>
      <c r="IP23" s="203">
        <f>수질관리!IQ23</f>
        <v>0</v>
      </c>
      <c r="IQ23" s="205">
        <f>수질관리!IR23</f>
        <v>0</v>
      </c>
      <c r="IR23" s="205">
        <f>수질관리!IS23</f>
        <v>0</v>
      </c>
      <c r="IS23" s="257">
        <f>수질관리!IT23</f>
        <v>0</v>
      </c>
      <c r="IT23" s="231">
        <f>수질관리!IU23</f>
        <v>0</v>
      </c>
      <c r="IU23" s="204">
        <f>수질관리!IV23</f>
        <v>0</v>
      </c>
      <c r="IV23" s="203">
        <f ca="1">IF(ISERROR(INDIRECT("if68"))=FALSE,INDIRECT("if68"), "-")</f>
        <v>0</v>
      </c>
      <c r="IW23" s="203">
        <f>수질관리!IX23</f>
        <v>0</v>
      </c>
      <c r="IX23" s="203">
        <f>수질관리!IY23</f>
        <v>0</v>
      </c>
      <c r="IY23" s="205">
        <f>수질관리!IZ23</f>
        <v>0</v>
      </c>
      <c r="IZ23" s="205">
        <f>수질관리!JA23</f>
        <v>0</v>
      </c>
      <c r="JA23" s="257">
        <f>수질관리!JB23</f>
        <v>0</v>
      </c>
      <c r="JB23" s="231">
        <f>수질관리!JC23</f>
        <v>0</v>
      </c>
      <c r="JC23" s="204">
        <f>수질관리!JD23</f>
        <v>0</v>
      </c>
      <c r="JD23" s="203">
        <f ca="1">IF(ISERROR(INDIRECT("in68"))=FALSE,INDIRECT("in68"), "-")</f>
        <v>0</v>
      </c>
      <c r="JE23" s="203">
        <f>수질관리!JF23</f>
        <v>0</v>
      </c>
      <c r="JF23" s="203">
        <f>수질관리!JG23</f>
        <v>0</v>
      </c>
      <c r="JG23" s="205">
        <f>수질관리!JH23</f>
        <v>0</v>
      </c>
      <c r="JH23" s="205">
        <f>수질관리!JI23</f>
        <v>0</v>
      </c>
      <c r="JI23" s="257">
        <f>수질관리!JJ23</f>
        <v>0</v>
      </c>
      <c r="JJ23" s="206">
        <f>수질관리!JL23</f>
        <v>12.9</v>
      </c>
      <c r="JK23" s="206">
        <f>수질관리!JM23</f>
        <v>6.78</v>
      </c>
      <c r="JL23" s="206">
        <f ca="1">IF(ISERROR(INDIRECT("jl49"))=FALSE,INDIRECT("jl68"), "-")</f>
        <v>182.24999999999997</v>
      </c>
      <c r="JM23" s="206">
        <f>수질관리!JO23</f>
        <v>0</v>
      </c>
      <c r="JN23" s="206">
        <f>수질관리!JP23</f>
        <v>173.33333333333343</v>
      </c>
      <c r="JO23" s="206">
        <f>수질관리!JQ23</f>
        <v>42.007200000000005</v>
      </c>
      <c r="JP23" s="206">
        <f>수질관리!JR23</f>
        <v>4.2700800000000001</v>
      </c>
      <c r="JQ23" s="206">
        <f>수질관리!JS23</f>
        <v>170000</v>
      </c>
      <c r="JR23" s="206">
        <f>수질관리!JT23</f>
        <v>29.40504</v>
      </c>
      <c r="JS23" s="206">
        <f>수질관리!JU23</f>
        <v>2.1003600000000002</v>
      </c>
      <c r="JT23" s="206">
        <f>수질관리!JV23</f>
        <v>3.7700800000000001</v>
      </c>
      <c r="JU23" s="206">
        <f>수질관리!JW23</f>
        <v>12.9</v>
      </c>
      <c r="JV23" s="206">
        <f>수질관리!JX23</f>
        <v>6.71</v>
      </c>
      <c r="JW23" s="206">
        <f ca="1">IF(ISERROR(INDIRECT("jw49"))=FALSE,INDIRECT("jw68"), "-")</f>
        <v>1.0599999999999987</v>
      </c>
      <c r="JX23" s="206">
        <f>수질관리!JZ23</f>
        <v>0</v>
      </c>
      <c r="JY23" s="206">
        <f>수질관리!KA23</f>
        <v>2.3999999999999773</v>
      </c>
      <c r="JZ23" s="206">
        <f>수질관리!KB23</f>
        <v>15.884639999999999</v>
      </c>
      <c r="KA23" s="206">
        <f>수질관리!KC23</f>
        <v>0.23232</v>
      </c>
      <c r="KB23" s="206">
        <f>수질관리!KD23</f>
        <v>5</v>
      </c>
      <c r="KC23" s="206">
        <f>수질관리!KE23</f>
        <v>3.1769280000000002</v>
      </c>
      <c r="KD23" s="206">
        <f>수질관리!KF23</f>
        <v>12.707712000000001</v>
      </c>
      <c r="KE23" s="206">
        <f>수질관리!KG23</f>
        <v>0.22231999999999999</v>
      </c>
      <c r="KF23" s="206">
        <f>수질관리!KH23</f>
        <v>13.2</v>
      </c>
      <c r="KG23" s="206">
        <f>수질관리!KI23</f>
        <v>6.68</v>
      </c>
      <c r="KH23" s="206">
        <f ca="1">IF(ISERROR(INDIRECT("kh49"))=FALSE,INDIRECT("kh68"), "-")</f>
        <v>1.0199999999999996</v>
      </c>
      <c r="KI23" s="206">
        <f>수질관리!KK23</f>
        <v>0</v>
      </c>
      <c r="KJ23" s="206">
        <f>수질관리!KL23</f>
        <v>4</v>
      </c>
      <c r="KK23" s="206">
        <f>수질관리!KM23</f>
        <v>12.6144</v>
      </c>
      <c r="KL23" s="206">
        <f>수질관리!KN23</f>
        <v>0.15283200000000002</v>
      </c>
      <c r="KM23" s="206">
        <f>수질관리!KO23</f>
        <v>4.5</v>
      </c>
      <c r="KN23" s="206">
        <f>수질관리!KP23</f>
        <v>2.5228800000000002</v>
      </c>
      <c r="KO23" s="206">
        <f>수질관리!KQ23</f>
        <v>10.091520000000001</v>
      </c>
      <c r="KP23" s="206">
        <f>수질관리!KR23</f>
        <v>0.14283200000000001</v>
      </c>
      <c r="KQ23" s="206">
        <f>수질관리!KS23</f>
        <v>0</v>
      </c>
      <c r="KR23" s="206">
        <f>수질관리!KT23</f>
        <v>0</v>
      </c>
      <c r="KS23" s="206">
        <f>수질관리!KU23</f>
        <v>0</v>
      </c>
      <c r="KT23" s="206">
        <f>수질관리!KV23</f>
        <v>0</v>
      </c>
      <c r="KU23" s="206">
        <f>수질관리!KW23</f>
        <v>0</v>
      </c>
      <c r="KV23" s="206">
        <f>수질관리!KX23</f>
        <v>0</v>
      </c>
      <c r="KW23" s="206">
        <f ca="1">IF(ISERROR(INDIRECT("kw49"))=FALSE,INDIRECT("kw68"), "-")</f>
        <v>0</v>
      </c>
      <c r="KX23" s="206">
        <f>수질관리!KZ23</f>
        <v>0</v>
      </c>
      <c r="KY23" s="206">
        <f>수질관리!LA23</f>
        <v>0</v>
      </c>
      <c r="KZ23" s="206">
        <f>수질관리!LB23</f>
        <v>0</v>
      </c>
      <c r="LA23" s="206">
        <f>수질관리!LC23</f>
        <v>0</v>
      </c>
      <c r="LB23" s="206">
        <f>수질관리!LD23</f>
        <v>0</v>
      </c>
      <c r="LC23" s="206">
        <f>수질관리!LE23</f>
        <v>0</v>
      </c>
      <c r="LD23" s="206">
        <f>수질관리!LF23</f>
        <v>0</v>
      </c>
      <c r="LE23" s="206">
        <f>수질관리!LG23</f>
        <v>0</v>
      </c>
      <c r="LF23" s="206">
        <f>수질관리!LH23</f>
        <v>13.2</v>
      </c>
      <c r="LG23" s="206">
        <f>수질관리!LI23</f>
        <v>6.72</v>
      </c>
      <c r="LH23" s="206">
        <f>수질관리!LJ23</f>
        <v>2.8</v>
      </c>
      <c r="LI23" s="206">
        <f>수질관리!LK23</f>
        <v>0</v>
      </c>
      <c r="LJ23" s="206">
        <f>수질관리!LL23</f>
        <v>0</v>
      </c>
      <c r="LK23" s="206">
        <f>수질관리!LM23</f>
        <v>8119.9999999999982</v>
      </c>
      <c r="LL23" s="206">
        <f>수질관리!LN23</f>
        <v>0</v>
      </c>
      <c r="LM23" s="206">
        <f>수질관리!LO23</f>
        <v>0</v>
      </c>
      <c r="LN23" s="208">
        <f ca="1">IF(ISERROR((JL23*'수질 DATA관리'!AP23)/1315.6/1000)=FALSE, (JL23*'수질 DATA관리'!AP23)/1315.6/1000, "-")</f>
        <v>0.27027192915779868</v>
      </c>
      <c r="LO23" s="208">
        <f ca="1">IF(ISERROR((JL23*'수질 DATA관리'!AP23)/LK23/1315.6)=FALSE, (JL23*'수질 DATA관리'!AP23)/LK23/1315.6, "-")</f>
        <v>3.328472033963039E-2</v>
      </c>
      <c r="LP23" s="206">
        <f t="shared" ca="1" si="4"/>
        <v>4.3385419642347012</v>
      </c>
      <c r="LQ23" s="206">
        <f t="shared" ca="1" si="5"/>
        <v>42.680699190647474</v>
      </c>
      <c r="LR23" s="206">
        <f>(1315.6/'수질 DATA관리'!AP23*24)</f>
        <v>16.18370066632496</v>
      </c>
      <c r="LS23" s="705">
        <f>IFERROR((1315.6*LK23)/('수질 DATA관리'!BD23*LK23),"-")</f>
        <v>46.98571428571428</v>
      </c>
      <c r="LT23" s="206">
        <f>수질관리!LV23*100</f>
        <v>135.72526909277295</v>
      </c>
      <c r="LU23" s="206" t="str">
        <f>수질관리!LW23</f>
        <v>Tokophrya 외 소수</v>
      </c>
    </row>
    <row r="24" spans="1:333" s="131" customFormat="1" ht="18" customHeight="1">
      <c r="A24" s="65">
        <f>수질관리!A24</f>
        <v>44217</v>
      </c>
      <c r="B24" s="201" t="str">
        <f>수질관리!B24</f>
        <v>맑음</v>
      </c>
      <c r="C24" s="202">
        <f>수질관리!D24</f>
        <v>4.7</v>
      </c>
      <c r="D24" s="245">
        <f>수질관리!E24</f>
        <v>0</v>
      </c>
      <c r="E24" s="231">
        <f>수질관리!F24</f>
        <v>9.3500000000000014</v>
      </c>
      <c r="F24" s="204">
        <f>수질관리!G24</f>
        <v>7.54</v>
      </c>
      <c r="G24" s="203">
        <f ca="1">IF(ISERROR(INDIRECT("G69"))=FALSE,INDIRECT("G69"), "-")</f>
        <v>182.625</v>
      </c>
      <c r="H24" s="203">
        <f>수질관리!I24</f>
        <v>102.83412532440801</v>
      </c>
      <c r="I24" s="203">
        <f>수질관리!J24</f>
        <v>193.33333333333323</v>
      </c>
      <c r="J24" s="205">
        <f>수질관리!K24</f>
        <v>47.611199999999997</v>
      </c>
      <c r="K24" s="205">
        <f>수질관리!L24</f>
        <v>4.2568799999999998</v>
      </c>
      <c r="L24" s="270">
        <f>수질관리!M24</f>
        <v>190000</v>
      </c>
      <c r="M24" s="272">
        <f>수질관리!N24</f>
        <v>33.327839999999995</v>
      </c>
      <c r="N24" s="233">
        <f>수질관리!O24</f>
        <v>2.38056</v>
      </c>
      <c r="O24" s="252">
        <f>수질관리!P24</f>
        <v>3.7568799999999998</v>
      </c>
      <c r="P24" s="231">
        <f>수질관리!Q24</f>
        <v>9.25</v>
      </c>
      <c r="Q24" s="204">
        <f>수질관리!R24</f>
        <v>7.4350000000000005</v>
      </c>
      <c r="R24" s="203">
        <f ca="1">IF(ISERROR(INDIRECT("R69"))=FALSE,INDIRECT("R69"), "-")</f>
        <v>178.87500000000003</v>
      </c>
      <c r="S24" s="203">
        <f>수질관리!T24</f>
        <v>96.232377909427996</v>
      </c>
      <c r="T24" s="203">
        <f>수질관리!U24</f>
        <v>173.33333333333343</v>
      </c>
      <c r="U24" s="205">
        <f>수질관리!V24</f>
        <v>41.320800000000006</v>
      </c>
      <c r="V24" s="205">
        <f>수질관리!W24</f>
        <v>3.6712799999999994</v>
      </c>
      <c r="W24" s="257">
        <f>수질관리!X24</f>
        <v>150000</v>
      </c>
      <c r="X24" s="239">
        <f>수질관리!Y24</f>
        <v>0</v>
      </c>
      <c r="Y24" s="206">
        <f>수질관리!Z24</f>
        <v>0</v>
      </c>
      <c r="Z24" s="126">
        <f>수질관리!AA24</f>
        <v>0</v>
      </c>
      <c r="AA24" s="239">
        <f>수질관리!AB24</f>
        <v>0</v>
      </c>
      <c r="AB24" s="206">
        <f>수질관리!AC24</f>
        <v>0</v>
      </c>
      <c r="AC24" s="126">
        <f>수질관리!AD24</f>
        <v>0</v>
      </c>
      <c r="AD24" s="231">
        <f>수질관리!AE24</f>
        <v>9.1</v>
      </c>
      <c r="AE24" s="204">
        <f>수질관리!AF24</f>
        <v>7.38</v>
      </c>
      <c r="AF24" s="203">
        <f ca="1">IF(ISERROR(INDIRECT("AF69"))=FALSE,INDIRECT("AF69"), "-")</f>
        <v>90.000000000000014</v>
      </c>
      <c r="AG24" s="203">
        <f>수질관리!AH24</f>
        <v>38.083466481351998</v>
      </c>
      <c r="AH24" s="203">
        <f>수질관리!AI24</f>
        <v>31.999999999999886</v>
      </c>
      <c r="AI24" s="205">
        <f>수질관리!AJ24</f>
        <v>38.017200000000003</v>
      </c>
      <c r="AJ24" s="205">
        <f>수질관리!AK24</f>
        <v>3.5179199999999993</v>
      </c>
      <c r="AK24" s="257">
        <f>수질관리!AL24</f>
        <v>120000</v>
      </c>
      <c r="AL24" s="231">
        <f>수질관리!AM24</f>
        <v>9.4</v>
      </c>
      <c r="AM24" s="204">
        <f>수질관리!AN24</f>
        <v>6.9749999999999996</v>
      </c>
      <c r="AN24" s="203">
        <f ca="1">IF(ISERROR(INDIRECT("AN69"))=FALSE,INDIRECT("AN69"), "-")</f>
        <v>6.1499999999999995</v>
      </c>
      <c r="AO24" s="203">
        <f>수질관리!AP24</f>
        <v>3.6548630158159998</v>
      </c>
      <c r="AP24" s="203">
        <f>수질관리!AQ24</f>
        <v>5.1999999999999895</v>
      </c>
      <c r="AQ24" s="205">
        <f>수질관리!AR24</f>
        <v>10.277280000000001</v>
      </c>
      <c r="AR24" s="205">
        <f>수질관리!AS24</f>
        <v>0.14889600000000003</v>
      </c>
      <c r="AS24" s="257">
        <f>수질관리!AT24</f>
        <v>480</v>
      </c>
      <c r="AT24" s="233">
        <f>수질관리!AU24</f>
        <v>2.0554560000000004</v>
      </c>
      <c r="AU24" s="207">
        <f>수질관리!AV24</f>
        <v>8.2218240000000016</v>
      </c>
      <c r="AV24" s="260">
        <f>수질관리!AW24</f>
        <v>0.11889600000000003</v>
      </c>
      <c r="AW24" s="239">
        <f>수질관리!AX24</f>
        <v>0</v>
      </c>
      <c r="AX24" s="206">
        <f>수질관리!AY24</f>
        <v>0</v>
      </c>
      <c r="AY24" s="126">
        <f>수질관리!AZ24</f>
        <v>0</v>
      </c>
      <c r="AZ24" s="231">
        <f>수질관리!BA24</f>
        <v>9.3000000000000007</v>
      </c>
      <c r="BA24" s="204">
        <f>수질관리!BB24</f>
        <v>7.4749999999999996</v>
      </c>
      <c r="BB24" s="203">
        <f ca="1">IF(ISERROR(INDIRECT("BB69"))=FALSE,INDIRECT("BB69"), "-")</f>
        <v>167.625</v>
      </c>
      <c r="BC24" s="203">
        <f>수질관리!BD24</f>
        <v>141.66097162022399</v>
      </c>
      <c r="BD24" s="203">
        <f>수질관리!BE24</f>
        <v>236.66666666666649</v>
      </c>
      <c r="BE24" s="205">
        <f>수질관리!BF24</f>
        <v>44.869200000000006</v>
      </c>
      <c r="BF24" s="205">
        <f>수질관리!BG24</f>
        <v>4.0317600000000002</v>
      </c>
      <c r="BG24" s="257">
        <f>수질관리!BH24</f>
        <v>180000</v>
      </c>
      <c r="BH24" s="231">
        <f>수질관리!BI24</f>
        <v>9.6999999999999993</v>
      </c>
      <c r="BI24" s="204">
        <f>수질관리!BJ24</f>
        <v>6.95</v>
      </c>
      <c r="BJ24" s="203">
        <f ca="1">IF(ISERROR(INDIRECT("BJ69"))=FALSE,INDIRECT("BJ69"), "-")</f>
        <v>8.0549999999999997</v>
      </c>
      <c r="BK24" s="203">
        <f>수질관리!BL24</f>
        <v>8.8412004409379996</v>
      </c>
      <c r="BL24" s="203">
        <f>수질관리!BM24</f>
        <v>11.600000000000021</v>
      </c>
      <c r="BM24" s="205">
        <f>수질관리!BN24</f>
        <v>6.704159999999999</v>
      </c>
      <c r="BN24" s="205">
        <f>수질관리!BO24</f>
        <v>0.21940799999999999</v>
      </c>
      <c r="BO24" s="257">
        <f>수질관리!BP24</f>
        <v>540</v>
      </c>
      <c r="BP24" s="233">
        <f>수질관리!BQ24</f>
        <v>0.6704159999999999</v>
      </c>
      <c r="BQ24" s="207">
        <f>수질관리!BR24</f>
        <v>6.0337439999999996</v>
      </c>
      <c r="BR24" s="260">
        <f>수질관리!BS24</f>
        <v>0.14940799999999999</v>
      </c>
      <c r="BS24" s="239">
        <f>수질관리!BT24</f>
        <v>0</v>
      </c>
      <c r="BT24" s="206">
        <f>수질관리!BU24</f>
        <v>0</v>
      </c>
      <c r="BU24" s="126">
        <f>수질관리!BV24</f>
        <v>0</v>
      </c>
      <c r="BV24" s="231">
        <f>수질관리!BW24</f>
        <v>9.5</v>
      </c>
      <c r="BW24" s="204">
        <f>수질관리!BX24</f>
        <v>6.9700000000000006</v>
      </c>
      <c r="BX24" s="203">
        <f ca="1">IF(ISERROR(INDIRECT("BX69"))=FALSE,INDIRECT("BX69"), "-")</f>
        <v>4.38</v>
      </c>
      <c r="BY24" s="203">
        <f>수질관리!BZ24</f>
        <v>4.8383864987859999</v>
      </c>
      <c r="BZ24" s="203">
        <f>수질관리!CA24</f>
        <v>6.3999999999999773</v>
      </c>
      <c r="CA24" s="205">
        <f>수질관리!CB24</f>
        <v>10.764959999999999</v>
      </c>
      <c r="CB24" s="205">
        <f>수질관리!CC24</f>
        <v>0.18768000000000004</v>
      </c>
      <c r="CC24" s="257">
        <f>수질관리!CD24</f>
        <v>360</v>
      </c>
      <c r="CD24" s="231">
        <f>수질관리!CE24</f>
        <v>9.3500000000000014</v>
      </c>
      <c r="CE24" s="204">
        <f>수질관리!CF24</f>
        <v>6.88</v>
      </c>
      <c r="CF24" s="203">
        <f ca="1">IF(ISERROR(INDIRECT("CF69"))=FALSE,INDIRECT("CF69"), "-")</f>
        <v>1.5</v>
      </c>
      <c r="CG24" s="203">
        <f>수질관리!CH24</f>
        <v>3.5669868451119999</v>
      </c>
      <c r="CH24" s="203">
        <f>수질관리!CI24</f>
        <v>4</v>
      </c>
      <c r="CI24" s="205">
        <f>수질관리!CJ24</f>
        <v>10.3392</v>
      </c>
      <c r="CJ24" s="205">
        <f>수질관리!CK24</f>
        <v>0.12119999999999999</v>
      </c>
      <c r="CK24" s="257">
        <f>수질관리!CL24</f>
        <v>20</v>
      </c>
      <c r="CL24" s="233">
        <f>수질관리!CM24</f>
        <v>2.0678399999999999</v>
      </c>
      <c r="CM24" s="207">
        <f>수질관리!CN24</f>
        <v>8.2713599999999996</v>
      </c>
      <c r="CN24" s="260">
        <f>수질관리!CO24</f>
        <v>0.11119999999999999</v>
      </c>
      <c r="CO24" s="239">
        <f>수질관리!CP24</f>
        <v>0</v>
      </c>
      <c r="CP24" s="206">
        <f>수질관리!CQ24</f>
        <v>0</v>
      </c>
      <c r="CQ24" s="126">
        <f>수질관리!CR24</f>
        <v>0</v>
      </c>
      <c r="CR24" s="231">
        <f>수질관리!CS24</f>
        <v>9.3000000000000007</v>
      </c>
      <c r="CS24" s="204">
        <f>수질관리!CT24</f>
        <v>6.8699999999999992</v>
      </c>
      <c r="CT24" s="203">
        <f ca="1">IF(ISERROR(INDIRECT("CT69"))=FALSE,INDIRECT("CT69"), "-")</f>
        <v>0.99000000000000021</v>
      </c>
      <c r="CU24" s="203">
        <f>수질관리!CV24</f>
        <v>4.496593664982</v>
      </c>
      <c r="CV24" s="203">
        <f>수질관리!CW24</f>
        <v>4.1999999999999895</v>
      </c>
      <c r="CW24" s="205">
        <f>수질관리!CX24</f>
        <v>10.480319999999999</v>
      </c>
      <c r="CX24" s="205">
        <f>수질관리!CY24</f>
        <v>0.112896</v>
      </c>
      <c r="CY24" s="257">
        <f>수질관리!CZ24</f>
        <v>3</v>
      </c>
      <c r="CZ24" s="233">
        <f>수질관리!DA24</f>
        <v>2.0960639999999997</v>
      </c>
      <c r="DA24" s="207">
        <f>수질관리!DB24</f>
        <v>8.3842559999999988</v>
      </c>
      <c r="DB24" s="260">
        <f>수질관리!DC24</f>
        <v>0.102896</v>
      </c>
      <c r="DC24" s="242">
        <f ca="1">IF(ISERROR((AF24*('수질 DATA관리'!L24-'수질 DATA관리'!J24))/3120/1000)=FALSE, (AF24*('수질 DATA관리'!L24-'수질 DATA관리'!J24))/3120/1000, "-")</f>
        <v>0.17374326923076927</v>
      </c>
      <c r="DD24" s="209">
        <f ca="1">IF(ISERROR((AF24*('수질 DATA관리'!L24-'수질 DATA관리'!J24))/DP24/3120)=FALSE, (AF24*('수질 DATA관리'!L24-'수질 DATA관리'!J24))/DP24/3120, "-")</f>
        <v>7.5213536463536512E-2</v>
      </c>
      <c r="DE24" s="174">
        <f t="shared" ca="1" si="0"/>
        <v>2.367349515482466</v>
      </c>
      <c r="DF24" s="175">
        <f t="shared" ca="1" si="1"/>
        <v>25.583299222267712</v>
      </c>
      <c r="DG24" s="175">
        <f>(3120/('수질 DATA관리'!L24-'수질 DATA관리'!J24))*24</f>
        <v>12.432136275339941</v>
      </c>
      <c r="DH24" s="175">
        <f>(3120*DP24)/('수질 DATA관리'!Q24*'수질 DATA관리'!S24)/10000</f>
        <v>17.937282229965152</v>
      </c>
      <c r="DI24" s="175">
        <f>('수질 DATA관리'!R24/('수질 DATA관리'!L24-'수질 DATA관리'!J24))*100</f>
        <v>65.482890870149916</v>
      </c>
      <c r="DJ24" s="261" t="str">
        <f>수질관리!DK24</f>
        <v>Acineta외 다수</v>
      </c>
      <c r="DK24" s="243">
        <f>수질관리!DL24</f>
        <v>9.5</v>
      </c>
      <c r="DL24" s="210">
        <f>수질관리!DM24</f>
        <v>6.5350000000000001</v>
      </c>
      <c r="DM24" s="210">
        <f>수질관리!DN24</f>
        <v>3.4</v>
      </c>
      <c r="DN24" s="210">
        <f>수질관리!DO24</f>
        <v>16</v>
      </c>
      <c r="DO24" s="210">
        <f>IF(ISERROR(수질관리!DP24)=FALSE, 수질관리!DP24, "-")</f>
        <v>69.264069264069292</v>
      </c>
      <c r="DP24" s="206">
        <f>수질관리!DQ24</f>
        <v>2309.9999999999991</v>
      </c>
      <c r="DQ24" s="206">
        <f>수질관리!DR24</f>
        <v>0</v>
      </c>
      <c r="DR24" s="126">
        <f>수질관리!DS24</f>
        <v>0</v>
      </c>
      <c r="DS24" s="243">
        <f>수질관리!DT24</f>
        <v>0</v>
      </c>
      <c r="DT24" s="211">
        <f>수질관리!DU24</f>
        <v>0</v>
      </c>
      <c r="DU24" s="210">
        <f>수질관리!DV24</f>
        <v>0</v>
      </c>
      <c r="DV24" s="210">
        <f>수질관리!DW24</f>
        <v>0</v>
      </c>
      <c r="DW24" s="210" t="str">
        <f>IF(ISERROR(수질관리!DX24)=FALSE, 수질관리!DX24, "-")</f>
        <v>-</v>
      </c>
      <c r="DX24" s="206">
        <f>수질관리!DY24</f>
        <v>0</v>
      </c>
      <c r="DY24" s="206">
        <f>수질관리!DZ24</f>
        <v>0</v>
      </c>
      <c r="DZ24" s="93">
        <f>수질관리!EA24</f>
        <v>0</v>
      </c>
      <c r="EA24" s="210">
        <f>수질관리!EB24</f>
        <v>0</v>
      </c>
      <c r="EB24" s="211">
        <f>수질관리!EC24</f>
        <v>0</v>
      </c>
      <c r="EC24" s="210">
        <f>수질관리!ED24</f>
        <v>0</v>
      </c>
      <c r="ED24" s="210">
        <f>수질관리!EE24</f>
        <v>0</v>
      </c>
      <c r="EE24" s="210" t="str">
        <f>IF(ISERROR(수질관리!EF24)=FALSE, 수질관리!EF24, "-")</f>
        <v>-</v>
      </c>
      <c r="EF24" s="206">
        <f>수질관리!EG24</f>
        <v>0</v>
      </c>
      <c r="EG24" s="206">
        <f>수질관리!EH24</f>
        <v>0</v>
      </c>
      <c r="EH24" s="93">
        <f>수질관리!EI24</f>
        <v>0</v>
      </c>
      <c r="EI24" s="208">
        <f ca="1">IF(ISERROR((BB24*'수질 DATA관리'!J24)/1980/1000)=FALSE, (BB24*'수질 DATA관리'!J24)/1980/1000, "-")</f>
        <v>0.10590005681818182</v>
      </c>
      <c r="EJ24" s="209">
        <f ca="1">IF(ISERROR((BB24*'수질 DATA관리'!J24)/1980/EU24)=FALSE, (BB24*'수질 DATA관리'!J24)/1980/EU24, "-")</f>
        <v>4.4309647204260158E-2</v>
      </c>
      <c r="EK24" s="208">
        <f t="shared" ca="1" si="2"/>
        <v>3.7358588965259014</v>
      </c>
      <c r="EL24" s="207">
        <f t="shared" ca="1" si="3"/>
        <v>41.576135484255012</v>
      </c>
      <c r="EM24" s="175">
        <f>(1980/'수질 DATA관리'!J24*24)</f>
        <v>37.988648173315212</v>
      </c>
      <c r="EN24" s="207">
        <f>(1980*EU24)/('수질 DATA관리'!Y24*'수질 DATA관리'!AA24)/10000</f>
        <v>28.016233951763397</v>
      </c>
      <c r="EO24" s="261" t="str">
        <f>수질관리!EP24</f>
        <v>Vorticella외 다수</v>
      </c>
      <c r="EP24" s="243">
        <f>수질관리!EQ24</f>
        <v>9.6</v>
      </c>
      <c r="EQ24" s="211">
        <f>수질관리!ER24</f>
        <v>6.4450000000000003</v>
      </c>
      <c r="ER24" s="210">
        <f>수질관리!ES24</f>
        <v>3.1500000000000004</v>
      </c>
      <c r="ES24" s="210">
        <f>수질관리!ET24</f>
        <v>23</v>
      </c>
      <c r="ET24" s="210">
        <f>IF(ISERROR(수질관리!EU24)=FALSE, 수질관리!EU24, "-")</f>
        <v>96.234309623430931</v>
      </c>
      <c r="EU24" s="206">
        <f>수질관리!EV24</f>
        <v>2390.0000000000009</v>
      </c>
      <c r="EV24" s="206">
        <f>수질관리!EW24</f>
        <v>0</v>
      </c>
      <c r="EW24" s="126">
        <f>수질관리!EX24</f>
        <v>0</v>
      </c>
      <c r="EX24" s="231">
        <f>수질관리!EY24</f>
        <v>0</v>
      </c>
      <c r="EY24" s="204">
        <f>수질관리!EZ24</f>
        <v>0</v>
      </c>
      <c r="EZ24" s="203">
        <f ca="1">IF(ISERROR(INDIRECT("ez69"))=FALSE,INDIRECT("ez69"), "-")</f>
        <v>0</v>
      </c>
      <c r="FA24" s="203">
        <f>수질관리!FB24</f>
        <v>0</v>
      </c>
      <c r="FB24" s="203">
        <f>수질관리!FC24</f>
        <v>0</v>
      </c>
      <c r="FC24" s="205">
        <f>수질관리!FD24</f>
        <v>0</v>
      </c>
      <c r="FD24" s="205">
        <f>수질관리!FE24</f>
        <v>0</v>
      </c>
      <c r="FE24" s="257">
        <f>수질관리!FF24</f>
        <v>0</v>
      </c>
      <c r="FF24" s="231">
        <f>수질관리!FG24</f>
        <v>0</v>
      </c>
      <c r="FG24" s="204">
        <f>수질관리!FH24</f>
        <v>0</v>
      </c>
      <c r="FH24" s="203">
        <f ca="1">IF(ISERROR(INDIRECT("fh69"))=FALSE,INDIRECT("fh69"), "-")</f>
        <v>0</v>
      </c>
      <c r="FI24" s="203">
        <f>수질관리!FJ24</f>
        <v>0</v>
      </c>
      <c r="FJ24" s="203">
        <f>수질관리!FK24</f>
        <v>0</v>
      </c>
      <c r="FK24" s="205">
        <f>수질관리!FL24</f>
        <v>0</v>
      </c>
      <c r="FL24" s="205">
        <f>수질관리!FM24</f>
        <v>0</v>
      </c>
      <c r="FM24" s="257">
        <f>수질관리!FN24</f>
        <v>0</v>
      </c>
      <c r="FN24" s="231">
        <f>수질관리!FO24</f>
        <v>0</v>
      </c>
      <c r="FO24" s="204">
        <f>수질관리!FP24</f>
        <v>0</v>
      </c>
      <c r="FP24" s="203">
        <f ca="1">IF(ISERROR(INDIRECT("fp69"))=FALSE,INDIRECT("fp69"), "-")</f>
        <v>0</v>
      </c>
      <c r="FQ24" s="203">
        <f>수질관리!FR24</f>
        <v>0</v>
      </c>
      <c r="FR24" s="203">
        <f>수질관리!FS24</f>
        <v>0</v>
      </c>
      <c r="FS24" s="205">
        <f>수질관리!FT24</f>
        <v>0</v>
      </c>
      <c r="FT24" s="205">
        <f>수질관리!FU24</f>
        <v>0</v>
      </c>
      <c r="FU24" s="257">
        <f>수질관리!FV24</f>
        <v>0</v>
      </c>
      <c r="FV24" s="203">
        <f ca="1">IF(ISERROR(INDIRECT("fv69"))=FALSE,INDIRECT("fv69"), "-")</f>
        <v>0</v>
      </c>
      <c r="FW24" s="203">
        <f>수질관리!FX24</f>
        <v>0</v>
      </c>
      <c r="FX24" s="203">
        <f>수질관리!FY24</f>
        <v>0</v>
      </c>
      <c r="FY24" s="205">
        <f>수질관리!FZ24</f>
        <v>0</v>
      </c>
      <c r="FZ24" s="287">
        <f>수질관리!GA24</f>
        <v>0</v>
      </c>
      <c r="GA24" s="293">
        <f>수질관리!GB24</f>
        <v>0</v>
      </c>
      <c r="GB24" s="239">
        <f>수질관리!GC24</f>
        <v>0</v>
      </c>
      <c r="GC24" s="206">
        <f>수질관리!GD24</f>
        <v>0</v>
      </c>
      <c r="GD24" s="206">
        <f>수질관리!GE24</f>
        <v>0</v>
      </c>
      <c r="GE24" s="206">
        <f>수질관리!GF24</f>
        <v>0</v>
      </c>
      <c r="GF24" s="126">
        <f>수질관리!GG24</f>
        <v>0</v>
      </c>
      <c r="GG24" s="203">
        <f ca="1">IF(ISERROR(INDIRECT("gg49"))=FALSE,INDIRECT("gg69"), "-")</f>
        <v>0</v>
      </c>
      <c r="GH24" s="203">
        <f>수질관리!GI24</f>
        <v>0</v>
      </c>
      <c r="GI24" s="203">
        <f>수질관리!GJ24</f>
        <v>0</v>
      </c>
      <c r="GJ24" s="205">
        <f>수질관리!GK24</f>
        <v>0</v>
      </c>
      <c r="GK24" s="263">
        <f>수질관리!GL24</f>
        <v>0</v>
      </c>
      <c r="GL24" s="239">
        <f>수질관리!GM24</f>
        <v>0</v>
      </c>
      <c r="GM24" s="206">
        <f>수질관리!GN24</f>
        <v>0</v>
      </c>
      <c r="GN24" s="93">
        <f>수질관리!GO24</f>
        <v>0</v>
      </c>
      <c r="GO24" s="252">
        <f>수질관리!GP24</f>
        <v>0</v>
      </c>
      <c r="GP24" s="231">
        <f>수질관리!GQ24</f>
        <v>0</v>
      </c>
      <c r="GQ24" s="204">
        <f>수질관리!GR24</f>
        <v>0</v>
      </c>
      <c r="GR24" s="203">
        <f ca="1">IF(ISERROR(INDIRECT("gr69"))=FALSE,INDIRECT("gr69"), "-")</f>
        <v>0</v>
      </c>
      <c r="GS24" s="203">
        <f>수질관리!GT24</f>
        <v>0</v>
      </c>
      <c r="GT24" s="203">
        <f>수질관리!GU24</f>
        <v>0</v>
      </c>
      <c r="GU24" s="205">
        <f>수질관리!GV24</f>
        <v>0</v>
      </c>
      <c r="GV24" s="205">
        <f>수질관리!GW24</f>
        <v>0</v>
      </c>
      <c r="GW24" s="257">
        <f>수질관리!GX24</f>
        <v>0</v>
      </c>
      <c r="GX24" s="231">
        <f>수질관리!GY24</f>
        <v>0</v>
      </c>
      <c r="GY24" s="204">
        <f>수질관리!GZ24</f>
        <v>0</v>
      </c>
      <c r="GZ24" s="203">
        <f ca="1">IF(ISERROR(INDIRECT("GZ69"))=FALSE,INDIRECT("GZ69"), "-")</f>
        <v>0</v>
      </c>
      <c r="HA24" s="203">
        <f>수질관리!HB24</f>
        <v>0</v>
      </c>
      <c r="HB24" s="203">
        <f>수질관리!HC24</f>
        <v>0</v>
      </c>
      <c r="HC24" s="205">
        <f>수질관리!HD24</f>
        <v>0</v>
      </c>
      <c r="HD24" s="205">
        <f>수질관리!HE24</f>
        <v>0</v>
      </c>
      <c r="HE24" s="257">
        <f>수질관리!HF24</f>
        <v>0</v>
      </c>
      <c r="HF24" s="231">
        <f>수질관리!HG24</f>
        <v>0</v>
      </c>
      <c r="HG24" s="204">
        <f>수질관리!HH24</f>
        <v>0</v>
      </c>
      <c r="HH24" s="203">
        <f ca="1">IF(ISERROR(INDIRECT("HH69"))=FALSE,INDIRECT("HH69"), "-")</f>
        <v>0</v>
      </c>
      <c r="HI24" s="203">
        <f>수질관리!HJ24</f>
        <v>0</v>
      </c>
      <c r="HJ24" s="203">
        <f>수질관리!HK24</f>
        <v>0</v>
      </c>
      <c r="HK24" s="205">
        <f>수질관리!HL24</f>
        <v>0</v>
      </c>
      <c r="HL24" s="205">
        <f>수질관리!HM24</f>
        <v>0</v>
      </c>
      <c r="HM24" s="257">
        <f>수질관리!HN24</f>
        <v>0</v>
      </c>
      <c r="HN24" s="231">
        <f>수질관리!HO24</f>
        <v>0</v>
      </c>
      <c r="HO24" s="204">
        <f>수질관리!HP24</f>
        <v>0</v>
      </c>
      <c r="HP24" s="203">
        <f ca="1">IF(ISERROR(INDIRECT("HP69"))=FALSE,INDIRECT("HP69"), "-")</f>
        <v>0</v>
      </c>
      <c r="HQ24" s="203">
        <f>수질관리!HR24</f>
        <v>0</v>
      </c>
      <c r="HR24" s="203">
        <f>수질관리!HS24</f>
        <v>0</v>
      </c>
      <c r="HS24" s="205">
        <f>수질관리!HT24</f>
        <v>0</v>
      </c>
      <c r="HT24" s="205">
        <f>수질관리!HU24</f>
        <v>0</v>
      </c>
      <c r="HU24" s="257">
        <f>수질관리!HV24</f>
        <v>0</v>
      </c>
      <c r="HV24" s="231">
        <f>수질관리!HW24</f>
        <v>0</v>
      </c>
      <c r="HW24" s="204">
        <f>수질관리!HX24</f>
        <v>0</v>
      </c>
      <c r="HX24" s="203">
        <f ca="1">IF(ISERROR(INDIRECT("HX69"))=FALSE,INDIRECT("HX69"), "-")</f>
        <v>0</v>
      </c>
      <c r="HY24" s="203">
        <f>수질관리!HZ24</f>
        <v>0</v>
      </c>
      <c r="HZ24" s="203">
        <f>수질관리!IA24</f>
        <v>0</v>
      </c>
      <c r="IA24" s="205">
        <f>수질관리!IB24</f>
        <v>0</v>
      </c>
      <c r="IB24" s="205">
        <f>수질관리!IC24</f>
        <v>0</v>
      </c>
      <c r="IC24" s="257">
        <f>수질관리!ID24</f>
        <v>0</v>
      </c>
      <c r="ID24" s="231">
        <f>수질관리!IE24</f>
        <v>0</v>
      </c>
      <c r="IE24" s="204">
        <f>수질관리!IF24</f>
        <v>0</v>
      </c>
      <c r="IF24" s="203">
        <f ca="1">IF(ISERROR(INDIRECT("if69"))=FALSE,INDIRECT("if69"), "-")</f>
        <v>0</v>
      </c>
      <c r="IG24" s="203">
        <f>수질관리!IH24</f>
        <v>0</v>
      </c>
      <c r="IH24" s="203">
        <f>수질관리!II24</f>
        <v>0</v>
      </c>
      <c r="II24" s="205">
        <f>수질관리!IJ24</f>
        <v>0</v>
      </c>
      <c r="IJ24" s="205">
        <f>수질관리!IK24</f>
        <v>0</v>
      </c>
      <c r="IK24" s="257">
        <f>수질관리!IL24</f>
        <v>0</v>
      </c>
      <c r="IL24" s="231">
        <f>수질관리!IM24</f>
        <v>0</v>
      </c>
      <c r="IM24" s="204">
        <f>수질관리!IN24</f>
        <v>0</v>
      </c>
      <c r="IN24" s="203">
        <f ca="1">IF(ISERROR(INDIRECT("in69"))=FALSE,INDIRECT("in69"), "-")</f>
        <v>0</v>
      </c>
      <c r="IO24" s="203">
        <f>수질관리!IP24</f>
        <v>0</v>
      </c>
      <c r="IP24" s="203">
        <f>수질관리!IQ24</f>
        <v>0</v>
      </c>
      <c r="IQ24" s="205">
        <f>수질관리!IR24</f>
        <v>0</v>
      </c>
      <c r="IR24" s="205">
        <f>수질관리!IS24</f>
        <v>0</v>
      </c>
      <c r="IS24" s="257">
        <f>수질관리!IT24</f>
        <v>0</v>
      </c>
      <c r="IT24" s="231">
        <f>수질관리!IU24</f>
        <v>0</v>
      </c>
      <c r="IU24" s="204">
        <f>수질관리!IV24</f>
        <v>0</v>
      </c>
      <c r="IV24" s="203">
        <f ca="1">IF(ISERROR(INDIRECT("if69"))=FALSE,INDIRECT("if69"), "-")</f>
        <v>0</v>
      </c>
      <c r="IW24" s="203">
        <f>수질관리!IX24</f>
        <v>0</v>
      </c>
      <c r="IX24" s="203">
        <f>수질관리!IY24</f>
        <v>0</v>
      </c>
      <c r="IY24" s="205">
        <f>수질관리!IZ24</f>
        <v>0</v>
      </c>
      <c r="IZ24" s="205">
        <f>수질관리!JA24</f>
        <v>0</v>
      </c>
      <c r="JA24" s="257">
        <f>수질관리!JB24</f>
        <v>0</v>
      </c>
      <c r="JB24" s="231">
        <f>수질관리!JC24</f>
        <v>0</v>
      </c>
      <c r="JC24" s="204">
        <f>수질관리!JD24</f>
        <v>0</v>
      </c>
      <c r="JD24" s="203">
        <f ca="1">IF(ISERROR(INDIRECT("in69"))=FALSE,INDIRECT("in69"), "-")</f>
        <v>0</v>
      </c>
      <c r="JE24" s="203">
        <f>수질관리!JF24</f>
        <v>0</v>
      </c>
      <c r="JF24" s="203">
        <f>수질관리!JG24</f>
        <v>0</v>
      </c>
      <c r="JG24" s="205">
        <f>수질관리!JH24</f>
        <v>0</v>
      </c>
      <c r="JH24" s="205">
        <f>수질관리!JI24</f>
        <v>0</v>
      </c>
      <c r="JI24" s="257">
        <f>수질관리!JJ24</f>
        <v>0</v>
      </c>
      <c r="JJ24" s="206">
        <f>수질관리!JL24</f>
        <v>9.8000000000000007</v>
      </c>
      <c r="JK24" s="206">
        <f>수질관리!JM24</f>
        <v>7.4649999999999999</v>
      </c>
      <c r="JL24" s="206">
        <f ca="1">IF(ISERROR(INDIRECT("jl49"))=FALSE,INDIRECT("jl69"), "-")</f>
        <v>93.374999999999972</v>
      </c>
      <c r="JM24" s="206">
        <f>수질관리!JO24</f>
        <v>58.760311172675998</v>
      </c>
      <c r="JN24" s="206">
        <f>수질관리!JP24</f>
        <v>229.99999999999972</v>
      </c>
      <c r="JO24" s="206">
        <f>수질관리!JQ24</f>
        <v>42.006000000000007</v>
      </c>
      <c r="JP24" s="206">
        <f>수질관리!JR24</f>
        <v>3.6719999999999997</v>
      </c>
      <c r="JQ24" s="206">
        <f>수질관리!JS24</f>
        <v>160000</v>
      </c>
      <c r="JR24" s="206">
        <f>수질관리!JT24</f>
        <v>29.404200000000003</v>
      </c>
      <c r="JS24" s="206">
        <f>수질관리!JU24</f>
        <v>2.1003000000000003</v>
      </c>
      <c r="JT24" s="206">
        <f>수질관리!JV24</f>
        <v>3.1719999999999997</v>
      </c>
      <c r="JU24" s="206">
        <f>수질관리!JW24</f>
        <v>9.9499999999999993</v>
      </c>
      <c r="JV24" s="206">
        <f>수질관리!JX24</f>
        <v>6.92</v>
      </c>
      <c r="JW24" s="206">
        <f ca="1">IF(ISERROR(INDIRECT("jw49"))=FALSE,INDIRECT("jw69"), "-")</f>
        <v>1.1400000000000006</v>
      </c>
      <c r="JX24" s="206">
        <f>수질관리!JZ24</f>
        <v>2.4279821814679998</v>
      </c>
      <c r="JY24" s="206">
        <f>수질관리!KA24</f>
        <v>0.79999999999995453</v>
      </c>
      <c r="JZ24" s="206">
        <f>수질관리!KB24</f>
        <v>8.6774400000000007</v>
      </c>
      <c r="KA24" s="206">
        <f>수질관리!KC24</f>
        <v>0.16665599999999997</v>
      </c>
      <c r="KB24" s="206">
        <f>수질관리!KD24</f>
        <v>3</v>
      </c>
      <c r="KC24" s="206">
        <f>수질관리!KE24</f>
        <v>1.7354880000000001</v>
      </c>
      <c r="KD24" s="206">
        <f>수질관리!KF24</f>
        <v>6.9419520000000006</v>
      </c>
      <c r="KE24" s="206">
        <f>수질관리!KG24</f>
        <v>0.15665599999999996</v>
      </c>
      <c r="KF24" s="206">
        <f>수질관리!KH24</f>
        <v>9.9</v>
      </c>
      <c r="KG24" s="206">
        <f>수질관리!KI24</f>
        <v>6.8599999999999994</v>
      </c>
      <c r="KH24" s="206">
        <f ca="1">IF(ISERROR(INDIRECT("kh49"))=FALSE,INDIRECT("kh69"), "-")</f>
        <v>0.9399999999999995</v>
      </c>
      <c r="KI24" s="206">
        <f>수질관리!KK24</f>
        <v>2.4359641846</v>
      </c>
      <c r="KJ24" s="206">
        <f>수질관리!KL24</f>
        <v>4</v>
      </c>
      <c r="KK24" s="206">
        <f>수질관리!KM24</f>
        <v>7.5964799999999997</v>
      </c>
      <c r="KL24" s="206">
        <f>수질관리!KN24</f>
        <v>0.14860799999999999</v>
      </c>
      <c r="KM24" s="206">
        <f>수질관리!KO24</f>
        <v>0.5</v>
      </c>
      <c r="KN24" s="206">
        <f>수질관리!KP24</f>
        <v>1.519296</v>
      </c>
      <c r="KO24" s="206">
        <f>수질관리!KQ24</f>
        <v>6.0771839999999999</v>
      </c>
      <c r="KP24" s="206">
        <f>수질관리!KR24</f>
        <v>0.13860799999999998</v>
      </c>
      <c r="KQ24" s="206">
        <f>수질관리!KS24</f>
        <v>0</v>
      </c>
      <c r="KR24" s="206">
        <f>수질관리!KT24</f>
        <v>0</v>
      </c>
      <c r="KS24" s="206">
        <f>수질관리!KU24</f>
        <v>0</v>
      </c>
      <c r="KT24" s="206">
        <f>수질관리!KV24</f>
        <v>0</v>
      </c>
      <c r="KU24" s="206">
        <f>수질관리!KW24</f>
        <v>0</v>
      </c>
      <c r="KV24" s="206">
        <f>수질관리!KX24</f>
        <v>0</v>
      </c>
      <c r="KW24" s="206">
        <f ca="1">IF(ISERROR(INDIRECT("kw49"))=FALSE,INDIRECT("kw69"), "-")</f>
        <v>0</v>
      </c>
      <c r="KX24" s="206">
        <f>수질관리!KZ24</f>
        <v>0</v>
      </c>
      <c r="KY24" s="206">
        <f>수질관리!LA24</f>
        <v>0</v>
      </c>
      <c r="KZ24" s="206">
        <f>수질관리!LB24</f>
        <v>0</v>
      </c>
      <c r="LA24" s="206">
        <f>수질관리!LC24</f>
        <v>0</v>
      </c>
      <c r="LB24" s="206">
        <f>수질관리!LD24</f>
        <v>0</v>
      </c>
      <c r="LC24" s="206">
        <f>수질관리!LE24</f>
        <v>0</v>
      </c>
      <c r="LD24" s="206">
        <f>수질관리!LF24</f>
        <v>0</v>
      </c>
      <c r="LE24" s="206">
        <f>수질관리!LG24</f>
        <v>0</v>
      </c>
      <c r="LF24" s="206">
        <f>수질관리!LH24</f>
        <v>10</v>
      </c>
      <c r="LG24" s="206">
        <f>수질관리!LI24</f>
        <v>6.835</v>
      </c>
      <c r="LH24" s="206">
        <f>수질관리!LJ24</f>
        <v>3.75</v>
      </c>
      <c r="LI24" s="206">
        <f>수질관리!LK24</f>
        <v>0</v>
      </c>
      <c r="LJ24" s="206">
        <f>수질관리!LL24</f>
        <v>0</v>
      </c>
      <c r="LK24" s="206">
        <f>수질관리!LM24</f>
        <v>8180.0000000000018</v>
      </c>
      <c r="LL24" s="206">
        <f>수질관리!LN24</f>
        <v>0</v>
      </c>
      <c r="LM24" s="206">
        <f>수질관리!LO24</f>
        <v>0</v>
      </c>
      <c r="LN24" s="208">
        <f ca="1">IF(ISERROR((JL24*'수질 DATA관리'!AP24)/1315.6/1000)=FALSE, (JL24*'수질 DATA관리'!AP24)/1315.6/1000, "-")</f>
        <v>0.13669827455153538</v>
      </c>
      <c r="LO24" s="208">
        <f ca="1">IF(ISERROR((JL24*'수질 DATA관리'!AP24)/LK24/1315.6)=FALSE, (JL24*'수질 DATA관리'!AP24)/LK24/1315.6, "-")</f>
        <v>1.6711280507522661E-2</v>
      </c>
      <c r="LP24" s="206">
        <f t="shared" ca="1" si="4"/>
        <v>2.2228967290387076</v>
      </c>
      <c r="LQ24" s="206">
        <f t="shared" ca="1" si="5"/>
        <v>25.428921568627445</v>
      </c>
      <c r="LR24" s="206">
        <f>(1315.6/'수질 DATA관리'!AP24*24)</f>
        <v>16.393769470404983</v>
      </c>
      <c r="LS24" s="705">
        <f>IFERROR((1315.6*LK24)/('수질 DATA관리'!BD24*LK24),"-")</f>
        <v>43.853333333333332</v>
      </c>
      <c r="LT24" s="206">
        <f>수질관리!LV24*100</f>
        <v>137.27933541017654</v>
      </c>
      <c r="LU24" s="206" t="str">
        <f>수질관리!LW24</f>
        <v>Tokophrya 외 소수</v>
      </c>
    </row>
    <row r="25" spans="1:333" s="131" customFormat="1" ht="18" customHeight="1">
      <c r="A25" s="65">
        <f>수질관리!A25</f>
        <v>44218</v>
      </c>
      <c r="B25" s="201" t="str">
        <f>수질관리!B25</f>
        <v>맑음</v>
      </c>
      <c r="C25" s="202">
        <f>수질관리!D25</f>
        <v>5.6</v>
      </c>
      <c r="D25" s="245">
        <f>수질관리!E25</f>
        <v>3</v>
      </c>
      <c r="E25" s="231">
        <f>수질관리!F25</f>
        <v>10.1</v>
      </c>
      <c r="F25" s="204">
        <f>수질관리!G25</f>
        <v>7.45</v>
      </c>
      <c r="G25" s="203">
        <f ca="1">IF(ISERROR(INDIRECT("G70"))=FALSE,INDIRECT("G70"), "-")</f>
        <v>243.75</v>
      </c>
      <c r="H25" s="203">
        <f>수질관리!I25</f>
        <v>270.46723508126399</v>
      </c>
      <c r="I25" s="203">
        <f>수질관리!J25</f>
        <v>203.33333333333314</v>
      </c>
      <c r="J25" s="205">
        <f>수질관리!K25</f>
        <v>46.219200000000001</v>
      </c>
      <c r="K25" s="205">
        <f>수질관리!L25</f>
        <v>4.0711199999999996</v>
      </c>
      <c r="L25" s="270">
        <f>수질관리!M25</f>
        <v>210000</v>
      </c>
      <c r="M25" s="272">
        <f>수질관리!N25</f>
        <v>32.353439999999999</v>
      </c>
      <c r="N25" s="233">
        <f>수질관리!O25</f>
        <v>2.3109600000000001</v>
      </c>
      <c r="O25" s="252">
        <f>수질관리!P25</f>
        <v>3.5711199999999996</v>
      </c>
      <c r="P25" s="231">
        <f>수질관리!Q25</f>
        <v>10</v>
      </c>
      <c r="Q25" s="204">
        <f>수질관리!R25</f>
        <v>7.3100000000000005</v>
      </c>
      <c r="R25" s="203">
        <f ca="1">IF(ISERROR(INDIRECT("R70"))=FALSE,INDIRECT("R70"), "-")</f>
        <v>180.75</v>
      </c>
      <c r="S25" s="203">
        <f>수질관리!T25</f>
        <v>54.978450856952001</v>
      </c>
      <c r="T25" s="203">
        <f>수질관리!U25</f>
        <v>166.66666666666666</v>
      </c>
      <c r="U25" s="205">
        <f>수질관리!V25</f>
        <v>38.347200000000001</v>
      </c>
      <c r="V25" s="205">
        <f>수질관리!W25</f>
        <v>3.4579200000000005</v>
      </c>
      <c r="W25" s="257">
        <f>수질관리!X25</f>
        <v>170000</v>
      </c>
      <c r="X25" s="239">
        <f>수질관리!Y25</f>
        <v>19139.999999999978</v>
      </c>
      <c r="Y25" s="206">
        <f>수질관리!Z25</f>
        <v>13050.000000000004</v>
      </c>
      <c r="Z25" s="126">
        <f>수질관리!AA25</f>
        <v>68.181818181818272</v>
      </c>
      <c r="AA25" s="239">
        <f>수질관리!AB25</f>
        <v>17939.999999999978</v>
      </c>
      <c r="AB25" s="206">
        <f>수질관리!AC25</f>
        <v>13349.999999999973</v>
      </c>
      <c r="AC25" s="126">
        <f>수질관리!AD25</f>
        <v>74.41471571906348</v>
      </c>
      <c r="AD25" s="231">
        <f>수질관리!AE25</f>
        <v>9.9</v>
      </c>
      <c r="AE25" s="204">
        <f>수질관리!AF25</f>
        <v>7.4350000000000005</v>
      </c>
      <c r="AF25" s="203">
        <f ca="1">IF(ISERROR(INDIRECT("AF70"))=FALSE,INDIRECT("AF70"), "-")</f>
        <v>114.80000000000001</v>
      </c>
      <c r="AG25" s="203">
        <f>수질관리!AH25</f>
        <v>0</v>
      </c>
      <c r="AH25" s="203">
        <f>수질관리!AI25</f>
        <v>142.00000000000017</v>
      </c>
      <c r="AI25" s="205">
        <f>수질관리!AJ25</f>
        <v>29.171999999999997</v>
      </c>
      <c r="AJ25" s="205">
        <f>수질관리!AK25</f>
        <v>3.1087199999999999</v>
      </c>
      <c r="AK25" s="257">
        <f>수질관리!AL25</f>
        <v>140000</v>
      </c>
      <c r="AL25" s="231">
        <f>수질관리!AM25</f>
        <v>9.8000000000000007</v>
      </c>
      <c r="AM25" s="204">
        <f>수질관리!AN25</f>
        <v>6.88</v>
      </c>
      <c r="AN25" s="203">
        <f ca="1">IF(ISERROR(INDIRECT("AN70"))=FALSE,INDIRECT("AN70"), "-")</f>
        <v>7.3500000000000005</v>
      </c>
      <c r="AO25" s="203">
        <f>수질관리!AP25</f>
        <v>0</v>
      </c>
      <c r="AP25" s="203">
        <f>수질관리!AQ25</f>
        <v>4</v>
      </c>
      <c r="AQ25" s="205">
        <f>수질관리!AR25</f>
        <v>11.55312</v>
      </c>
      <c r="AR25" s="205">
        <f>수질관리!AS25</f>
        <v>0.11548800000000002</v>
      </c>
      <c r="AS25" s="257">
        <f>수질관리!AT25</f>
        <v>450</v>
      </c>
      <c r="AT25" s="233">
        <f>수질관리!AU25</f>
        <v>2.3106240000000002</v>
      </c>
      <c r="AU25" s="207">
        <f>수질관리!AV25</f>
        <v>9.2424960000000009</v>
      </c>
      <c r="AV25" s="260">
        <f>수질관리!AW25</f>
        <v>8.5488000000000022E-2</v>
      </c>
      <c r="AW25" s="239">
        <f>수질관리!AX25</f>
        <v>7050</v>
      </c>
      <c r="AX25" s="206">
        <f>수질관리!AY25</f>
        <v>5540.0000000000109</v>
      </c>
      <c r="AY25" s="126">
        <f>수질관리!AZ25</f>
        <v>78.581560283688106</v>
      </c>
      <c r="AZ25" s="231">
        <f>수질관리!BA25</f>
        <v>10</v>
      </c>
      <c r="BA25" s="204">
        <f>수질관리!BB25</f>
        <v>7.4399999999999995</v>
      </c>
      <c r="BB25" s="203">
        <f ca="1">IF(ISERROR(INDIRECT("BB70"))=FALSE,INDIRECT("BB70"), "-")</f>
        <v>233.25</v>
      </c>
      <c r="BC25" s="203">
        <f>수질관리!BD25</f>
        <v>0</v>
      </c>
      <c r="BD25" s="203">
        <f>수질관리!BE25</f>
        <v>190.00000000000009</v>
      </c>
      <c r="BE25" s="205">
        <f>수질관리!BF25</f>
        <v>42.980400000000003</v>
      </c>
      <c r="BF25" s="205">
        <f>수질관리!BG25</f>
        <v>3.8500799999999997</v>
      </c>
      <c r="BG25" s="257">
        <f>수질관리!BH25</f>
        <v>200000</v>
      </c>
      <c r="BH25" s="231">
        <f>수질관리!BI25</f>
        <v>10.199999999999999</v>
      </c>
      <c r="BI25" s="204">
        <f>수질관리!BJ25</f>
        <v>6.98</v>
      </c>
      <c r="BJ25" s="203">
        <f ca="1">IF(ISERROR(INDIRECT("BJ70"))=FALSE,INDIRECT("BJ70"), "-")</f>
        <v>4.0400000000000009</v>
      </c>
      <c r="BK25" s="203">
        <f>수질관리!BL25</f>
        <v>0</v>
      </c>
      <c r="BL25" s="203">
        <f>수질관리!BM25</f>
        <v>12.399999999999979</v>
      </c>
      <c r="BM25" s="205">
        <f>수질관리!BN25</f>
        <v>6.5428800000000011</v>
      </c>
      <c r="BN25" s="205">
        <f>수질관리!BO25</f>
        <v>0.38913600000000004</v>
      </c>
      <c r="BO25" s="257">
        <f>수질관리!BP25</f>
        <v>620</v>
      </c>
      <c r="BP25" s="233">
        <f>수질관리!BQ25</f>
        <v>0.6542880000000002</v>
      </c>
      <c r="BQ25" s="207">
        <f>수질관리!BR25</f>
        <v>5.8885920000000009</v>
      </c>
      <c r="BR25" s="260">
        <f>수질관리!BS25</f>
        <v>0.31913600000000003</v>
      </c>
      <c r="BS25" s="239">
        <f>수질관리!BT25</f>
        <v>8819.9999999999618</v>
      </c>
      <c r="BT25" s="206">
        <f>수질관리!BU25</f>
        <v>7059.9999999999782</v>
      </c>
      <c r="BU25" s="126">
        <f>수질관리!BV25</f>
        <v>80.045351473923006</v>
      </c>
      <c r="BV25" s="231">
        <f>수질관리!BW25</f>
        <v>10.199999999999999</v>
      </c>
      <c r="BW25" s="204">
        <f>수질관리!BX25</f>
        <v>6.88</v>
      </c>
      <c r="BX25" s="203">
        <f ca="1">IF(ISERROR(INDIRECT("BX70"))=FALSE,INDIRECT("BX70"), "-")</f>
        <v>4.5900000000000007</v>
      </c>
      <c r="BY25" s="203">
        <f>수질관리!BZ25</f>
        <v>0</v>
      </c>
      <c r="BZ25" s="203">
        <f>수질관리!CA25</f>
        <v>7.1999999999999895</v>
      </c>
      <c r="CA25" s="205">
        <f>수질관리!CB25</f>
        <v>10.76304</v>
      </c>
      <c r="CB25" s="205">
        <f>수질관리!CC25</f>
        <v>0.30671999999999999</v>
      </c>
      <c r="CC25" s="257">
        <f>수질관리!CD25</f>
        <v>500</v>
      </c>
      <c r="CD25" s="231">
        <f>수질관리!CE25</f>
        <v>11.1</v>
      </c>
      <c r="CE25" s="204">
        <f>수질관리!CF25</f>
        <v>6.95</v>
      </c>
      <c r="CF25" s="203">
        <f ca="1">IF(ISERROR(INDIRECT("CF70"))=FALSE,INDIRECT("CF70"), "-")</f>
        <v>1.6799999999999997</v>
      </c>
      <c r="CG25" s="203">
        <f>수질관리!CH25</f>
        <v>0</v>
      </c>
      <c r="CH25" s="203">
        <f>수질관리!CI25</f>
        <v>4</v>
      </c>
      <c r="CI25" s="205">
        <f>수질관리!CJ25</f>
        <v>10.6584</v>
      </c>
      <c r="CJ25" s="205">
        <f>수질관리!CK25</f>
        <v>0.18566400000000002</v>
      </c>
      <c r="CK25" s="257">
        <f>수질관리!CL25</f>
        <v>35</v>
      </c>
      <c r="CL25" s="233">
        <f>수질관리!CM25</f>
        <v>2.1316800000000002</v>
      </c>
      <c r="CM25" s="207">
        <f>수질관리!CN25</f>
        <v>8.526720000000001</v>
      </c>
      <c r="CN25" s="260">
        <f>수질관리!CO25</f>
        <v>0.17566400000000001</v>
      </c>
      <c r="CO25" s="239">
        <f>수질관리!CP25</f>
        <v>200.0000000000224</v>
      </c>
      <c r="CP25" s="206">
        <f>수질관리!CQ25</f>
        <v>159.99999999998238</v>
      </c>
      <c r="CQ25" s="126">
        <f>수질관리!CR25</f>
        <v>79.999999999982236</v>
      </c>
      <c r="CR25" s="231">
        <f>수질관리!CS25</f>
        <v>10.95</v>
      </c>
      <c r="CS25" s="204">
        <f>수질관리!CT25</f>
        <v>6.8149999999999995</v>
      </c>
      <c r="CT25" s="203">
        <f ca="1">IF(ISERROR(INDIRECT("CT70"))=FALSE,INDIRECT("CT70"), "-")</f>
        <v>1.7400000000000002</v>
      </c>
      <c r="CU25" s="203">
        <f>수질관리!CV25</f>
        <v>5.5256251321100001</v>
      </c>
      <c r="CV25" s="203">
        <f>수질관리!CW25</f>
        <v>3.7999999999999825</v>
      </c>
      <c r="CW25" s="205">
        <f>수질관리!CX25</f>
        <v>10.66944</v>
      </c>
      <c r="CX25" s="205">
        <f>수질관리!CY25</f>
        <v>0.12681599999999998</v>
      </c>
      <c r="CY25" s="257">
        <f>수질관리!CZ25</f>
        <v>1.5</v>
      </c>
      <c r="CZ25" s="233">
        <f>수질관리!DA25</f>
        <v>2.1338880000000002</v>
      </c>
      <c r="DA25" s="207">
        <f>수질관리!DB25</f>
        <v>8.5355520000000009</v>
      </c>
      <c r="DB25" s="260">
        <f>수질관리!DC25</f>
        <v>0.11681599999999999</v>
      </c>
      <c r="DC25" s="242">
        <f ca="1">IF(ISERROR((AF25*('수질 DATA관리'!L25-'수질 DATA관리'!J25))/3120/1000)=FALSE, (AF25*('수질 DATA관리'!L25-'수질 DATA관리'!J25))/3120/1000, "-")</f>
        <v>0.22692133333333336</v>
      </c>
      <c r="DD25" s="209">
        <f ca="1">IF(ISERROR((AF25*('수질 DATA관리'!L25-'수질 DATA관리'!J25))/DP25/3120)=FALSE, (AF25*('수질 DATA관리'!L25-'수질 DATA관리'!J25))/DP25/3120, "-")</f>
        <v>9.5345098039215717E-2</v>
      </c>
      <c r="DE25" s="174">
        <f t="shared" ca="1" si="0"/>
        <v>3.9352804058686419</v>
      </c>
      <c r="DF25" s="175">
        <f t="shared" ca="1" si="1"/>
        <v>36.928382099384962</v>
      </c>
      <c r="DG25" s="175">
        <f>(3120/('수질 DATA관리'!L25-'수질 DATA관리'!J25))*24</f>
        <v>12.141652613827993</v>
      </c>
      <c r="DH25" s="175">
        <f>(3120*DP25)/('수질 DATA관리'!Q25*'수질 DATA관리'!S25)/10000</f>
        <v>18.062319087348879</v>
      </c>
      <c r="DI25" s="175">
        <f>('수질 DATA관리'!R25/('수질 DATA관리'!L25-'수질 DATA관리'!J25))*100</f>
        <v>64.593332468543267</v>
      </c>
      <c r="DJ25" s="261" t="str">
        <f>수질관리!DK25</f>
        <v>Acineta외 다수</v>
      </c>
      <c r="DK25" s="243">
        <f>수질관리!DL25</f>
        <v>10</v>
      </c>
      <c r="DL25" s="210">
        <f>수질관리!DM25</f>
        <v>6.66</v>
      </c>
      <c r="DM25" s="210">
        <f>수질관리!DN25</f>
        <v>3.5</v>
      </c>
      <c r="DN25" s="210">
        <f>수질관리!DO25</f>
        <v>31</v>
      </c>
      <c r="DO25" s="210">
        <f>IF(ISERROR(수질관리!DP25)=FALSE, 수질관리!DP25, "-")</f>
        <v>130.25210084033617</v>
      </c>
      <c r="DP25" s="206">
        <f>수질관리!DQ25</f>
        <v>2379.9999999999995</v>
      </c>
      <c r="DQ25" s="206">
        <f>수질관리!DR25</f>
        <v>2189.9999999999991</v>
      </c>
      <c r="DR25" s="126">
        <f>수질관리!DS25</f>
        <v>92.016806722689054</v>
      </c>
      <c r="DS25" s="243">
        <f>수질관리!DT25</f>
        <v>0</v>
      </c>
      <c r="DT25" s="211">
        <f>수질관리!DU25</f>
        <v>0</v>
      </c>
      <c r="DU25" s="210">
        <f>수질관리!DV25</f>
        <v>0</v>
      </c>
      <c r="DV25" s="210">
        <f>수질관리!DW25</f>
        <v>0</v>
      </c>
      <c r="DW25" s="210" t="str">
        <f>IF(ISERROR(수질관리!DX25)=FALSE, 수질관리!DX25, "-")</f>
        <v>-</v>
      </c>
      <c r="DX25" s="206">
        <f>수질관리!DY25</f>
        <v>0</v>
      </c>
      <c r="DY25" s="206">
        <f>수질관리!DZ25</f>
        <v>0</v>
      </c>
      <c r="DZ25" s="93">
        <f>수질관리!EA25</f>
        <v>0</v>
      </c>
      <c r="EA25" s="210">
        <f>수질관리!EB25</f>
        <v>0</v>
      </c>
      <c r="EB25" s="211">
        <f>수질관리!EC25</f>
        <v>0</v>
      </c>
      <c r="EC25" s="210">
        <f>수질관리!ED25</f>
        <v>0</v>
      </c>
      <c r="ED25" s="210">
        <f>수질관리!EE25</f>
        <v>0</v>
      </c>
      <c r="EE25" s="210" t="str">
        <f>IF(ISERROR(수질관리!EF25)=FALSE, 수질관리!EF25, "-")</f>
        <v>-</v>
      </c>
      <c r="EF25" s="206">
        <f>수질관리!EG25</f>
        <v>0</v>
      </c>
      <c r="EG25" s="206">
        <f>수질관리!EH25</f>
        <v>0</v>
      </c>
      <c r="EH25" s="93">
        <f>수질관리!EI25</f>
        <v>0</v>
      </c>
      <c r="EI25" s="208">
        <f ca="1">IF(ISERROR((BB25*'수질 DATA관리'!J25)/1980/1000)=FALSE, (BB25*'수질 DATA관리'!J25)/1980/1000, "-")</f>
        <v>0.14711242424242424</v>
      </c>
      <c r="EJ25" s="209">
        <f ca="1">IF(ISERROR((BB25*'수질 DATA관리'!J25)/1980/EU25)=FALSE, (BB25*'수질 DATA관리'!J25)/1980/EU25, "-")</f>
        <v>6.0790257951414961E-2</v>
      </c>
      <c r="EK25" s="208">
        <f t="shared" ca="1" si="2"/>
        <v>5.4268922578663759</v>
      </c>
      <c r="EL25" s="207">
        <f t="shared" ca="1" si="3"/>
        <v>60.583156713626735</v>
      </c>
      <c r="EM25" s="175">
        <f>(1980/'수질 DATA관리'!J25*24)</f>
        <v>38.052530429212041</v>
      </c>
      <c r="EN25" s="207">
        <f>(1980*EU25)/('수질 DATA관리'!Y25*'수질 DATA관리'!AA25)/10000</f>
        <v>32.749296019312006</v>
      </c>
      <c r="EO25" s="261" t="str">
        <f>수질관리!EP25</f>
        <v>Vorticella외 다수</v>
      </c>
      <c r="EP25" s="243">
        <f>수질관리!EQ25</f>
        <v>10.25</v>
      </c>
      <c r="EQ25" s="211">
        <f>수질관리!ER25</f>
        <v>6.4450000000000003</v>
      </c>
      <c r="ER25" s="210">
        <f>수질관리!ES25</f>
        <v>3.3499999999999996</v>
      </c>
      <c r="ES25" s="210">
        <f>수질관리!ET25</f>
        <v>20</v>
      </c>
      <c r="ET25" s="210">
        <f>IF(ISERROR(수질관리!EU25)=FALSE, 수질관리!EU25, "-")</f>
        <v>82.644628099173545</v>
      </c>
      <c r="EU25" s="206">
        <f>수질관리!EV25</f>
        <v>2420.0000000000005</v>
      </c>
      <c r="EV25" s="206">
        <f>수질관리!EW25</f>
        <v>2360.0000000000009</v>
      </c>
      <c r="EW25" s="126">
        <f>수질관리!EX25</f>
        <v>97.520661157024819</v>
      </c>
      <c r="EX25" s="231">
        <f>수질관리!EY25</f>
        <v>10.199999999999999</v>
      </c>
      <c r="EY25" s="204">
        <f>수질관리!EZ25</f>
        <v>6.7349999999999994</v>
      </c>
      <c r="EZ25" s="203">
        <f ca="1">IF(ISERROR(INDIRECT("ez70"))=FALSE,INDIRECT("ez70"), "-")</f>
        <v>6360</v>
      </c>
      <c r="FA25" s="203">
        <f>수질관리!FB25</f>
        <v>1971.2315621543601</v>
      </c>
      <c r="FB25" s="203">
        <f>수질관리!FC25</f>
        <v>5129.99999999999</v>
      </c>
      <c r="FC25" s="205">
        <f>수질관리!FD25</f>
        <v>472.96799999999996</v>
      </c>
      <c r="FD25" s="205">
        <f>수질관리!FE25</f>
        <v>81.374399999999994</v>
      </c>
      <c r="FE25" s="257">
        <f>수질관리!FF25</f>
        <v>320000</v>
      </c>
      <c r="FF25" s="231">
        <f>수질관리!FG25</f>
        <v>10.1</v>
      </c>
      <c r="FG25" s="204">
        <f>수질관리!FH25</f>
        <v>6.62</v>
      </c>
      <c r="FH25" s="203">
        <f ca="1">IF(ISERROR(INDIRECT("fh70"))=FALSE,INDIRECT("fh70"), "-")</f>
        <v>5171.9999999999991</v>
      </c>
      <c r="FI25" s="203">
        <f>수질관리!FJ25</f>
        <v>552.58551316659998</v>
      </c>
      <c r="FJ25" s="203">
        <f>수질관리!FK25</f>
        <v>4199.9999999999818</v>
      </c>
      <c r="FK25" s="205">
        <f>수질관리!FL25</f>
        <v>429.12</v>
      </c>
      <c r="FL25" s="205">
        <f>수질관리!FM25</f>
        <v>65.654399999999995</v>
      </c>
      <c r="FM25" s="257">
        <f>수질관리!FN25</f>
        <v>290000</v>
      </c>
      <c r="FN25" s="231">
        <f>수질관리!FO25</f>
        <v>9.9</v>
      </c>
      <c r="FO25" s="204">
        <f>수질관리!FP25</f>
        <v>6.52</v>
      </c>
      <c r="FP25" s="203">
        <f ca="1">IF(ISERROR(INDIRECT("fp70"))=FALSE,INDIRECT("fp70"), "-")</f>
        <v>93</v>
      </c>
      <c r="FQ25" s="203">
        <f>수질관리!FR25</f>
        <v>38.037949019140001</v>
      </c>
      <c r="FR25" s="203">
        <f>수질관리!FS25</f>
        <v>54.000000000000057</v>
      </c>
      <c r="FS25" s="205">
        <f>수질관리!FT25</f>
        <v>100.26</v>
      </c>
      <c r="FT25" s="205">
        <f>수질관리!FU25</f>
        <v>1.35432</v>
      </c>
      <c r="FU25" s="257">
        <f>수질관리!FV25</f>
        <v>150000</v>
      </c>
      <c r="FV25" s="203">
        <f ca="1">IF(ISERROR(INDIRECT("fv70"))=FALSE,INDIRECT("fv70"), "-")</f>
        <v>144</v>
      </c>
      <c r="FW25" s="203">
        <f>수질관리!FX25</f>
        <v>173.21427532939001</v>
      </c>
      <c r="FX25" s="203">
        <f>수질관리!FY25</f>
        <v>189.99999999999915</v>
      </c>
      <c r="FY25" s="205">
        <f>수질관리!FZ25</f>
        <v>47.604000000000006</v>
      </c>
      <c r="FZ25" s="287">
        <f>수질관리!GA25</f>
        <v>14.389199999999999</v>
      </c>
      <c r="GA25" s="293">
        <f>수질관리!GB25</f>
        <v>8130.0000000000146</v>
      </c>
      <c r="GB25" s="239">
        <f>수질관리!GC25</f>
        <v>6830.0000000000246</v>
      </c>
      <c r="GC25" s="206">
        <f>수질관리!GD25</f>
        <v>84.009840098401128</v>
      </c>
      <c r="GD25" s="206">
        <f>수질관리!GE25</f>
        <v>14080.000000000004</v>
      </c>
      <c r="GE25" s="206">
        <f>수질관리!GF25</f>
        <v>10470.000000000024</v>
      </c>
      <c r="GF25" s="126">
        <f>수질관리!GG25</f>
        <v>74.36079545454561</v>
      </c>
      <c r="GG25" s="203">
        <f ca="1">IF(ISERROR(INDIRECT("gg49"))=FALSE,INDIRECT("gg70"), "-")</f>
        <v>141.30000000000001</v>
      </c>
      <c r="GH25" s="203">
        <f>수질관리!GI25</f>
        <v>176.48985026060998</v>
      </c>
      <c r="GI25" s="203">
        <f>수질관리!GJ25</f>
        <v>160.00000000000085</v>
      </c>
      <c r="GJ25" s="205">
        <f>수질관리!GK25</f>
        <v>54.25800000000001</v>
      </c>
      <c r="GK25" s="263">
        <f>수질관리!GL25</f>
        <v>17.293199999999999</v>
      </c>
      <c r="GL25" s="239">
        <f>수질관리!GM25</f>
        <v>14390.000000000038</v>
      </c>
      <c r="GM25" s="206">
        <f>수질관리!GN25</f>
        <v>10919.999999999998</v>
      </c>
      <c r="GN25" s="93">
        <f>수질관리!GO25</f>
        <v>75.886031966643287</v>
      </c>
      <c r="GO25" s="252">
        <f>수질관리!GP25</f>
        <v>80.877981819950492</v>
      </c>
      <c r="GP25" s="231">
        <f>수질관리!GQ25</f>
        <v>0</v>
      </c>
      <c r="GQ25" s="204">
        <f>수질관리!GR25</f>
        <v>0</v>
      </c>
      <c r="GR25" s="203">
        <f ca="1">IF(ISERROR(INDIRECT("gr70"))=FALSE,INDIRECT("gr70"), "-")</f>
        <v>0</v>
      </c>
      <c r="GS25" s="203">
        <f>수질관리!GT25</f>
        <v>0</v>
      </c>
      <c r="GT25" s="203">
        <f>수질관리!GU25</f>
        <v>0</v>
      </c>
      <c r="GU25" s="205">
        <f>수질관리!GV25</f>
        <v>0</v>
      </c>
      <c r="GV25" s="205">
        <f>수질관리!GW25</f>
        <v>0</v>
      </c>
      <c r="GW25" s="257">
        <f>수질관리!GX25</f>
        <v>0</v>
      </c>
      <c r="GX25" s="231">
        <f>수질관리!GY25</f>
        <v>0</v>
      </c>
      <c r="GY25" s="204">
        <f>수질관리!GZ25</f>
        <v>0</v>
      </c>
      <c r="GZ25" s="203">
        <f ca="1">IF(ISERROR(INDIRECT("GZ70"))=FALSE,INDIRECT("GZ70"), "-")</f>
        <v>0</v>
      </c>
      <c r="HA25" s="203">
        <f>수질관리!HB25</f>
        <v>0</v>
      </c>
      <c r="HB25" s="203">
        <f>수질관리!HC25</f>
        <v>0</v>
      </c>
      <c r="HC25" s="205">
        <f>수질관리!HD25</f>
        <v>0</v>
      </c>
      <c r="HD25" s="205">
        <f>수질관리!HE25</f>
        <v>0</v>
      </c>
      <c r="HE25" s="257">
        <f>수질관리!HF25</f>
        <v>0</v>
      </c>
      <c r="HF25" s="231">
        <f>수질관리!HG25</f>
        <v>0</v>
      </c>
      <c r="HG25" s="204">
        <f>수질관리!HH25</f>
        <v>0</v>
      </c>
      <c r="HH25" s="203">
        <f ca="1">IF(ISERROR(INDIRECT("HH70"))=FALSE,INDIRECT("HH70"), "-")</f>
        <v>0</v>
      </c>
      <c r="HI25" s="203">
        <f>수질관리!HJ25</f>
        <v>0</v>
      </c>
      <c r="HJ25" s="203">
        <f>수질관리!HK25</f>
        <v>0</v>
      </c>
      <c r="HK25" s="205">
        <f>수질관리!HL25</f>
        <v>0</v>
      </c>
      <c r="HL25" s="205">
        <f>수질관리!HM25</f>
        <v>0</v>
      </c>
      <c r="HM25" s="257">
        <f>수질관리!HN25</f>
        <v>0</v>
      </c>
      <c r="HN25" s="231">
        <f>수질관리!HO25</f>
        <v>0</v>
      </c>
      <c r="HO25" s="204">
        <f>수질관리!HP25</f>
        <v>0</v>
      </c>
      <c r="HP25" s="203">
        <f ca="1">IF(ISERROR(INDIRECT("HP70"))=FALSE,INDIRECT("HP70"), "-")</f>
        <v>0</v>
      </c>
      <c r="HQ25" s="203">
        <f>수질관리!HR25</f>
        <v>0</v>
      </c>
      <c r="HR25" s="203">
        <f>수질관리!HS25</f>
        <v>0</v>
      </c>
      <c r="HS25" s="205">
        <f>수질관리!HT25</f>
        <v>0</v>
      </c>
      <c r="HT25" s="205">
        <f>수질관리!HU25</f>
        <v>0</v>
      </c>
      <c r="HU25" s="257">
        <f>수질관리!HV25</f>
        <v>0</v>
      </c>
      <c r="HV25" s="231">
        <f>수질관리!HW25</f>
        <v>0</v>
      </c>
      <c r="HW25" s="204">
        <f>수질관리!HX25</f>
        <v>0</v>
      </c>
      <c r="HX25" s="203">
        <f ca="1">IF(ISERROR(INDIRECT("HX70"))=FALSE,INDIRECT("HX70"), "-")</f>
        <v>0</v>
      </c>
      <c r="HY25" s="203">
        <f>수질관리!HZ25</f>
        <v>0</v>
      </c>
      <c r="HZ25" s="203">
        <f>수질관리!IA25</f>
        <v>0</v>
      </c>
      <c r="IA25" s="205">
        <f>수질관리!IB25</f>
        <v>0</v>
      </c>
      <c r="IB25" s="205">
        <f>수질관리!IC25</f>
        <v>0</v>
      </c>
      <c r="IC25" s="257">
        <f>수질관리!ID25</f>
        <v>0</v>
      </c>
      <c r="ID25" s="231">
        <f>수질관리!IE25</f>
        <v>0</v>
      </c>
      <c r="IE25" s="204">
        <f>수질관리!IF25</f>
        <v>0</v>
      </c>
      <c r="IF25" s="203">
        <f ca="1">IF(ISERROR(INDIRECT("if70"))=FALSE,INDIRECT("if70"), "-")</f>
        <v>0</v>
      </c>
      <c r="IG25" s="203">
        <f>수질관리!IH25</f>
        <v>0</v>
      </c>
      <c r="IH25" s="203">
        <f>수질관리!II25</f>
        <v>0</v>
      </c>
      <c r="II25" s="205">
        <f>수질관리!IJ25</f>
        <v>0</v>
      </c>
      <c r="IJ25" s="205">
        <f>수질관리!IK25</f>
        <v>0</v>
      </c>
      <c r="IK25" s="257">
        <f>수질관리!IL25</f>
        <v>0</v>
      </c>
      <c r="IL25" s="231">
        <f>수질관리!IM25</f>
        <v>0</v>
      </c>
      <c r="IM25" s="204">
        <f>수질관리!IN25</f>
        <v>0</v>
      </c>
      <c r="IN25" s="203">
        <f ca="1">IF(ISERROR(INDIRECT("in70"))=FALSE,INDIRECT("in70"), "-")</f>
        <v>0</v>
      </c>
      <c r="IO25" s="203">
        <f>수질관리!IP25</f>
        <v>0</v>
      </c>
      <c r="IP25" s="203">
        <f>수질관리!IQ25</f>
        <v>0</v>
      </c>
      <c r="IQ25" s="205">
        <f>수질관리!IR25</f>
        <v>0</v>
      </c>
      <c r="IR25" s="205">
        <f>수질관리!IS25</f>
        <v>0</v>
      </c>
      <c r="IS25" s="257">
        <f>수질관리!IT25</f>
        <v>0</v>
      </c>
      <c r="IT25" s="231">
        <f>수질관리!IU25</f>
        <v>0</v>
      </c>
      <c r="IU25" s="204">
        <f>수질관리!IV25</f>
        <v>0</v>
      </c>
      <c r="IV25" s="203">
        <f ca="1">IF(ISERROR(INDIRECT("if70"))=FALSE,INDIRECT("if70"), "-")</f>
        <v>0</v>
      </c>
      <c r="IW25" s="203">
        <f>수질관리!IX25</f>
        <v>0</v>
      </c>
      <c r="IX25" s="203">
        <f>수질관리!IY25</f>
        <v>0</v>
      </c>
      <c r="IY25" s="205">
        <f>수질관리!IZ25</f>
        <v>0</v>
      </c>
      <c r="IZ25" s="205">
        <f>수질관리!JA25</f>
        <v>0</v>
      </c>
      <c r="JA25" s="257">
        <f>수질관리!JB25</f>
        <v>0</v>
      </c>
      <c r="JB25" s="231">
        <f>수질관리!JC25</f>
        <v>0</v>
      </c>
      <c r="JC25" s="204">
        <f>수질관리!JD25</f>
        <v>0</v>
      </c>
      <c r="JD25" s="203">
        <f ca="1">IF(ISERROR(INDIRECT("in70"))=FALSE,INDIRECT("in70"), "-")</f>
        <v>0</v>
      </c>
      <c r="JE25" s="203">
        <f>수질관리!JF25</f>
        <v>0</v>
      </c>
      <c r="JF25" s="203">
        <f>수질관리!JG25</f>
        <v>0</v>
      </c>
      <c r="JG25" s="205">
        <f>수질관리!JH25</f>
        <v>0</v>
      </c>
      <c r="JH25" s="205">
        <f>수질관리!JI25</f>
        <v>0</v>
      </c>
      <c r="JI25" s="257">
        <f>수질관리!JJ25</f>
        <v>0</v>
      </c>
      <c r="JJ25" s="206">
        <f>수질관리!JL25</f>
        <v>10.3</v>
      </c>
      <c r="JK25" s="206">
        <f>수질관리!JM25</f>
        <v>7.4250000000000007</v>
      </c>
      <c r="JL25" s="206">
        <f ca="1">IF(ISERROR(INDIRECT("jl49"))=FALSE,INDIRECT("jl70"), "-")</f>
        <v>184.875</v>
      </c>
      <c r="JM25" s="206">
        <f>수질관리!JO25</f>
        <v>0</v>
      </c>
      <c r="JN25" s="206">
        <f>수질관리!JP25</f>
        <v>173.33333333333297</v>
      </c>
      <c r="JO25" s="206">
        <f>수질관리!JQ25</f>
        <v>39.523200000000003</v>
      </c>
      <c r="JP25" s="206">
        <f>수질관리!JR25</f>
        <v>2.4962400000000002</v>
      </c>
      <c r="JQ25" s="206">
        <f>수질관리!JS25</f>
        <v>160000</v>
      </c>
      <c r="JR25" s="206">
        <f>수질관리!JT25</f>
        <v>27.666240000000002</v>
      </c>
      <c r="JS25" s="206">
        <f>수질관리!JU25</f>
        <v>1.9761600000000001</v>
      </c>
      <c r="JT25" s="206">
        <f>수질관리!JV25</f>
        <v>1.9962400000000002</v>
      </c>
      <c r="JU25" s="206">
        <f>수질관리!JW25</f>
        <v>10.4</v>
      </c>
      <c r="JV25" s="206">
        <f>수질관리!JX25</f>
        <v>6.9049999999999994</v>
      </c>
      <c r="JW25" s="206">
        <f ca="1">IF(ISERROR(INDIRECT("jw49"))=FALSE,INDIRECT("jw70"), "-")</f>
        <v>1.1799999999999997</v>
      </c>
      <c r="JX25" s="206">
        <f>수질관리!JZ25</f>
        <v>0</v>
      </c>
      <c r="JY25" s="206">
        <f>수질관리!KA25</f>
        <v>1.1999999999999886</v>
      </c>
      <c r="JZ25" s="206">
        <f>수질관리!KB25</f>
        <v>11.27472</v>
      </c>
      <c r="KA25" s="206">
        <f>수질관리!KC25</f>
        <v>0.81335999999999997</v>
      </c>
      <c r="KB25" s="206">
        <f>수질관리!KD25</f>
        <v>1</v>
      </c>
      <c r="KC25" s="206">
        <f>수질관리!KE25</f>
        <v>2.2549440000000001</v>
      </c>
      <c r="KD25" s="206">
        <f>수질관리!KF25</f>
        <v>9.0197760000000002</v>
      </c>
      <c r="KE25" s="206">
        <f>수질관리!KG25</f>
        <v>0.80335999999999996</v>
      </c>
      <c r="KF25" s="206">
        <f>수질관리!KH25</f>
        <v>10.199999999999999</v>
      </c>
      <c r="KG25" s="206">
        <f>수질관리!KI25</f>
        <v>6.82</v>
      </c>
      <c r="KH25" s="206">
        <f ca="1">IF(ISERROR(INDIRECT("kh49"))=FALSE,INDIRECT("kh70"), "-")</f>
        <v>0.99000000000000021</v>
      </c>
      <c r="KI25" s="206">
        <f>수질관리!KK25</f>
        <v>0</v>
      </c>
      <c r="KJ25" s="206">
        <f>수질관리!KL25</f>
        <v>4.400000000000035</v>
      </c>
      <c r="KK25" s="206">
        <f>수질관리!KM25</f>
        <v>8.9188799999999997</v>
      </c>
      <c r="KL25" s="206">
        <f>수질관리!KN25</f>
        <v>0.56135999999999997</v>
      </c>
      <c r="KM25" s="206">
        <f>수질관리!KO25</f>
        <v>1.5</v>
      </c>
      <c r="KN25" s="206">
        <f>수질관리!KP25</f>
        <v>1.783776</v>
      </c>
      <c r="KO25" s="206">
        <f>수질관리!KQ25</f>
        <v>7.1351040000000001</v>
      </c>
      <c r="KP25" s="206">
        <f>수질관리!KR25</f>
        <v>0.55135999999999996</v>
      </c>
      <c r="KQ25" s="206">
        <f>수질관리!KS25</f>
        <v>7979.9999999999982</v>
      </c>
      <c r="KR25" s="206">
        <f>수질관리!KT25</f>
        <v>6479.9999999999982</v>
      </c>
      <c r="KS25" s="206">
        <f>수질관리!KU25</f>
        <v>81.203007518796994</v>
      </c>
      <c r="KT25" s="206">
        <f>수질관리!KV25</f>
        <v>7979.9999999999982</v>
      </c>
      <c r="KU25" s="206">
        <f>수질관리!KW25</f>
        <v>6479.9999999999982</v>
      </c>
      <c r="KV25" s="206">
        <f>수질관리!KX25</f>
        <v>81.203007518796994</v>
      </c>
      <c r="KW25" s="206">
        <f ca="1">IF(ISERROR(INDIRECT("kw49"))=FALSE,INDIRECT("kw70"), "-")</f>
        <v>142.79999999999998</v>
      </c>
      <c r="KX25" s="206">
        <f>수질관리!KZ25</f>
        <v>147.98153129299999</v>
      </c>
      <c r="KY25" s="206">
        <f>수질관리!LA25</f>
        <v>220.00000000000028</v>
      </c>
      <c r="KZ25" s="206">
        <f>수질관리!LB25</f>
        <v>94.259999999999991</v>
      </c>
      <c r="LA25" s="206">
        <f>수질관리!LC25</f>
        <v>14.230799999999999</v>
      </c>
      <c r="LB25" s="206">
        <f>수질관리!LD25</f>
        <v>7979.9999999999982</v>
      </c>
      <c r="LC25" s="206">
        <f>수질관리!LE25</f>
        <v>6479.9999999999982</v>
      </c>
      <c r="LD25" s="206">
        <f>수질관리!LF25</f>
        <v>81.203007518796994</v>
      </c>
      <c r="LE25" s="206">
        <f>수질관리!LG25</f>
        <v>80.959310031988778</v>
      </c>
      <c r="LF25" s="206">
        <f>수질관리!LH25</f>
        <v>10.350000000000001</v>
      </c>
      <c r="LG25" s="206">
        <f>수질관리!LI25</f>
        <v>6.7799999999999994</v>
      </c>
      <c r="LH25" s="206">
        <f>수질관리!LJ25</f>
        <v>3.6</v>
      </c>
      <c r="LI25" s="206">
        <f>수질관리!LK25</f>
        <v>0</v>
      </c>
      <c r="LJ25" s="206">
        <f>수질관리!LL25</f>
        <v>0</v>
      </c>
      <c r="LK25" s="206">
        <f>수질관리!LM25</f>
        <v>7979.9999999999982</v>
      </c>
      <c r="LL25" s="206">
        <f>수질관리!LN25</f>
        <v>6479.9999999999982</v>
      </c>
      <c r="LM25" s="206">
        <f>수질관리!LO25</f>
        <v>81.203007518796994</v>
      </c>
      <c r="LN25" s="208">
        <f ca="1">IF(ISERROR((JL25*'수질 DATA관리'!AP25)/1315.6/1000)=FALSE, (JL25*'수질 DATA관리'!AP25)/1315.6/1000, "-")</f>
        <v>0.25350752508361207</v>
      </c>
      <c r="LO25" s="208">
        <f ca="1">IF(ISERROR((JL25*'수질 DATA관리'!AP25)/LK25/1315.6)=FALSE, (JL25*'수질 DATA관리'!AP25)/LK25/1315.6, "-")</f>
        <v>3.1767860286166932E-2</v>
      </c>
      <c r="LP25" s="206">
        <f t="shared" ca="1" si="4"/>
        <v>4.6776323779451054</v>
      </c>
      <c r="LQ25" s="206">
        <f t="shared" ca="1" si="5"/>
        <v>74.061388328045368</v>
      </c>
      <c r="LR25" s="206">
        <f>(1315.6/'수질 DATA관리'!AP25*24)</f>
        <v>17.502439024390242</v>
      </c>
      <c r="LS25" s="705">
        <f>IFERROR((1315.6*LK25)/('수질 DATA관리'!BD25*LK25),"-")</f>
        <v>45.365517241379308</v>
      </c>
      <c r="LT25" s="206">
        <f>수질관리!LV25*100</f>
        <v>147.22838137472283</v>
      </c>
      <c r="LU25" s="206" t="str">
        <f>수질관리!LW25</f>
        <v>Tokophrya 외 소수</v>
      </c>
    </row>
    <row r="26" spans="1:333" s="131" customFormat="1" ht="18" customHeight="1">
      <c r="A26" s="65">
        <f>수질관리!A26</f>
        <v>44219</v>
      </c>
      <c r="B26" s="201" t="str">
        <f>수질관리!B26</f>
        <v>맑음</v>
      </c>
      <c r="C26" s="202">
        <f>수질관리!D26</f>
        <v>9.8000000000000007</v>
      </c>
      <c r="D26" s="245">
        <f>수질관리!E26</f>
        <v>0</v>
      </c>
      <c r="E26" s="231">
        <f>수질관리!F26</f>
        <v>9.8000000000000007</v>
      </c>
      <c r="F26" s="204">
        <f>수질관리!G26</f>
        <v>7.52</v>
      </c>
      <c r="G26" s="203">
        <f ca="1">IF(ISERROR(INDIRECT("G71"))=FALSE,INDIRECT("G71"), "-")</f>
        <v>179.24999999999997</v>
      </c>
      <c r="H26" s="203">
        <f>수질관리!I26</f>
        <v>135.74606528446401</v>
      </c>
      <c r="I26" s="203">
        <f>수질관리!J26</f>
        <v>163.33333333333351</v>
      </c>
      <c r="J26" s="205">
        <f>수질관리!K26</f>
        <v>51.386400000000002</v>
      </c>
      <c r="K26" s="205">
        <f>수질관리!L26</f>
        <v>5.2202399999999995</v>
      </c>
      <c r="L26" s="270">
        <f>수질관리!M26</f>
        <v>200000</v>
      </c>
      <c r="M26" s="272">
        <f>수질관리!N26</f>
        <v>35.970480000000002</v>
      </c>
      <c r="N26" s="233">
        <f>수질관리!O26</f>
        <v>2.5693200000000003</v>
      </c>
      <c r="O26" s="252">
        <f>수질관리!P26</f>
        <v>4.7202399999999995</v>
      </c>
      <c r="P26" s="231">
        <f>수질관리!Q26</f>
        <v>9.6999999999999993</v>
      </c>
      <c r="Q26" s="204">
        <f>수질관리!R26</f>
        <v>7.3249999999999993</v>
      </c>
      <c r="R26" s="203">
        <f ca="1">IF(ISERROR(INDIRECT("R71"))=FALSE,INDIRECT("R71"), "-")</f>
        <v>176.625</v>
      </c>
      <c r="S26" s="203">
        <f>수질관리!T26</f>
        <v>65.462295249031996</v>
      </c>
      <c r="T26" s="203">
        <f>수질관리!U26</f>
        <v>130.00000000000017</v>
      </c>
      <c r="U26" s="205">
        <f>수질관리!V26</f>
        <v>45.190799999999996</v>
      </c>
      <c r="V26" s="205">
        <f>수질관리!W26</f>
        <v>4.1604000000000001</v>
      </c>
      <c r="W26" s="257">
        <f>수질관리!X26</f>
        <v>180000</v>
      </c>
      <c r="X26" s="239">
        <f>수질관리!Y26</f>
        <v>0</v>
      </c>
      <c r="Y26" s="206">
        <f>수질관리!Z26</f>
        <v>0</v>
      </c>
      <c r="Z26" s="126">
        <f>수질관리!AA26</f>
        <v>0</v>
      </c>
      <c r="AA26" s="239">
        <f>수질관리!AB26</f>
        <v>0</v>
      </c>
      <c r="AB26" s="206">
        <f>수질관리!AC26</f>
        <v>0</v>
      </c>
      <c r="AC26" s="126">
        <f>수질관리!AD26</f>
        <v>0</v>
      </c>
      <c r="AD26" s="231">
        <f>수질관리!AE26</f>
        <v>0</v>
      </c>
      <c r="AE26" s="204">
        <f>수질관리!AF26</f>
        <v>0</v>
      </c>
      <c r="AF26" s="203">
        <f ca="1">IF(ISERROR(INDIRECT("AF71"))=FALSE,INDIRECT("AF71"), "-")</f>
        <v>0</v>
      </c>
      <c r="AG26" s="203">
        <f>수질관리!AH26</f>
        <v>0</v>
      </c>
      <c r="AH26" s="203">
        <f>수질관리!AI26</f>
        <v>0</v>
      </c>
      <c r="AI26" s="205">
        <f>수질관리!AJ26</f>
        <v>0</v>
      </c>
      <c r="AJ26" s="205">
        <f>수질관리!AK26</f>
        <v>0</v>
      </c>
      <c r="AK26" s="257">
        <f>수질관리!AL26</f>
        <v>0</v>
      </c>
      <c r="AL26" s="231">
        <f>수질관리!AM26</f>
        <v>0</v>
      </c>
      <c r="AM26" s="204">
        <f>수질관리!AN26</f>
        <v>0</v>
      </c>
      <c r="AN26" s="203">
        <f ca="1">IF(ISERROR(INDIRECT("AN71"))=FALSE,INDIRECT("AN71"), "-")</f>
        <v>0</v>
      </c>
      <c r="AO26" s="203">
        <f>수질관리!AP26</f>
        <v>0</v>
      </c>
      <c r="AP26" s="203">
        <f>수질관리!AQ26</f>
        <v>0</v>
      </c>
      <c r="AQ26" s="205">
        <f>수질관리!AR26</f>
        <v>0</v>
      </c>
      <c r="AR26" s="205">
        <f>수질관리!AS26</f>
        <v>0</v>
      </c>
      <c r="AS26" s="257">
        <f>수질관리!AT26</f>
        <v>0</v>
      </c>
      <c r="AT26" s="233">
        <f>수질관리!AU26</f>
        <v>0</v>
      </c>
      <c r="AU26" s="207">
        <f>수질관리!AV26</f>
        <v>0</v>
      </c>
      <c r="AV26" s="260">
        <f>수질관리!AW26</f>
        <v>-0.03</v>
      </c>
      <c r="AW26" s="239">
        <f>수질관리!AX26</f>
        <v>0</v>
      </c>
      <c r="AX26" s="206">
        <f>수질관리!AY26</f>
        <v>0</v>
      </c>
      <c r="AY26" s="126">
        <f>수질관리!AZ26</f>
        <v>0</v>
      </c>
      <c r="AZ26" s="231">
        <f>수질관리!BA26</f>
        <v>0</v>
      </c>
      <c r="BA26" s="204">
        <f>수질관리!BB26</f>
        <v>0</v>
      </c>
      <c r="BB26" s="203">
        <f ca="1">IF(ISERROR(INDIRECT("BB71"))=FALSE,INDIRECT("BB71"), "-")</f>
        <v>0</v>
      </c>
      <c r="BC26" s="203">
        <f>수질관리!BD26</f>
        <v>0</v>
      </c>
      <c r="BD26" s="203">
        <f>수질관리!BE26</f>
        <v>0</v>
      </c>
      <c r="BE26" s="205">
        <f>수질관리!BF26</f>
        <v>0</v>
      </c>
      <c r="BF26" s="205">
        <f>수질관리!BG26</f>
        <v>0</v>
      </c>
      <c r="BG26" s="257">
        <f>수질관리!BH26</f>
        <v>0</v>
      </c>
      <c r="BH26" s="231">
        <f>수질관리!BI26</f>
        <v>0</v>
      </c>
      <c r="BI26" s="204">
        <f>수질관리!BJ26</f>
        <v>0</v>
      </c>
      <c r="BJ26" s="203">
        <f ca="1">IF(ISERROR(INDIRECT("BJ71"))=FALSE,INDIRECT("BJ71"), "-")</f>
        <v>0</v>
      </c>
      <c r="BK26" s="203">
        <f>수질관리!BL26</f>
        <v>0</v>
      </c>
      <c r="BL26" s="203">
        <f>수질관리!BM26</f>
        <v>0</v>
      </c>
      <c r="BM26" s="205">
        <f>수질관리!BN26</f>
        <v>0</v>
      </c>
      <c r="BN26" s="205">
        <f>수질관리!BO26</f>
        <v>0</v>
      </c>
      <c r="BO26" s="257">
        <f>수질관리!BP26</f>
        <v>0</v>
      </c>
      <c r="BP26" s="233">
        <f>수질관리!BQ26</f>
        <v>0</v>
      </c>
      <c r="BQ26" s="207">
        <f>수질관리!BR26</f>
        <v>0</v>
      </c>
      <c r="BR26" s="260">
        <f>수질관리!BS26</f>
        <v>-7.0000000000000007E-2</v>
      </c>
      <c r="BS26" s="239">
        <f>수질관리!BT26</f>
        <v>0</v>
      </c>
      <c r="BT26" s="206">
        <f>수질관리!BU26</f>
        <v>0</v>
      </c>
      <c r="BU26" s="126">
        <f>수질관리!BV26</f>
        <v>0</v>
      </c>
      <c r="BV26" s="231">
        <f>수질관리!BW26</f>
        <v>0</v>
      </c>
      <c r="BW26" s="204">
        <f>수질관리!BX26</f>
        <v>0</v>
      </c>
      <c r="BX26" s="203">
        <f ca="1">IF(ISERROR(INDIRECT("BX71"))=FALSE,INDIRECT("BX71"), "-")</f>
        <v>0</v>
      </c>
      <c r="BY26" s="203">
        <f>수질관리!BZ26</f>
        <v>0</v>
      </c>
      <c r="BZ26" s="203">
        <f>수질관리!CA26</f>
        <v>0</v>
      </c>
      <c r="CA26" s="205">
        <f>수질관리!CB26</f>
        <v>0</v>
      </c>
      <c r="CB26" s="205">
        <f>수질관리!CC26</f>
        <v>0</v>
      </c>
      <c r="CC26" s="257">
        <f>수질관리!CD26</f>
        <v>0</v>
      </c>
      <c r="CD26" s="231">
        <f>수질관리!CE26</f>
        <v>0</v>
      </c>
      <c r="CE26" s="204">
        <f>수질관리!CF26</f>
        <v>0</v>
      </c>
      <c r="CF26" s="203">
        <f ca="1">IF(ISERROR(INDIRECT("CF71"))=FALSE,INDIRECT("CF71"), "-")</f>
        <v>0</v>
      </c>
      <c r="CG26" s="203">
        <f>수질관리!CH26</f>
        <v>0</v>
      </c>
      <c r="CH26" s="203">
        <f>수질관리!CI26</f>
        <v>0</v>
      </c>
      <c r="CI26" s="205">
        <f>수질관리!CJ26</f>
        <v>0</v>
      </c>
      <c r="CJ26" s="205">
        <f>수질관리!CK26</f>
        <v>0</v>
      </c>
      <c r="CK26" s="257">
        <f>수질관리!CL26</f>
        <v>0</v>
      </c>
      <c r="CL26" s="233">
        <f>수질관리!CM26</f>
        <v>0</v>
      </c>
      <c r="CM26" s="207">
        <f>수질관리!CN26</f>
        <v>0</v>
      </c>
      <c r="CN26" s="260">
        <f>수질관리!CO26</f>
        <v>-0.01</v>
      </c>
      <c r="CO26" s="239">
        <f>수질관리!CP26</f>
        <v>0</v>
      </c>
      <c r="CP26" s="206">
        <f>수질관리!CQ26</f>
        <v>0</v>
      </c>
      <c r="CQ26" s="126">
        <f>수질관리!CR26</f>
        <v>0</v>
      </c>
      <c r="CR26" s="231">
        <f>수질관리!CS26</f>
        <v>9.6</v>
      </c>
      <c r="CS26" s="204">
        <f>수질관리!CT26</f>
        <v>6.7949999999999999</v>
      </c>
      <c r="CT26" s="203">
        <f ca="1">IF(ISERROR(INDIRECT("CT71"))=FALSE,INDIRECT("CT71"), "-")</f>
        <v>1.0300000000000011</v>
      </c>
      <c r="CU26" s="203">
        <f>수질관리!CV26</f>
        <v>4.5333762904799997</v>
      </c>
      <c r="CV26" s="203">
        <f>수질관리!CW26</f>
        <v>3.2</v>
      </c>
      <c r="CW26" s="205">
        <f>수질관리!CX26</f>
        <v>7.9359999999999999</v>
      </c>
      <c r="CX26" s="205">
        <f>수질관리!CY26</f>
        <v>0.11899999999999999</v>
      </c>
      <c r="CY26" s="257">
        <f>수질관리!CZ26</f>
        <v>0.5</v>
      </c>
      <c r="CZ26" s="233">
        <f>수질관리!DA26</f>
        <v>1.5872000000000002</v>
      </c>
      <c r="DA26" s="207">
        <f>수질관리!DB26</f>
        <v>6.3488000000000007</v>
      </c>
      <c r="DB26" s="260">
        <f>수질관리!DC26</f>
        <v>0.109</v>
      </c>
      <c r="DC26" s="242">
        <f ca="1">IF(ISERROR((AF26*('수질 DATA관리'!L26-'수질 DATA관리'!J26))/3120/1000)=FALSE, (AF26*('수질 DATA관리'!L26-'수질 DATA관리'!J26))/3120/1000, "-")</f>
        <v>0</v>
      </c>
      <c r="DD26" s="209" t="str">
        <f ca="1">IF(ISERROR((AF26*('수질 DATA관리'!L26-'수질 DATA관리'!J26))/DP26/3120)=FALSE, (AF26*('수질 DATA관리'!L26-'수질 DATA관리'!J26))/DP26/3120, "-")</f>
        <v>-</v>
      </c>
      <c r="DE26" s="174" t="str">
        <f t="shared" ca="1" si="0"/>
        <v>-</v>
      </c>
      <c r="DF26" s="175" t="str">
        <f t="shared" ca="1" si="1"/>
        <v>-</v>
      </c>
      <c r="DG26" s="175">
        <f>(3120/('수질 DATA관리'!L26-'수질 DATA관리'!J26))*24</f>
        <v>12.367660417871004</v>
      </c>
      <c r="DH26" s="175">
        <f>(3120*DP26)/('수질 DATA관리'!Q26*'수질 DATA관리'!S26)/10000</f>
        <v>0</v>
      </c>
      <c r="DI26" s="175">
        <f>('수질 DATA관리'!R26/('수질 DATA관리'!L26-'수질 DATA관리'!J26))*100</f>
        <v>66.884135766785036</v>
      </c>
      <c r="DJ26" s="261" t="str">
        <f>수질관리!DK26</f>
        <v>Acineta외 다수</v>
      </c>
      <c r="DK26" s="243">
        <f>수질관리!DL26</f>
        <v>0</v>
      </c>
      <c r="DL26" s="210">
        <f>수질관리!DM26</f>
        <v>0</v>
      </c>
      <c r="DM26" s="210">
        <f>수질관리!DN26</f>
        <v>0</v>
      </c>
      <c r="DN26" s="210">
        <f>수질관리!DO26</f>
        <v>0</v>
      </c>
      <c r="DO26" s="210" t="str">
        <f>IF(ISERROR(수질관리!DP26)=FALSE, 수질관리!DP26, "-")</f>
        <v>-</v>
      </c>
      <c r="DP26" s="206">
        <f>수질관리!DQ26</f>
        <v>0</v>
      </c>
      <c r="DQ26" s="206">
        <f>수질관리!DR26</f>
        <v>0</v>
      </c>
      <c r="DR26" s="126">
        <f>수질관리!DS26</f>
        <v>0</v>
      </c>
      <c r="DS26" s="243">
        <f>수질관리!DT26</f>
        <v>0</v>
      </c>
      <c r="DT26" s="211">
        <f>수질관리!DU26</f>
        <v>0</v>
      </c>
      <c r="DU26" s="210">
        <f>수질관리!DV26</f>
        <v>0</v>
      </c>
      <c r="DV26" s="210">
        <f>수질관리!DW26</f>
        <v>0</v>
      </c>
      <c r="DW26" s="210" t="str">
        <f>IF(ISERROR(수질관리!DX26)=FALSE, 수질관리!DX26, "-")</f>
        <v>-</v>
      </c>
      <c r="DX26" s="206">
        <f>수질관리!DY26</f>
        <v>0</v>
      </c>
      <c r="DY26" s="206">
        <f>수질관리!DZ26</f>
        <v>0</v>
      </c>
      <c r="DZ26" s="93">
        <f>수질관리!EA26</f>
        <v>0</v>
      </c>
      <c r="EA26" s="210">
        <f>수질관리!EB26</f>
        <v>0</v>
      </c>
      <c r="EB26" s="211">
        <f>수질관리!EC26</f>
        <v>0</v>
      </c>
      <c r="EC26" s="210">
        <f>수질관리!ED26</f>
        <v>0</v>
      </c>
      <c r="ED26" s="210">
        <f>수질관리!EE26</f>
        <v>0</v>
      </c>
      <c r="EE26" s="210" t="str">
        <f>IF(ISERROR(수질관리!EF26)=FALSE, 수질관리!EF26, "-")</f>
        <v>-</v>
      </c>
      <c r="EF26" s="206">
        <f>수질관리!EG26</f>
        <v>0</v>
      </c>
      <c r="EG26" s="206">
        <f>수질관리!EH26</f>
        <v>0</v>
      </c>
      <c r="EH26" s="93">
        <f>수질관리!EI26</f>
        <v>0</v>
      </c>
      <c r="EI26" s="208">
        <f ca="1">IF(ISERROR((BB26*'수질 DATA관리'!J26)/1980/1000)=FALSE, (BB26*'수질 DATA관리'!J26)/1980/1000, "-")</f>
        <v>0</v>
      </c>
      <c r="EJ26" s="209" t="str">
        <f ca="1">IF(ISERROR((BB26*'수질 DATA관리'!J26)/1980/EU26)=FALSE, (BB26*'수질 DATA관리'!J26)/1980/EU26, "-")</f>
        <v>-</v>
      </c>
      <c r="EK26" s="208" t="str">
        <f t="shared" ca="1" si="2"/>
        <v>-</v>
      </c>
      <c r="EL26" s="207" t="str">
        <f t="shared" ca="1" si="3"/>
        <v>-</v>
      </c>
      <c r="EM26" s="175">
        <f>(1980/'수질 DATA관리'!J26*24)</f>
        <v>37.609814008705975</v>
      </c>
      <c r="EN26" s="207">
        <f>(1980*EU26)/('수질 DATA관리'!Y26*'수질 DATA관리'!AA26)/10000</f>
        <v>0</v>
      </c>
      <c r="EO26" s="261" t="str">
        <f>수질관리!EP26</f>
        <v>Vorticella외 다수</v>
      </c>
      <c r="EP26" s="243">
        <f>수질관리!EQ26</f>
        <v>0</v>
      </c>
      <c r="EQ26" s="211">
        <f>수질관리!ER26</f>
        <v>0</v>
      </c>
      <c r="ER26" s="210">
        <f>수질관리!ES26</f>
        <v>0</v>
      </c>
      <c r="ES26" s="210">
        <f>수질관리!ET26</f>
        <v>0</v>
      </c>
      <c r="ET26" s="210" t="str">
        <f>IF(ISERROR(수질관리!EU26)=FALSE, 수질관리!EU26, "-")</f>
        <v>-</v>
      </c>
      <c r="EU26" s="206">
        <f>수질관리!EV26</f>
        <v>0</v>
      </c>
      <c r="EV26" s="206">
        <f>수질관리!EW26</f>
        <v>0</v>
      </c>
      <c r="EW26" s="126">
        <f>수질관리!EX26</f>
        <v>0</v>
      </c>
      <c r="EX26" s="231">
        <f>수질관리!EY26</f>
        <v>0</v>
      </c>
      <c r="EY26" s="204">
        <f>수질관리!EZ26</f>
        <v>0</v>
      </c>
      <c r="EZ26" s="203">
        <f ca="1">IF(ISERROR(INDIRECT("ez71"))=FALSE,INDIRECT("ez71"), "-")</f>
        <v>0</v>
      </c>
      <c r="FA26" s="203">
        <f>수질관리!FB26</f>
        <v>0</v>
      </c>
      <c r="FB26" s="203">
        <f>수질관리!FC26</f>
        <v>0</v>
      </c>
      <c r="FC26" s="205">
        <f>수질관리!FD26</f>
        <v>0</v>
      </c>
      <c r="FD26" s="205">
        <f>수질관리!FE26</f>
        <v>0</v>
      </c>
      <c r="FE26" s="257">
        <f>수질관리!FF26</f>
        <v>0</v>
      </c>
      <c r="FF26" s="231">
        <f>수질관리!FG26</f>
        <v>0</v>
      </c>
      <c r="FG26" s="204">
        <f>수질관리!FH26</f>
        <v>0</v>
      </c>
      <c r="FH26" s="203">
        <f ca="1">IF(ISERROR(INDIRECT("fh71"))=FALSE,INDIRECT("fh71"), "-")</f>
        <v>0</v>
      </c>
      <c r="FI26" s="203">
        <f>수질관리!FJ26</f>
        <v>0</v>
      </c>
      <c r="FJ26" s="203">
        <f>수질관리!FK26</f>
        <v>0</v>
      </c>
      <c r="FK26" s="205">
        <f>수질관리!FL26</f>
        <v>0</v>
      </c>
      <c r="FL26" s="205">
        <f>수질관리!FM26</f>
        <v>0</v>
      </c>
      <c r="FM26" s="257">
        <f>수질관리!FN26</f>
        <v>0</v>
      </c>
      <c r="FN26" s="231">
        <f>수질관리!FO26</f>
        <v>0</v>
      </c>
      <c r="FO26" s="204">
        <f>수질관리!FP26</f>
        <v>0</v>
      </c>
      <c r="FP26" s="203">
        <f ca="1">IF(ISERROR(INDIRECT("fp71"))=FALSE,INDIRECT("fp71"), "-")</f>
        <v>0</v>
      </c>
      <c r="FQ26" s="203">
        <f>수질관리!FR26</f>
        <v>0</v>
      </c>
      <c r="FR26" s="203">
        <f>수질관리!FS26</f>
        <v>0</v>
      </c>
      <c r="FS26" s="205">
        <f>수질관리!FT26</f>
        <v>0</v>
      </c>
      <c r="FT26" s="205">
        <f>수질관리!FU26</f>
        <v>0</v>
      </c>
      <c r="FU26" s="257">
        <f>수질관리!FV26</f>
        <v>0</v>
      </c>
      <c r="FV26" s="203">
        <f ca="1">IF(ISERROR(INDIRECT("fv71"))=FALSE,INDIRECT("fv71"), "-")</f>
        <v>0</v>
      </c>
      <c r="FW26" s="203">
        <f>수질관리!FX26</f>
        <v>0</v>
      </c>
      <c r="FX26" s="203">
        <f>수질관리!FY26</f>
        <v>0</v>
      </c>
      <c r="FY26" s="205">
        <f>수질관리!FZ26</f>
        <v>0</v>
      </c>
      <c r="FZ26" s="287">
        <f>수질관리!GA26</f>
        <v>0</v>
      </c>
      <c r="GA26" s="293">
        <f>수질관리!GB26</f>
        <v>0</v>
      </c>
      <c r="GB26" s="239">
        <f>수질관리!GC26</f>
        <v>0</v>
      </c>
      <c r="GC26" s="206">
        <f>수질관리!GD26</f>
        <v>0</v>
      </c>
      <c r="GD26" s="206">
        <f>수질관리!GE26</f>
        <v>0</v>
      </c>
      <c r="GE26" s="206">
        <f>수질관리!GF26</f>
        <v>0</v>
      </c>
      <c r="GF26" s="126">
        <f>수질관리!GG26</f>
        <v>0</v>
      </c>
      <c r="GG26" s="203">
        <f ca="1">IF(ISERROR(INDIRECT("gg49"))=FALSE,INDIRECT("gg71"), "-")</f>
        <v>0</v>
      </c>
      <c r="GH26" s="203">
        <f>수질관리!GI26</f>
        <v>0</v>
      </c>
      <c r="GI26" s="203">
        <f>수질관리!GJ26</f>
        <v>0</v>
      </c>
      <c r="GJ26" s="205">
        <f>수질관리!GK26</f>
        <v>0</v>
      </c>
      <c r="GK26" s="263">
        <f>수질관리!GL26</f>
        <v>0</v>
      </c>
      <c r="GL26" s="239">
        <f>수질관리!GM26</f>
        <v>0</v>
      </c>
      <c r="GM26" s="206">
        <f>수질관리!GN26</f>
        <v>0</v>
      </c>
      <c r="GN26" s="93">
        <f>수질관리!GO26</f>
        <v>0</v>
      </c>
      <c r="GO26" s="252">
        <f>수질관리!GP26</f>
        <v>0</v>
      </c>
      <c r="GP26" s="231">
        <f>수질관리!GQ26</f>
        <v>0</v>
      </c>
      <c r="GQ26" s="204">
        <f>수질관리!GR26</f>
        <v>0</v>
      </c>
      <c r="GR26" s="203">
        <f ca="1">IF(ISERROR(INDIRECT("gr71"))=FALSE,INDIRECT("gr71"), "-")</f>
        <v>0</v>
      </c>
      <c r="GS26" s="203">
        <f>수질관리!GT26</f>
        <v>0</v>
      </c>
      <c r="GT26" s="203">
        <f>수질관리!GU26</f>
        <v>0</v>
      </c>
      <c r="GU26" s="205">
        <f>수질관리!GV26</f>
        <v>0</v>
      </c>
      <c r="GV26" s="205">
        <f>수질관리!GW26</f>
        <v>0</v>
      </c>
      <c r="GW26" s="257">
        <f>수질관리!GX26</f>
        <v>0</v>
      </c>
      <c r="GX26" s="231">
        <f>수질관리!GY26</f>
        <v>0</v>
      </c>
      <c r="GY26" s="204">
        <f>수질관리!GZ26</f>
        <v>0</v>
      </c>
      <c r="GZ26" s="203">
        <f ca="1">IF(ISERROR(INDIRECT("GZ71"))=FALSE,INDIRECT("GZ71"), "-")</f>
        <v>0</v>
      </c>
      <c r="HA26" s="203">
        <f>수질관리!HB26</f>
        <v>0</v>
      </c>
      <c r="HB26" s="203">
        <f>수질관리!HC26</f>
        <v>0</v>
      </c>
      <c r="HC26" s="205">
        <f>수질관리!HD26</f>
        <v>0</v>
      </c>
      <c r="HD26" s="205">
        <f>수질관리!HE26</f>
        <v>0</v>
      </c>
      <c r="HE26" s="257">
        <f>수질관리!HF26</f>
        <v>0</v>
      </c>
      <c r="HF26" s="231">
        <f>수질관리!HG26</f>
        <v>0</v>
      </c>
      <c r="HG26" s="204">
        <f>수질관리!HH26</f>
        <v>0</v>
      </c>
      <c r="HH26" s="203">
        <f ca="1">IF(ISERROR(INDIRECT("HH71"))=FALSE,INDIRECT("HH71"), "-")</f>
        <v>0</v>
      </c>
      <c r="HI26" s="203">
        <f>수질관리!HJ26</f>
        <v>0</v>
      </c>
      <c r="HJ26" s="203">
        <f>수질관리!HK26</f>
        <v>0</v>
      </c>
      <c r="HK26" s="205">
        <f>수질관리!HL26</f>
        <v>0</v>
      </c>
      <c r="HL26" s="205">
        <f>수질관리!HM26</f>
        <v>0</v>
      </c>
      <c r="HM26" s="257">
        <f>수질관리!HN26</f>
        <v>0</v>
      </c>
      <c r="HN26" s="231">
        <f>수질관리!HO26</f>
        <v>0</v>
      </c>
      <c r="HO26" s="204">
        <f>수질관리!HP26</f>
        <v>0</v>
      </c>
      <c r="HP26" s="203">
        <f ca="1">IF(ISERROR(INDIRECT("HP71"))=FALSE,INDIRECT("HP71"), "-")</f>
        <v>0</v>
      </c>
      <c r="HQ26" s="203">
        <f>수질관리!HR26</f>
        <v>0</v>
      </c>
      <c r="HR26" s="203">
        <f>수질관리!HS26</f>
        <v>0</v>
      </c>
      <c r="HS26" s="205">
        <f>수질관리!HT26</f>
        <v>0</v>
      </c>
      <c r="HT26" s="205">
        <f>수질관리!HU26</f>
        <v>0</v>
      </c>
      <c r="HU26" s="257">
        <f>수질관리!HV26</f>
        <v>0</v>
      </c>
      <c r="HV26" s="231">
        <f>수질관리!HW26</f>
        <v>0</v>
      </c>
      <c r="HW26" s="204">
        <f>수질관리!HX26</f>
        <v>0</v>
      </c>
      <c r="HX26" s="203">
        <f ca="1">IF(ISERROR(INDIRECT("HX71"))=FALSE,INDIRECT("HX71"), "-")</f>
        <v>0</v>
      </c>
      <c r="HY26" s="203">
        <f>수질관리!HZ26</f>
        <v>0</v>
      </c>
      <c r="HZ26" s="203">
        <f>수질관리!IA26</f>
        <v>0</v>
      </c>
      <c r="IA26" s="205">
        <f>수질관리!IB26</f>
        <v>0</v>
      </c>
      <c r="IB26" s="205">
        <f>수질관리!IC26</f>
        <v>0</v>
      </c>
      <c r="IC26" s="257">
        <f>수질관리!ID26</f>
        <v>0</v>
      </c>
      <c r="ID26" s="231">
        <f>수질관리!IE26</f>
        <v>0</v>
      </c>
      <c r="IE26" s="204">
        <f>수질관리!IF26</f>
        <v>0</v>
      </c>
      <c r="IF26" s="203">
        <f ca="1">IF(ISERROR(INDIRECT("if71"))=FALSE,INDIRECT("if71"), "-")</f>
        <v>0</v>
      </c>
      <c r="IG26" s="203">
        <f>수질관리!IH26</f>
        <v>0</v>
      </c>
      <c r="IH26" s="203">
        <f>수질관리!II26</f>
        <v>0</v>
      </c>
      <c r="II26" s="205">
        <f>수질관리!IJ26</f>
        <v>0</v>
      </c>
      <c r="IJ26" s="205">
        <f>수질관리!IK26</f>
        <v>0</v>
      </c>
      <c r="IK26" s="257">
        <f>수질관리!IL26</f>
        <v>0</v>
      </c>
      <c r="IL26" s="231">
        <f>수질관리!IM26</f>
        <v>0</v>
      </c>
      <c r="IM26" s="204">
        <f>수질관리!IN26</f>
        <v>0</v>
      </c>
      <c r="IN26" s="203">
        <f ca="1">IF(ISERROR(INDIRECT("in71"))=FALSE,INDIRECT("in71"), "-")</f>
        <v>0</v>
      </c>
      <c r="IO26" s="203">
        <f>수질관리!IP26</f>
        <v>0</v>
      </c>
      <c r="IP26" s="203">
        <f>수질관리!IQ26</f>
        <v>0</v>
      </c>
      <c r="IQ26" s="205">
        <f>수질관리!IR26</f>
        <v>0</v>
      </c>
      <c r="IR26" s="205">
        <f>수질관리!IS26</f>
        <v>0</v>
      </c>
      <c r="IS26" s="257">
        <f>수질관리!IT26</f>
        <v>0</v>
      </c>
      <c r="IT26" s="231">
        <f>수질관리!IU26</f>
        <v>0</v>
      </c>
      <c r="IU26" s="204">
        <f>수질관리!IV26</f>
        <v>0</v>
      </c>
      <c r="IV26" s="203">
        <f ca="1">IF(ISERROR(INDIRECT("if71"))=FALSE,INDIRECT("if71"), "-")</f>
        <v>0</v>
      </c>
      <c r="IW26" s="203">
        <f>수질관리!IX26</f>
        <v>0</v>
      </c>
      <c r="IX26" s="203">
        <f>수질관리!IY26</f>
        <v>0</v>
      </c>
      <c r="IY26" s="205">
        <f>수질관리!IZ26</f>
        <v>0</v>
      </c>
      <c r="IZ26" s="205">
        <f>수질관리!JA26</f>
        <v>0</v>
      </c>
      <c r="JA26" s="257">
        <f>수질관리!JB26</f>
        <v>0</v>
      </c>
      <c r="JB26" s="231">
        <f>수질관리!JC26</f>
        <v>0</v>
      </c>
      <c r="JC26" s="204">
        <f>수질관리!JD26</f>
        <v>0</v>
      </c>
      <c r="JD26" s="203">
        <f ca="1">IF(ISERROR(INDIRECT("in71"))=FALSE,INDIRECT("in71"), "-")</f>
        <v>0</v>
      </c>
      <c r="JE26" s="203">
        <f>수질관리!JF26</f>
        <v>0</v>
      </c>
      <c r="JF26" s="203">
        <f>수질관리!JG26</f>
        <v>0</v>
      </c>
      <c r="JG26" s="205">
        <f>수질관리!JH26</f>
        <v>0</v>
      </c>
      <c r="JH26" s="205">
        <f>수질관리!JI26</f>
        <v>0</v>
      </c>
      <c r="JI26" s="257">
        <f>수질관리!JJ26</f>
        <v>0</v>
      </c>
      <c r="JJ26" s="206">
        <f>수질관리!JL26</f>
        <v>0</v>
      </c>
      <c r="JK26" s="206">
        <f>수질관리!JM26</f>
        <v>0</v>
      </c>
      <c r="JL26" s="206">
        <f ca="1">IF(ISERROR(INDIRECT("jl49"))=FALSE,INDIRECT("jl71"), "-")</f>
        <v>0</v>
      </c>
      <c r="JM26" s="206">
        <f>수질관리!JO26</f>
        <v>0</v>
      </c>
      <c r="JN26" s="206">
        <f>수질관리!JP26</f>
        <v>0</v>
      </c>
      <c r="JO26" s="206">
        <f>수질관리!JQ26</f>
        <v>0</v>
      </c>
      <c r="JP26" s="206">
        <f>수질관리!JR26</f>
        <v>0</v>
      </c>
      <c r="JQ26" s="206">
        <f>수질관리!JS26</f>
        <v>0</v>
      </c>
      <c r="JR26" s="206">
        <f>수질관리!JT26</f>
        <v>0</v>
      </c>
      <c r="JS26" s="206">
        <f>수질관리!JU26</f>
        <v>0</v>
      </c>
      <c r="JT26" s="206">
        <f>수질관리!JV26</f>
        <v>-0.5</v>
      </c>
      <c r="JU26" s="206">
        <f>수질관리!JW26</f>
        <v>0</v>
      </c>
      <c r="JV26" s="206">
        <f>수질관리!JX26</f>
        <v>0</v>
      </c>
      <c r="JW26" s="206">
        <f ca="1">IF(ISERROR(INDIRECT("jw49"))=FALSE,INDIRECT("jw71"), "-")</f>
        <v>0</v>
      </c>
      <c r="JX26" s="206">
        <f>수질관리!JZ26</f>
        <v>0</v>
      </c>
      <c r="JY26" s="206">
        <f>수질관리!KA26</f>
        <v>0</v>
      </c>
      <c r="JZ26" s="206">
        <f>수질관리!KB26</f>
        <v>0</v>
      </c>
      <c r="KA26" s="206">
        <f>수질관리!KC26</f>
        <v>0</v>
      </c>
      <c r="KB26" s="206">
        <f>수질관리!KD26</f>
        <v>0</v>
      </c>
      <c r="KC26" s="206">
        <f>수질관리!KE26</f>
        <v>0</v>
      </c>
      <c r="KD26" s="206">
        <f>수질관리!KF26</f>
        <v>0</v>
      </c>
      <c r="KE26" s="206">
        <f>수질관리!KG26</f>
        <v>-0.01</v>
      </c>
      <c r="KF26" s="206">
        <f>수질관리!KH26</f>
        <v>0</v>
      </c>
      <c r="KG26" s="206">
        <f>수질관리!KI26</f>
        <v>0</v>
      </c>
      <c r="KH26" s="206">
        <f ca="1">IF(ISERROR(INDIRECT("kh49"))=FALSE,INDIRECT("kh71"), "-")</f>
        <v>0</v>
      </c>
      <c r="KI26" s="206">
        <f>수질관리!KK26</f>
        <v>0</v>
      </c>
      <c r="KJ26" s="206">
        <f>수질관리!KL26</f>
        <v>0</v>
      </c>
      <c r="KK26" s="206">
        <f>수질관리!KM26</f>
        <v>0</v>
      </c>
      <c r="KL26" s="206">
        <f>수질관리!KN26</f>
        <v>0</v>
      </c>
      <c r="KM26" s="206">
        <f>수질관리!KO26</f>
        <v>0</v>
      </c>
      <c r="KN26" s="206">
        <f>수질관리!KP26</f>
        <v>0</v>
      </c>
      <c r="KO26" s="206">
        <f>수질관리!KQ26</f>
        <v>0</v>
      </c>
      <c r="KP26" s="206">
        <f>수질관리!KR26</f>
        <v>-0.01</v>
      </c>
      <c r="KQ26" s="206">
        <f>수질관리!KS26</f>
        <v>0</v>
      </c>
      <c r="KR26" s="206">
        <f>수질관리!KT26</f>
        <v>0</v>
      </c>
      <c r="KS26" s="206">
        <f>수질관리!KU26</f>
        <v>0</v>
      </c>
      <c r="KT26" s="206">
        <f>수질관리!KV26</f>
        <v>0</v>
      </c>
      <c r="KU26" s="206">
        <f>수질관리!KW26</f>
        <v>0</v>
      </c>
      <c r="KV26" s="206">
        <f>수질관리!KX26</f>
        <v>0</v>
      </c>
      <c r="KW26" s="206">
        <f ca="1">IF(ISERROR(INDIRECT("kw49"))=FALSE,INDIRECT("kw71"), "-")</f>
        <v>0</v>
      </c>
      <c r="KX26" s="206">
        <f>수질관리!KZ26</f>
        <v>0</v>
      </c>
      <c r="KY26" s="206">
        <f>수질관리!LA26</f>
        <v>0</v>
      </c>
      <c r="KZ26" s="206">
        <f>수질관리!LB26</f>
        <v>0</v>
      </c>
      <c r="LA26" s="206">
        <f>수질관리!LC26</f>
        <v>0</v>
      </c>
      <c r="LB26" s="206">
        <f>수질관리!LD26</f>
        <v>0</v>
      </c>
      <c r="LC26" s="206">
        <f>수질관리!LE26</f>
        <v>0</v>
      </c>
      <c r="LD26" s="206">
        <f>수질관리!LF26</f>
        <v>0</v>
      </c>
      <c r="LE26" s="206">
        <f>수질관리!LG26</f>
        <v>0</v>
      </c>
      <c r="LF26" s="206">
        <f>수질관리!LH26</f>
        <v>0</v>
      </c>
      <c r="LG26" s="206">
        <f>수질관리!LI26</f>
        <v>0</v>
      </c>
      <c r="LH26" s="206">
        <f>수질관리!LJ26</f>
        <v>0</v>
      </c>
      <c r="LI26" s="206">
        <f>수질관리!LK26</f>
        <v>0</v>
      </c>
      <c r="LJ26" s="206">
        <f>수질관리!LL26</f>
        <v>0</v>
      </c>
      <c r="LK26" s="206">
        <f>수질관리!LM26</f>
        <v>0</v>
      </c>
      <c r="LL26" s="206">
        <f>수질관리!LN26</f>
        <v>0</v>
      </c>
      <c r="LM26" s="206">
        <f>수질관리!LO26</f>
        <v>0</v>
      </c>
      <c r="LN26" s="208">
        <f ca="1">IF(ISERROR((JL26*'수질 DATA관리'!AP26)/1315.6/1000)=FALSE, (JL26*'수질 DATA관리'!AP26)/1315.6/1000, "-")</f>
        <v>0</v>
      </c>
      <c r="LO26" s="208" t="str">
        <f ca="1">IF(ISERROR((JL26*'수질 DATA관리'!AP26)/LK26/1315.6)=FALSE, (JL26*'수질 DATA관리'!AP26)/LK26/1315.6, "-")</f>
        <v>-</v>
      </c>
      <c r="LP26" s="206" t="str">
        <f t="shared" ca="1" si="4"/>
        <v>-</v>
      </c>
      <c r="LQ26" s="206" t="str">
        <f t="shared" ca="1" si="5"/>
        <v>-</v>
      </c>
      <c r="LR26" s="206">
        <f>(1315.6/'수질 DATA관리'!AP26*24)</f>
        <v>17.0580226904376</v>
      </c>
      <c r="LS26" s="705" t="str">
        <f>IFERROR((1315.6*LK26)/('수질 DATA관리'!BD26*LK26),"-")</f>
        <v>-</v>
      </c>
      <c r="LT26" s="206">
        <f>수질관리!LV26*100</f>
        <v>142.94975688816857</v>
      </c>
      <c r="LU26" s="206" t="str">
        <f>수질관리!LW26</f>
        <v>Tokophrya 외 소수</v>
      </c>
    </row>
    <row r="27" spans="1:333" s="131" customFormat="1" ht="18" customHeight="1">
      <c r="A27" s="65">
        <f>수질관리!A27</f>
        <v>44220</v>
      </c>
      <c r="B27" s="201" t="str">
        <f>수질관리!B27</f>
        <v>맑음</v>
      </c>
      <c r="C27" s="202">
        <f>수질관리!D27</f>
        <v>6</v>
      </c>
      <c r="D27" s="245">
        <f>수질관리!E27</f>
        <v>0</v>
      </c>
      <c r="E27" s="231">
        <f>수질관리!F27</f>
        <v>10.149999999999999</v>
      </c>
      <c r="F27" s="204">
        <f>수질관리!G27</f>
        <v>7.42</v>
      </c>
      <c r="G27" s="203">
        <f ca="1">IF(ISERROR(INDIRECT("G72"))=FALSE,INDIRECT("G72"), "-")</f>
        <v>243.75</v>
      </c>
      <c r="H27" s="203">
        <f>수질관리!I27</f>
        <v>140.54613293081599</v>
      </c>
      <c r="I27" s="203">
        <f>수질관리!J27</f>
        <v>139.99999999999963</v>
      </c>
      <c r="J27" s="205">
        <f>수질관리!K27</f>
        <v>52.98</v>
      </c>
      <c r="K27" s="205">
        <f>수질관리!L27</f>
        <v>5.26464</v>
      </c>
      <c r="L27" s="270">
        <f>수질관리!M27</f>
        <v>180000</v>
      </c>
      <c r="M27" s="272">
        <f>수질관리!N27</f>
        <v>37.085999999999999</v>
      </c>
      <c r="N27" s="233">
        <f>수질관리!O27</f>
        <v>2.649</v>
      </c>
      <c r="O27" s="252">
        <f>수질관리!P27</f>
        <v>4.76464</v>
      </c>
      <c r="P27" s="231">
        <f>수질관리!Q27</f>
        <v>10.050000000000001</v>
      </c>
      <c r="Q27" s="204">
        <f>수질관리!R27</f>
        <v>7.3100000000000005</v>
      </c>
      <c r="R27" s="203">
        <f ca="1">IF(ISERROR(INDIRECT("R72"))=FALSE,INDIRECT("R72"), "-")</f>
        <v>179.62500000000003</v>
      </c>
      <c r="S27" s="203">
        <f>수질관리!T27</f>
        <v>59.601734970960003</v>
      </c>
      <c r="T27" s="203">
        <f>수질관리!U27</f>
        <v>123.33333333333296</v>
      </c>
      <c r="U27" s="205">
        <f>수질관리!V27</f>
        <v>50.067600000000013</v>
      </c>
      <c r="V27" s="205">
        <f>수질관리!W27</f>
        <v>4.9624800000000002</v>
      </c>
      <c r="W27" s="257">
        <f>수질관리!X27</f>
        <v>140000</v>
      </c>
      <c r="X27" s="239">
        <f>수질관리!Y27</f>
        <v>0</v>
      </c>
      <c r="Y27" s="206">
        <f>수질관리!Z27</f>
        <v>0</v>
      </c>
      <c r="Z27" s="126">
        <f>수질관리!AA27</f>
        <v>0</v>
      </c>
      <c r="AA27" s="239">
        <f>수질관리!AB27</f>
        <v>0</v>
      </c>
      <c r="AB27" s="206">
        <f>수질관리!AC27</f>
        <v>0</v>
      </c>
      <c r="AC27" s="126">
        <f>수질관리!AD27</f>
        <v>0</v>
      </c>
      <c r="AD27" s="231">
        <f>수질관리!AE27</f>
        <v>0</v>
      </c>
      <c r="AE27" s="204">
        <f>수질관리!AF27</f>
        <v>0</v>
      </c>
      <c r="AF27" s="203">
        <f ca="1">IF(ISERROR(INDIRECT("AF72"))=FALSE,INDIRECT("AF72"), "-")</f>
        <v>0</v>
      </c>
      <c r="AG27" s="203">
        <f>수질관리!AH27</f>
        <v>0</v>
      </c>
      <c r="AH27" s="203">
        <f>수질관리!AI27</f>
        <v>0</v>
      </c>
      <c r="AI27" s="205">
        <f>수질관리!AJ27</f>
        <v>0</v>
      </c>
      <c r="AJ27" s="205">
        <f>수질관리!AK27</f>
        <v>0</v>
      </c>
      <c r="AK27" s="257">
        <f>수질관리!AL27</f>
        <v>0</v>
      </c>
      <c r="AL27" s="231">
        <f>수질관리!AM27</f>
        <v>0</v>
      </c>
      <c r="AM27" s="204">
        <f>수질관리!AN27</f>
        <v>0</v>
      </c>
      <c r="AN27" s="203">
        <f ca="1">IF(ISERROR(INDIRECT("AN72"))=FALSE,INDIRECT("AN72"), "-")</f>
        <v>0</v>
      </c>
      <c r="AO27" s="203">
        <f>수질관리!AP27</f>
        <v>0</v>
      </c>
      <c r="AP27" s="203">
        <f>수질관리!AQ27</f>
        <v>0</v>
      </c>
      <c r="AQ27" s="205">
        <f>수질관리!AR27</f>
        <v>0</v>
      </c>
      <c r="AR27" s="205">
        <f>수질관리!AS27</f>
        <v>0</v>
      </c>
      <c r="AS27" s="257">
        <f>수질관리!AT27</f>
        <v>0</v>
      </c>
      <c r="AT27" s="233">
        <f>수질관리!AU27</f>
        <v>0</v>
      </c>
      <c r="AU27" s="207">
        <f>수질관리!AV27</f>
        <v>0</v>
      </c>
      <c r="AV27" s="260">
        <f>수질관리!AW27</f>
        <v>-0.03</v>
      </c>
      <c r="AW27" s="239">
        <f>수질관리!AX27</f>
        <v>0</v>
      </c>
      <c r="AX27" s="206">
        <f>수질관리!AY27</f>
        <v>0</v>
      </c>
      <c r="AY27" s="126">
        <f>수질관리!AZ27</f>
        <v>0</v>
      </c>
      <c r="AZ27" s="231">
        <f>수질관리!BA27</f>
        <v>0</v>
      </c>
      <c r="BA27" s="204">
        <f>수질관리!BB27</f>
        <v>0</v>
      </c>
      <c r="BB27" s="203">
        <f ca="1">IF(ISERROR(INDIRECT("BB72"))=FALSE,INDIRECT("BB72"), "-")</f>
        <v>0</v>
      </c>
      <c r="BC27" s="203">
        <f>수질관리!BD27</f>
        <v>0</v>
      </c>
      <c r="BD27" s="203">
        <f>수질관리!BE27</f>
        <v>0</v>
      </c>
      <c r="BE27" s="205">
        <f>수질관리!BF27</f>
        <v>0</v>
      </c>
      <c r="BF27" s="205">
        <f>수질관리!BG27</f>
        <v>0</v>
      </c>
      <c r="BG27" s="257">
        <f>수질관리!BH27</f>
        <v>0</v>
      </c>
      <c r="BH27" s="231">
        <f>수질관리!BI27</f>
        <v>0</v>
      </c>
      <c r="BI27" s="204">
        <f>수질관리!BJ27</f>
        <v>0</v>
      </c>
      <c r="BJ27" s="203">
        <f ca="1">IF(ISERROR(INDIRECT("BJ72"))=FALSE,INDIRECT("BJ72"), "-")</f>
        <v>0</v>
      </c>
      <c r="BK27" s="203">
        <f>수질관리!BL27</f>
        <v>0</v>
      </c>
      <c r="BL27" s="203">
        <f>수질관리!BM27</f>
        <v>0</v>
      </c>
      <c r="BM27" s="205">
        <f>수질관리!BN27</f>
        <v>0</v>
      </c>
      <c r="BN27" s="205">
        <f>수질관리!BO27</f>
        <v>0</v>
      </c>
      <c r="BO27" s="257">
        <f>수질관리!BP27</f>
        <v>0</v>
      </c>
      <c r="BP27" s="233">
        <f>수질관리!BQ27</f>
        <v>0</v>
      </c>
      <c r="BQ27" s="207">
        <f>수질관리!BR27</f>
        <v>0</v>
      </c>
      <c r="BR27" s="260">
        <f>수질관리!BS27</f>
        <v>-7.0000000000000007E-2</v>
      </c>
      <c r="BS27" s="239">
        <f>수질관리!BT27</f>
        <v>0</v>
      </c>
      <c r="BT27" s="206">
        <f>수질관리!BU27</f>
        <v>0</v>
      </c>
      <c r="BU27" s="126">
        <f>수질관리!BV27</f>
        <v>0</v>
      </c>
      <c r="BV27" s="231">
        <f>수질관리!BW27</f>
        <v>0</v>
      </c>
      <c r="BW27" s="204">
        <f>수질관리!BX27</f>
        <v>0</v>
      </c>
      <c r="BX27" s="203">
        <f ca="1">IF(ISERROR(INDIRECT("BX72"))=FALSE,INDIRECT("BX72"), "-")</f>
        <v>0</v>
      </c>
      <c r="BY27" s="203">
        <f>수질관리!BZ27</f>
        <v>0</v>
      </c>
      <c r="BZ27" s="203">
        <f>수질관리!CA27</f>
        <v>0</v>
      </c>
      <c r="CA27" s="205">
        <f>수질관리!CB27</f>
        <v>0</v>
      </c>
      <c r="CB27" s="205">
        <f>수질관리!CC27</f>
        <v>0</v>
      </c>
      <c r="CC27" s="257">
        <f>수질관리!CD27</f>
        <v>0</v>
      </c>
      <c r="CD27" s="231">
        <f>수질관리!CE27</f>
        <v>0</v>
      </c>
      <c r="CE27" s="204">
        <f>수질관리!CF27</f>
        <v>0</v>
      </c>
      <c r="CF27" s="203">
        <f ca="1">IF(ISERROR(INDIRECT("CF72"))=FALSE,INDIRECT("CF72"), "-")</f>
        <v>0</v>
      </c>
      <c r="CG27" s="203">
        <f>수질관리!CH27</f>
        <v>0</v>
      </c>
      <c r="CH27" s="203">
        <f>수질관리!CI27</f>
        <v>0</v>
      </c>
      <c r="CI27" s="205">
        <f>수질관리!CJ27</f>
        <v>0</v>
      </c>
      <c r="CJ27" s="205">
        <f>수질관리!CK27</f>
        <v>0</v>
      </c>
      <c r="CK27" s="257">
        <f>수질관리!CL27</f>
        <v>0</v>
      </c>
      <c r="CL27" s="233">
        <f>수질관리!CM27</f>
        <v>0</v>
      </c>
      <c r="CM27" s="207">
        <f>수질관리!CN27</f>
        <v>0</v>
      </c>
      <c r="CN27" s="260">
        <f>수질관리!CO27</f>
        <v>-0.01</v>
      </c>
      <c r="CO27" s="239">
        <f>수질관리!CP27</f>
        <v>0</v>
      </c>
      <c r="CP27" s="206">
        <f>수질관리!CQ27</f>
        <v>0</v>
      </c>
      <c r="CQ27" s="126">
        <f>수질관리!CR27</f>
        <v>0</v>
      </c>
      <c r="CR27" s="231">
        <f>수질관리!CS27</f>
        <v>9.75</v>
      </c>
      <c r="CS27" s="204">
        <f>수질관리!CT27</f>
        <v>6.76</v>
      </c>
      <c r="CT27" s="203">
        <f ca="1">IF(ISERROR(INDIRECT("CT72"))=FALSE,INDIRECT("CT72"), "-")</f>
        <v>1.67</v>
      </c>
      <c r="CU27" s="203">
        <f>수질관리!CV27</f>
        <v>4.5594484735599998</v>
      </c>
      <c r="CV27" s="203">
        <f>수질관리!CW27</f>
        <v>3.2</v>
      </c>
      <c r="CW27" s="205">
        <f>수질관리!CX27</f>
        <v>7.2519999999999998</v>
      </c>
      <c r="CX27" s="205">
        <f>수질관리!CY27</f>
        <v>0.111</v>
      </c>
      <c r="CY27" s="257">
        <f>수질관리!CZ27</f>
        <v>1</v>
      </c>
      <c r="CZ27" s="233">
        <f>수질관리!DA27</f>
        <v>1.4504000000000001</v>
      </c>
      <c r="DA27" s="207">
        <f>수질관리!DB27</f>
        <v>5.8016000000000005</v>
      </c>
      <c r="DB27" s="260">
        <f>수질관리!DC27</f>
        <v>0.10100000000000001</v>
      </c>
      <c r="DC27" s="242">
        <f ca="1">IF(ISERROR((AF27*('수질 DATA관리'!L27-'수질 DATA관리'!J27))/3120/1000)=FALSE, (AF27*('수질 DATA관리'!L27-'수질 DATA관리'!J27))/3120/1000, "-")</f>
        <v>0</v>
      </c>
      <c r="DD27" s="209" t="str">
        <f ca="1">IF(ISERROR((AF27*('수질 DATA관리'!L27-'수질 DATA관리'!J27))/DP27/3120)=FALSE, (AF27*('수질 DATA관리'!L27-'수질 DATA관리'!J27))/DP27/3120, "-")</f>
        <v>-</v>
      </c>
      <c r="DE27" s="174" t="str">
        <f t="shared" ca="1" si="0"/>
        <v>-</v>
      </c>
      <c r="DF27" s="175" t="str">
        <f t="shared" ca="1" si="1"/>
        <v>-</v>
      </c>
      <c r="DG27" s="175">
        <f>(3120/('수질 DATA관리'!L27-'수질 DATA관리'!J27))*24</f>
        <v>12.792127921279214</v>
      </c>
      <c r="DH27" s="175">
        <f>(3120*DP27)/('수질 DATA관리'!Q27*'수질 DATA관리'!S27)/10000</f>
        <v>0</v>
      </c>
      <c r="DI27" s="175">
        <f>('수질 DATA관리'!R27/('수질 DATA관리'!L27-'수질 DATA관리'!J27))*100</f>
        <v>69.179650129834627</v>
      </c>
      <c r="DJ27" s="261" t="str">
        <f>수질관리!DK27</f>
        <v>Acineta외 다수</v>
      </c>
      <c r="DK27" s="243">
        <f>수질관리!DL27</f>
        <v>0</v>
      </c>
      <c r="DL27" s="210">
        <f>수질관리!DM27</f>
        <v>0</v>
      </c>
      <c r="DM27" s="210">
        <f>수질관리!DN27</f>
        <v>0</v>
      </c>
      <c r="DN27" s="210">
        <f>수질관리!DO27</f>
        <v>0</v>
      </c>
      <c r="DO27" s="210" t="str">
        <f>IF(ISERROR(수질관리!DP27)=FALSE, 수질관리!DP27, "-")</f>
        <v>-</v>
      </c>
      <c r="DP27" s="206">
        <f>수질관리!DQ27</f>
        <v>0</v>
      </c>
      <c r="DQ27" s="206">
        <f>수질관리!DR27</f>
        <v>0</v>
      </c>
      <c r="DR27" s="126">
        <f>수질관리!DS27</f>
        <v>0</v>
      </c>
      <c r="DS27" s="243">
        <f>수질관리!DT27</f>
        <v>0</v>
      </c>
      <c r="DT27" s="211">
        <f>수질관리!DU27</f>
        <v>0</v>
      </c>
      <c r="DU27" s="210">
        <f>수질관리!DV27</f>
        <v>0</v>
      </c>
      <c r="DV27" s="210">
        <f>수질관리!DW27</f>
        <v>0</v>
      </c>
      <c r="DW27" s="210" t="str">
        <f>IF(ISERROR(수질관리!DX27)=FALSE, 수질관리!DX27, "-")</f>
        <v>-</v>
      </c>
      <c r="DX27" s="206">
        <f>수질관리!DY27</f>
        <v>0</v>
      </c>
      <c r="DY27" s="206">
        <f>수질관리!DZ27</f>
        <v>0</v>
      </c>
      <c r="DZ27" s="93">
        <f>수질관리!EA27</f>
        <v>0</v>
      </c>
      <c r="EA27" s="210">
        <f>수질관리!EB27</f>
        <v>0</v>
      </c>
      <c r="EB27" s="211">
        <f>수질관리!EC27</f>
        <v>0</v>
      </c>
      <c r="EC27" s="210">
        <f>수질관리!ED27</f>
        <v>0</v>
      </c>
      <c r="ED27" s="210">
        <f>수질관리!EE27</f>
        <v>0</v>
      </c>
      <c r="EE27" s="210" t="str">
        <f>IF(ISERROR(수질관리!EF27)=FALSE, 수질관리!EF27, "-")</f>
        <v>-</v>
      </c>
      <c r="EF27" s="206">
        <f>수질관리!EG27</f>
        <v>0</v>
      </c>
      <c r="EG27" s="206">
        <f>수질관리!EH27</f>
        <v>0</v>
      </c>
      <c r="EH27" s="93">
        <f>수질관리!EI27</f>
        <v>0</v>
      </c>
      <c r="EI27" s="208">
        <f ca="1">IF(ISERROR((BB27*'수질 DATA관리'!J27)/1980/1000)=FALSE, (BB27*'수질 DATA관리'!J27)/1980/1000, "-")</f>
        <v>0</v>
      </c>
      <c r="EJ27" s="209" t="str">
        <f ca="1">IF(ISERROR((BB27*'수질 DATA관리'!J27)/1980/EU27)=FALSE, (BB27*'수질 DATA관리'!J27)/1980/EU27, "-")</f>
        <v>-</v>
      </c>
      <c r="EK27" s="208" t="str">
        <f t="shared" ca="1" si="2"/>
        <v>-</v>
      </c>
      <c r="EL27" s="207" t="str">
        <f t="shared" ca="1" si="3"/>
        <v>-</v>
      </c>
      <c r="EM27" s="175">
        <f>(1980/'수질 DATA관리'!J27*24)</f>
        <v>41.779497098646033</v>
      </c>
      <c r="EN27" s="207">
        <f>(1980*EU27)/('수질 DATA관리'!Y27*'수질 DATA관리'!AA27)/10000</f>
        <v>0</v>
      </c>
      <c r="EO27" s="261" t="str">
        <f>수질관리!EP27</f>
        <v>Vorticella외 다수</v>
      </c>
      <c r="EP27" s="243">
        <f>수질관리!EQ27</f>
        <v>0</v>
      </c>
      <c r="EQ27" s="211">
        <f>수질관리!ER27</f>
        <v>0</v>
      </c>
      <c r="ER27" s="210">
        <f>수질관리!ES27</f>
        <v>0</v>
      </c>
      <c r="ES27" s="210">
        <f>수질관리!ET27</f>
        <v>0</v>
      </c>
      <c r="ET27" s="210" t="str">
        <f>IF(ISERROR(수질관리!EU27)=FALSE, 수질관리!EU27, "-")</f>
        <v>-</v>
      </c>
      <c r="EU27" s="206">
        <f>수질관리!EV27</f>
        <v>0</v>
      </c>
      <c r="EV27" s="206">
        <f>수질관리!EW27</f>
        <v>0</v>
      </c>
      <c r="EW27" s="126">
        <f>수질관리!EX27</f>
        <v>0</v>
      </c>
      <c r="EX27" s="231">
        <f>수질관리!EY27</f>
        <v>0</v>
      </c>
      <c r="EY27" s="204">
        <f>수질관리!EZ27</f>
        <v>0</v>
      </c>
      <c r="EZ27" s="203">
        <f ca="1">IF(ISERROR(INDIRECT("ez72"))=FALSE,INDIRECT("ez72"), "-")</f>
        <v>0</v>
      </c>
      <c r="FA27" s="203">
        <f>수질관리!FB27</f>
        <v>0</v>
      </c>
      <c r="FB27" s="203">
        <f>수질관리!FC27</f>
        <v>0</v>
      </c>
      <c r="FC27" s="205">
        <f>수질관리!FD27</f>
        <v>0</v>
      </c>
      <c r="FD27" s="205">
        <f>수질관리!FE27</f>
        <v>0</v>
      </c>
      <c r="FE27" s="257">
        <f>수질관리!FF27</f>
        <v>0</v>
      </c>
      <c r="FF27" s="231">
        <f>수질관리!FG27</f>
        <v>0</v>
      </c>
      <c r="FG27" s="204">
        <f>수질관리!FH27</f>
        <v>0</v>
      </c>
      <c r="FH27" s="203">
        <f ca="1">IF(ISERROR(INDIRECT("fh72"))=FALSE,INDIRECT("fh72"), "-")</f>
        <v>0</v>
      </c>
      <c r="FI27" s="203">
        <f>수질관리!FJ27</f>
        <v>0</v>
      </c>
      <c r="FJ27" s="203">
        <f>수질관리!FK27</f>
        <v>0</v>
      </c>
      <c r="FK27" s="205">
        <f>수질관리!FL27</f>
        <v>0</v>
      </c>
      <c r="FL27" s="205">
        <f>수질관리!FM27</f>
        <v>0</v>
      </c>
      <c r="FM27" s="257">
        <f>수질관리!FN27</f>
        <v>0</v>
      </c>
      <c r="FN27" s="231">
        <f>수질관리!FO27</f>
        <v>0</v>
      </c>
      <c r="FO27" s="204">
        <f>수질관리!FP27</f>
        <v>0</v>
      </c>
      <c r="FP27" s="203">
        <f ca="1">IF(ISERROR(INDIRECT("fp72"))=FALSE,INDIRECT("fp72"), "-")</f>
        <v>0</v>
      </c>
      <c r="FQ27" s="203">
        <f>수질관리!FR27</f>
        <v>0</v>
      </c>
      <c r="FR27" s="203">
        <f>수질관리!FS27</f>
        <v>0</v>
      </c>
      <c r="FS27" s="205">
        <f>수질관리!FT27</f>
        <v>0</v>
      </c>
      <c r="FT27" s="205">
        <f>수질관리!FU27</f>
        <v>0</v>
      </c>
      <c r="FU27" s="257">
        <f>수질관리!FV27</f>
        <v>0</v>
      </c>
      <c r="FV27" s="203">
        <f ca="1">IF(ISERROR(INDIRECT("fv72"))=FALSE,INDIRECT("fv72"), "-")</f>
        <v>0</v>
      </c>
      <c r="FW27" s="203">
        <f>수질관리!FX27</f>
        <v>0</v>
      </c>
      <c r="FX27" s="203">
        <f>수질관리!FY27</f>
        <v>0</v>
      </c>
      <c r="FY27" s="205">
        <f>수질관리!FZ27</f>
        <v>0</v>
      </c>
      <c r="FZ27" s="287">
        <f>수질관리!GA27</f>
        <v>0</v>
      </c>
      <c r="GA27" s="293">
        <f>수질관리!GB27</f>
        <v>0</v>
      </c>
      <c r="GB27" s="239">
        <f>수질관리!GC27</f>
        <v>0</v>
      </c>
      <c r="GC27" s="206">
        <f>수질관리!GD27</f>
        <v>0</v>
      </c>
      <c r="GD27" s="206">
        <f>수질관리!GE27</f>
        <v>0</v>
      </c>
      <c r="GE27" s="206">
        <f>수질관리!GF27</f>
        <v>0</v>
      </c>
      <c r="GF27" s="126">
        <f>수질관리!GG27</f>
        <v>0</v>
      </c>
      <c r="GG27" s="203">
        <f ca="1">IF(ISERROR(INDIRECT("gg49"))=FALSE,INDIRECT("gg72"), "-")</f>
        <v>0</v>
      </c>
      <c r="GH27" s="203">
        <f>수질관리!GI27</f>
        <v>0</v>
      </c>
      <c r="GI27" s="203">
        <f>수질관리!GJ27</f>
        <v>0</v>
      </c>
      <c r="GJ27" s="205">
        <f>수질관리!GK27</f>
        <v>0</v>
      </c>
      <c r="GK27" s="263">
        <f>수질관리!GL27</f>
        <v>0</v>
      </c>
      <c r="GL27" s="239">
        <f>수질관리!GM27</f>
        <v>0</v>
      </c>
      <c r="GM27" s="206">
        <f>수질관리!GN27</f>
        <v>0</v>
      </c>
      <c r="GN27" s="93">
        <f>수질관리!GO27</f>
        <v>0</v>
      </c>
      <c r="GO27" s="252">
        <f>수질관리!GP27</f>
        <v>0</v>
      </c>
      <c r="GP27" s="231">
        <f>수질관리!GQ27</f>
        <v>0</v>
      </c>
      <c r="GQ27" s="204">
        <f>수질관리!GR27</f>
        <v>0</v>
      </c>
      <c r="GR27" s="203">
        <f ca="1">IF(ISERROR(INDIRECT("gr72"))=FALSE,INDIRECT("gr72"), "-")</f>
        <v>0</v>
      </c>
      <c r="GS27" s="203">
        <f>수질관리!GT27</f>
        <v>0</v>
      </c>
      <c r="GT27" s="203">
        <f>수질관리!GU27</f>
        <v>0</v>
      </c>
      <c r="GU27" s="205">
        <f>수질관리!GV27</f>
        <v>0</v>
      </c>
      <c r="GV27" s="205">
        <f>수질관리!GW27</f>
        <v>0</v>
      </c>
      <c r="GW27" s="257">
        <f>수질관리!GX27</f>
        <v>0</v>
      </c>
      <c r="GX27" s="231">
        <f>수질관리!GY27</f>
        <v>0</v>
      </c>
      <c r="GY27" s="204">
        <f>수질관리!GZ27</f>
        <v>0</v>
      </c>
      <c r="GZ27" s="203">
        <f ca="1">IF(ISERROR(INDIRECT("GZ72"))=FALSE,INDIRECT("GZ72"), "-")</f>
        <v>0</v>
      </c>
      <c r="HA27" s="203">
        <f>수질관리!HB27</f>
        <v>0</v>
      </c>
      <c r="HB27" s="203">
        <f>수질관리!HC27</f>
        <v>0</v>
      </c>
      <c r="HC27" s="205">
        <f>수질관리!HD27</f>
        <v>0</v>
      </c>
      <c r="HD27" s="205">
        <f>수질관리!HE27</f>
        <v>0</v>
      </c>
      <c r="HE27" s="257">
        <f>수질관리!HF27</f>
        <v>0</v>
      </c>
      <c r="HF27" s="231">
        <f>수질관리!HG27</f>
        <v>0</v>
      </c>
      <c r="HG27" s="204">
        <f>수질관리!HH27</f>
        <v>0</v>
      </c>
      <c r="HH27" s="203">
        <f ca="1">IF(ISERROR(INDIRECT("HH72"))=FALSE,INDIRECT("HH72"), "-")</f>
        <v>0</v>
      </c>
      <c r="HI27" s="203">
        <f>수질관리!HJ27</f>
        <v>0</v>
      </c>
      <c r="HJ27" s="203">
        <f>수질관리!HK27</f>
        <v>0</v>
      </c>
      <c r="HK27" s="205">
        <f>수질관리!HL27</f>
        <v>0</v>
      </c>
      <c r="HL27" s="205">
        <f>수질관리!HM27</f>
        <v>0</v>
      </c>
      <c r="HM27" s="257">
        <f>수질관리!HN27</f>
        <v>0</v>
      </c>
      <c r="HN27" s="231">
        <f>수질관리!HO27</f>
        <v>0</v>
      </c>
      <c r="HO27" s="204">
        <f>수질관리!HP27</f>
        <v>0</v>
      </c>
      <c r="HP27" s="203">
        <f ca="1">IF(ISERROR(INDIRECT("HP72"))=FALSE,INDIRECT("HP72"), "-")</f>
        <v>0</v>
      </c>
      <c r="HQ27" s="203">
        <f>수질관리!HR27</f>
        <v>0</v>
      </c>
      <c r="HR27" s="203">
        <f>수질관리!HS27</f>
        <v>0</v>
      </c>
      <c r="HS27" s="205">
        <f>수질관리!HT27</f>
        <v>0</v>
      </c>
      <c r="HT27" s="205">
        <f>수질관리!HU27</f>
        <v>0</v>
      </c>
      <c r="HU27" s="257">
        <f>수질관리!HV27</f>
        <v>0</v>
      </c>
      <c r="HV27" s="231">
        <f>수질관리!HW27</f>
        <v>0</v>
      </c>
      <c r="HW27" s="204">
        <f>수질관리!HX27</f>
        <v>0</v>
      </c>
      <c r="HX27" s="203">
        <f ca="1">IF(ISERROR(INDIRECT("HX72"))=FALSE,INDIRECT("HX72"), "-")</f>
        <v>0</v>
      </c>
      <c r="HY27" s="203">
        <f>수질관리!HZ27</f>
        <v>0</v>
      </c>
      <c r="HZ27" s="203">
        <f>수질관리!IA27</f>
        <v>0</v>
      </c>
      <c r="IA27" s="205">
        <f>수질관리!IB27</f>
        <v>0</v>
      </c>
      <c r="IB27" s="205">
        <f>수질관리!IC27</f>
        <v>0</v>
      </c>
      <c r="IC27" s="257">
        <f>수질관리!ID27</f>
        <v>0</v>
      </c>
      <c r="ID27" s="231">
        <f>수질관리!IE27</f>
        <v>0</v>
      </c>
      <c r="IE27" s="204">
        <f>수질관리!IF27</f>
        <v>0</v>
      </c>
      <c r="IF27" s="203">
        <f ca="1">IF(ISERROR(INDIRECT("if72"))=FALSE,INDIRECT("if72"), "-")</f>
        <v>0</v>
      </c>
      <c r="IG27" s="203">
        <f>수질관리!IH27</f>
        <v>0</v>
      </c>
      <c r="IH27" s="203">
        <f>수질관리!II27</f>
        <v>0</v>
      </c>
      <c r="II27" s="205">
        <f>수질관리!IJ27</f>
        <v>0</v>
      </c>
      <c r="IJ27" s="205">
        <f>수질관리!IK27</f>
        <v>0</v>
      </c>
      <c r="IK27" s="257">
        <f>수질관리!IL27</f>
        <v>0</v>
      </c>
      <c r="IL27" s="231">
        <f>수질관리!IM27</f>
        <v>0</v>
      </c>
      <c r="IM27" s="204">
        <f>수질관리!IN27</f>
        <v>0</v>
      </c>
      <c r="IN27" s="203">
        <f ca="1">IF(ISERROR(INDIRECT("in72"))=FALSE,INDIRECT("in72"), "-")</f>
        <v>0</v>
      </c>
      <c r="IO27" s="203">
        <f>수질관리!IP27</f>
        <v>0</v>
      </c>
      <c r="IP27" s="203">
        <f>수질관리!IQ27</f>
        <v>0</v>
      </c>
      <c r="IQ27" s="205">
        <f>수질관리!IR27</f>
        <v>0</v>
      </c>
      <c r="IR27" s="205">
        <f>수질관리!IS27</f>
        <v>0</v>
      </c>
      <c r="IS27" s="257">
        <f>수질관리!IT27</f>
        <v>0</v>
      </c>
      <c r="IT27" s="231">
        <f>수질관리!IU27</f>
        <v>0</v>
      </c>
      <c r="IU27" s="204">
        <f>수질관리!IV27</f>
        <v>0</v>
      </c>
      <c r="IV27" s="203">
        <f ca="1">IF(ISERROR(INDIRECT("if72"))=FALSE,INDIRECT("if72"), "-")</f>
        <v>0</v>
      </c>
      <c r="IW27" s="203">
        <f>수질관리!IX27</f>
        <v>0</v>
      </c>
      <c r="IX27" s="203">
        <f>수질관리!IY27</f>
        <v>0</v>
      </c>
      <c r="IY27" s="205">
        <f>수질관리!IZ27</f>
        <v>0</v>
      </c>
      <c r="IZ27" s="205">
        <f>수질관리!JA27</f>
        <v>0</v>
      </c>
      <c r="JA27" s="257">
        <f>수질관리!JB27</f>
        <v>0</v>
      </c>
      <c r="JB27" s="231">
        <f>수질관리!JC27</f>
        <v>0</v>
      </c>
      <c r="JC27" s="204">
        <f>수질관리!JD27</f>
        <v>0</v>
      </c>
      <c r="JD27" s="203">
        <f ca="1">IF(ISERROR(INDIRECT("in72"))=FALSE,INDIRECT("in72"), "-")</f>
        <v>0</v>
      </c>
      <c r="JE27" s="203">
        <f>수질관리!JF27</f>
        <v>0</v>
      </c>
      <c r="JF27" s="203">
        <f>수질관리!JG27</f>
        <v>0</v>
      </c>
      <c r="JG27" s="205">
        <f>수질관리!JH27</f>
        <v>0</v>
      </c>
      <c r="JH27" s="205">
        <f>수질관리!JI27</f>
        <v>0</v>
      </c>
      <c r="JI27" s="257">
        <f>수질관리!JJ27</f>
        <v>0</v>
      </c>
      <c r="JJ27" s="206">
        <f>수질관리!JL27</f>
        <v>0</v>
      </c>
      <c r="JK27" s="206">
        <f>수질관리!JM27</f>
        <v>0</v>
      </c>
      <c r="JL27" s="206">
        <f ca="1">IF(ISERROR(INDIRECT("jl49"))=FALSE,INDIRECT("jl72"), "-")</f>
        <v>0</v>
      </c>
      <c r="JM27" s="206">
        <f>수질관리!JO27</f>
        <v>0</v>
      </c>
      <c r="JN27" s="206">
        <f>수질관리!JP27</f>
        <v>0</v>
      </c>
      <c r="JO27" s="206">
        <f>수질관리!JQ27</f>
        <v>0</v>
      </c>
      <c r="JP27" s="206">
        <f>수질관리!JR27</f>
        <v>0</v>
      </c>
      <c r="JQ27" s="206">
        <f>수질관리!JS27</f>
        <v>0</v>
      </c>
      <c r="JR27" s="206">
        <f>수질관리!JT27</f>
        <v>0</v>
      </c>
      <c r="JS27" s="206">
        <f>수질관리!JU27</f>
        <v>0</v>
      </c>
      <c r="JT27" s="206">
        <f>수질관리!JV27</f>
        <v>-0.5</v>
      </c>
      <c r="JU27" s="206">
        <f>수질관리!JW27</f>
        <v>0</v>
      </c>
      <c r="JV27" s="206">
        <f>수질관리!JX27</f>
        <v>0</v>
      </c>
      <c r="JW27" s="206">
        <f ca="1">IF(ISERROR(INDIRECT("jw49"))=FALSE,INDIRECT("jw72"), "-")</f>
        <v>0</v>
      </c>
      <c r="JX27" s="206">
        <f>수질관리!JZ27</f>
        <v>0</v>
      </c>
      <c r="JY27" s="206">
        <f>수질관리!KA27</f>
        <v>0</v>
      </c>
      <c r="JZ27" s="206">
        <f>수질관리!KB27</f>
        <v>0</v>
      </c>
      <c r="KA27" s="206">
        <f>수질관리!KC27</f>
        <v>0</v>
      </c>
      <c r="KB27" s="206">
        <f>수질관리!KD27</f>
        <v>0</v>
      </c>
      <c r="KC27" s="206">
        <f>수질관리!KE27</f>
        <v>0</v>
      </c>
      <c r="KD27" s="206">
        <f>수질관리!KF27</f>
        <v>0</v>
      </c>
      <c r="KE27" s="206">
        <f>수질관리!KG27</f>
        <v>-0.01</v>
      </c>
      <c r="KF27" s="206">
        <f>수질관리!KH27</f>
        <v>0</v>
      </c>
      <c r="KG27" s="206">
        <f>수질관리!KI27</f>
        <v>0</v>
      </c>
      <c r="KH27" s="206">
        <f ca="1">IF(ISERROR(INDIRECT("kh49"))=FALSE,INDIRECT("kh72"), "-")</f>
        <v>0</v>
      </c>
      <c r="KI27" s="206">
        <f>수질관리!KK27</f>
        <v>0</v>
      </c>
      <c r="KJ27" s="206">
        <f>수질관리!KL27</f>
        <v>0</v>
      </c>
      <c r="KK27" s="206">
        <f>수질관리!KM27</f>
        <v>0</v>
      </c>
      <c r="KL27" s="206">
        <f>수질관리!KN27</f>
        <v>0</v>
      </c>
      <c r="KM27" s="206">
        <f>수질관리!KO27</f>
        <v>0</v>
      </c>
      <c r="KN27" s="206">
        <f>수질관리!KP27</f>
        <v>0</v>
      </c>
      <c r="KO27" s="206">
        <f>수질관리!KQ27</f>
        <v>0</v>
      </c>
      <c r="KP27" s="206">
        <f>수질관리!KR27</f>
        <v>-0.01</v>
      </c>
      <c r="KQ27" s="206">
        <f>수질관리!KS27</f>
        <v>0</v>
      </c>
      <c r="KR27" s="206">
        <f>수질관리!KT27</f>
        <v>0</v>
      </c>
      <c r="KS27" s="206">
        <f>수질관리!KU27</f>
        <v>0</v>
      </c>
      <c r="KT27" s="206">
        <f>수질관리!KV27</f>
        <v>0</v>
      </c>
      <c r="KU27" s="206">
        <f>수질관리!KW27</f>
        <v>0</v>
      </c>
      <c r="KV27" s="206">
        <f>수질관리!KX27</f>
        <v>0</v>
      </c>
      <c r="KW27" s="206">
        <f ca="1">IF(ISERROR(INDIRECT("kw49"))=FALSE,INDIRECT("kw72"), "-")</f>
        <v>0</v>
      </c>
      <c r="KX27" s="206">
        <f>수질관리!KZ27</f>
        <v>0</v>
      </c>
      <c r="KY27" s="206">
        <f>수질관리!LA27</f>
        <v>0</v>
      </c>
      <c r="KZ27" s="206">
        <f>수질관리!LB27</f>
        <v>0</v>
      </c>
      <c r="LA27" s="206">
        <f>수질관리!LC27</f>
        <v>0</v>
      </c>
      <c r="LB27" s="206">
        <f>수질관리!LD27</f>
        <v>0</v>
      </c>
      <c r="LC27" s="206">
        <f>수질관리!LE27</f>
        <v>0</v>
      </c>
      <c r="LD27" s="206">
        <f>수질관리!LF27</f>
        <v>0</v>
      </c>
      <c r="LE27" s="206">
        <f>수질관리!LG27</f>
        <v>0</v>
      </c>
      <c r="LF27" s="206">
        <f>수질관리!LH27</f>
        <v>0</v>
      </c>
      <c r="LG27" s="206">
        <f>수질관리!LI27</f>
        <v>0</v>
      </c>
      <c r="LH27" s="206">
        <f>수질관리!LJ27</f>
        <v>0</v>
      </c>
      <c r="LI27" s="206">
        <f>수질관리!LK27</f>
        <v>0</v>
      </c>
      <c r="LJ27" s="206">
        <f>수질관리!LL27</f>
        <v>0</v>
      </c>
      <c r="LK27" s="206">
        <f>수질관리!LM27</f>
        <v>0</v>
      </c>
      <c r="LL27" s="206">
        <f>수질관리!LN27</f>
        <v>0</v>
      </c>
      <c r="LM27" s="206">
        <f>수질관리!LO27</f>
        <v>0</v>
      </c>
      <c r="LN27" s="208">
        <f ca="1">IF(ISERROR((JL27*'수질 DATA관리'!AP27)/1315.6/1000)=FALSE, (JL27*'수질 DATA관리'!AP27)/1315.6/1000, "-")</f>
        <v>0</v>
      </c>
      <c r="LO27" s="208" t="str">
        <f ca="1">IF(ISERROR((JL27*'수질 DATA관리'!AP27)/LK27/1315.6)=FALSE, (JL27*'수질 DATA관리'!AP27)/LK27/1315.6, "-")</f>
        <v>-</v>
      </c>
      <c r="LP27" s="206" t="str">
        <f t="shared" ca="1" si="4"/>
        <v>-</v>
      </c>
      <c r="LQ27" s="206" t="str">
        <f t="shared" ca="1" si="5"/>
        <v>-</v>
      </c>
      <c r="LR27" s="206">
        <f>(1315.6/'수질 DATA관리'!AP27*24)</f>
        <v>17.929812606473593</v>
      </c>
      <c r="LS27" s="705" t="str">
        <f>IFERROR((1315.6*LK27)/('수질 DATA관리'!BD27*LK27),"-")</f>
        <v>-</v>
      </c>
      <c r="LT27" s="206">
        <f>수질관리!LV27*100</f>
        <v>150.08517887563883</v>
      </c>
      <c r="LU27" s="206" t="str">
        <f>수질관리!LW27</f>
        <v>Tokophrya 외 소수</v>
      </c>
    </row>
    <row r="28" spans="1:333" s="131" customFormat="1" ht="18" customHeight="1">
      <c r="A28" s="65">
        <f>수질관리!A28</f>
        <v>44221</v>
      </c>
      <c r="B28" s="201" t="str">
        <f>수질관리!B28</f>
        <v>맑음</v>
      </c>
      <c r="C28" s="202">
        <f>수질관리!D28</f>
        <v>5.6</v>
      </c>
      <c r="D28" s="245">
        <f>수질관리!E28</f>
        <v>0</v>
      </c>
      <c r="E28" s="231">
        <f>수질관리!F28</f>
        <v>10.5</v>
      </c>
      <c r="F28" s="204">
        <f>수질관리!G28</f>
        <v>7.5299999999999994</v>
      </c>
      <c r="G28" s="203">
        <f ca="1">IF(ISERROR(INDIRECT("G73"))=FALSE,INDIRECT("G73"), "-")</f>
        <v>173.99999999999997</v>
      </c>
      <c r="H28" s="203">
        <f>수질관리!I28</f>
        <v>124.17222524796</v>
      </c>
      <c r="I28" s="203">
        <f>수질관리!J28</f>
        <v>206.66666666666677</v>
      </c>
      <c r="J28" s="205">
        <f>수질관리!K28</f>
        <v>59.832000000000001</v>
      </c>
      <c r="K28" s="205">
        <f>수질관리!L28</f>
        <v>5.3265599999999997</v>
      </c>
      <c r="L28" s="270">
        <f>수질관리!M28</f>
        <v>210000</v>
      </c>
      <c r="M28" s="272">
        <f>수질관리!N28</f>
        <v>41.882399999999997</v>
      </c>
      <c r="N28" s="233">
        <f>수질관리!O28</f>
        <v>2.9916</v>
      </c>
      <c r="O28" s="252">
        <f>수질관리!P28</f>
        <v>4.8265599999999997</v>
      </c>
      <c r="P28" s="231">
        <f>수질관리!Q28</f>
        <v>10.4</v>
      </c>
      <c r="Q28" s="204">
        <f>수질관리!R28</f>
        <v>7.45</v>
      </c>
      <c r="R28" s="203">
        <f ca="1">IF(ISERROR(INDIRECT("R73"))=FALSE,INDIRECT("R73"), "-")</f>
        <v>101.39999999999999</v>
      </c>
      <c r="S28" s="203">
        <f>수질관리!T28</f>
        <v>63.182938406776003</v>
      </c>
      <c r="T28" s="203">
        <f>수질관리!U28</f>
        <v>116.66666666666667</v>
      </c>
      <c r="U28" s="205">
        <f>수질관리!V28</f>
        <v>48.817200000000007</v>
      </c>
      <c r="V28" s="205">
        <f>수질관리!W28</f>
        <v>4.1296800000000005</v>
      </c>
      <c r="W28" s="257">
        <f>수질관리!X28</f>
        <v>140000</v>
      </c>
      <c r="X28" s="239">
        <f>수질관리!Y28</f>
        <v>0</v>
      </c>
      <c r="Y28" s="206">
        <f>수질관리!Z28</f>
        <v>0</v>
      </c>
      <c r="Z28" s="126">
        <f>수질관리!AA28</f>
        <v>0</v>
      </c>
      <c r="AA28" s="239">
        <f>수질관리!AB28</f>
        <v>0</v>
      </c>
      <c r="AB28" s="206">
        <f>수질관리!AC28</f>
        <v>0</v>
      </c>
      <c r="AC28" s="126">
        <f>수질관리!AD28</f>
        <v>0</v>
      </c>
      <c r="AD28" s="231">
        <f>수질관리!AE28</f>
        <v>10.3</v>
      </c>
      <c r="AE28" s="204">
        <f>수질관리!AF28</f>
        <v>7.3949999999999996</v>
      </c>
      <c r="AF28" s="203">
        <f ca="1">IF(ISERROR(INDIRECT("AF73"))=FALSE,INDIRECT("AF73"), "-")</f>
        <v>70.600000000000009</v>
      </c>
      <c r="AG28" s="203">
        <f>수질관리!AH28</f>
        <v>31.052373340176</v>
      </c>
      <c r="AH28" s="203">
        <f>수질관리!AI28</f>
        <v>38.000000000000114</v>
      </c>
      <c r="AI28" s="205">
        <f>수질관리!AJ28</f>
        <v>40.562399999999997</v>
      </c>
      <c r="AJ28" s="205">
        <f>수질관리!AK28</f>
        <v>3.7000799999999998</v>
      </c>
      <c r="AK28" s="257">
        <f>수질관리!AL28</f>
        <v>120000</v>
      </c>
      <c r="AL28" s="231">
        <f>수질관리!AM28</f>
        <v>10.5</v>
      </c>
      <c r="AM28" s="204">
        <f>수질관리!AN28</f>
        <v>6.9649999999999999</v>
      </c>
      <c r="AN28" s="203">
        <f ca="1">IF(ISERROR(INDIRECT("AN73"))=FALSE,INDIRECT("AN73"), "-")</f>
        <v>4.0049999999999999</v>
      </c>
      <c r="AO28" s="203">
        <f>수질관리!AP28</f>
        <v>5.2471785189200002</v>
      </c>
      <c r="AP28" s="203">
        <f>수질관리!AQ28</f>
        <v>3.1999999999999886</v>
      </c>
      <c r="AQ28" s="205">
        <f>수질관리!AR28</f>
        <v>11.80176</v>
      </c>
      <c r="AR28" s="205">
        <f>수질관리!AS28</f>
        <v>0.112608</v>
      </c>
      <c r="AS28" s="257">
        <f>수질관리!AT28</f>
        <v>430</v>
      </c>
      <c r="AT28" s="233">
        <f>수질관리!AU28</f>
        <v>2.3603520000000002</v>
      </c>
      <c r="AU28" s="207">
        <f>수질관리!AV28</f>
        <v>9.4414080000000009</v>
      </c>
      <c r="AV28" s="260">
        <f>수질관리!AW28</f>
        <v>8.2608000000000001E-2</v>
      </c>
      <c r="AW28" s="239">
        <f>수질관리!AX28</f>
        <v>0</v>
      </c>
      <c r="AX28" s="206">
        <f>수질관리!AY28</f>
        <v>0</v>
      </c>
      <c r="AY28" s="126">
        <f>수질관리!AZ28</f>
        <v>0</v>
      </c>
      <c r="AZ28" s="231">
        <f>수질관리!BA28</f>
        <v>10.45</v>
      </c>
      <c r="BA28" s="204">
        <f>수질관리!BB28</f>
        <v>7.49</v>
      </c>
      <c r="BB28" s="203">
        <f ca="1">IF(ISERROR(INDIRECT("BB73"))=FALSE,INDIRECT("BB73"), "-")</f>
        <v>202.875</v>
      </c>
      <c r="BC28" s="203">
        <f>수질관리!BD28</f>
        <v>97.726443771784005</v>
      </c>
      <c r="BD28" s="203">
        <f>수질관리!BE28</f>
        <v>229.99999999999972</v>
      </c>
      <c r="BE28" s="205">
        <f>수질관리!BF28</f>
        <v>56.230799999999995</v>
      </c>
      <c r="BF28" s="205">
        <f>수질관리!BG28</f>
        <v>4.6324799999999993</v>
      </c>
      <c r="BG28" s="257">
        <f>수질관리!BH28</f>
        <v>190000</v>
      </c>
      <c r="BH28" s="231">
        <f>수질관리!BI28</f>
        <v>10.9</v>
      </c>
      <c r="BI28" s="204">
        <f>수질관리!BJ28</f>
        <v>6.915</v>
      </c>
      <c r="BJ28" s="203">
        <f ca="1">IF(ISERROR(INDIRECT("BJ73"))=FALSE,INDIRECT("BJ73"), "-")</f>
        <v>6.75</v>
      </c>
      <c r="BK28" s="203">
        <f>수질관리!BL28</f>
        <v>12.065115367640001</v>
      </c>
      <c r="BL28" s="203">
        <f>수질관리!BM28</f>
        <v>13.599999999999966</v>
      </c>
      <c r="BM28" s="205">
        <f>수질관리!BN28</f>
        <v>10.359840000000002</v>
      </c>
      <c r="BN28" s="205">
        <f>수질관리!BO28</f>
        <v>0.53779200000000005</v>
      </c>
      <c r="BO28" s="257">
        <f>수질관리!BP28</f>
        <v>410</v>
      </c>
      <c r="BP28" s="233">
        <f>수질관리!BQ28</f>
        <v>1.0359840000000002</v>
      </c>
      <c r="BQ28" s="207">
        <f>수질관리!BR28</f>
        <v>9.3238560000000028</v>
      </c>
      <c r="BR28" s="260">
        <f>수질관리!BS28</f>
        <v>0.46779200000000004</v>
      </c>
      <c r="BS28" s="239">
        <f>수질관리!BT28</f>
        <v>0</v>
      </c>
      <c r="BT28" s="206">
        <f>수질관리!BU28</f>
        <v>0</v>
      </c>
      <c r="BU28" s="126">
        <f>수질관리!BV28</f>
        <v>0</v>
      </c>
      <c r="BV28" s="231">
        <f>수질관리!BW28</f>
        <v>10.75</v>
      </c>
      <c r="BW28" s="204">
        <f>수질관리!BX28</f>
        <v>6.9450000000000003</v>
      </c>
      <c r="BX28" s="203">
        <f ca="1">IF(ISERROR(INDIRECT("BX73"))=FALSE,INDIRECT("BX73"), "-")</f>
        <v>8.52</v>
      </c>
      <c r="BY28" s="203">
        <f>수질관리!BZ28</f>
        <v>7.0225380950199998</v>
      </c>
      <c r="BZ28" s="203">
        <f>수질관리!CA28</f>
        <v>8</v>
      </c>
      <c r="CA28" s="205">
        <f>수질관리!CB28</f>
        <v>11.969760000000001</v>
      </c>
      <c r="CB28" s="205">
        <f>수질관리!CC28</f>
        <v>0.21763200000000002</v>
      </c>
      <c r="CC28" s="257">
        <f>수질관리!CD28</f>
        <v>330</v>
      </c>
      <c r="CD28" s="231">
        <f>수질관리!CE28</f>
        <v>10.6</v>
      </c>
      <c r="CE28" s="204">
        <f>수질관리!CF28</f>
        <v>6.8650000000000002</v>
      </c>
      <c r="CF28" s="203">
        <f ca="1">IF(ISERROR(INDIRECT("CF73"))=FALSE,INDIRECT("CF73"), "-")</f>
        <v>3.4700000000000006</v>
      </c>
      <c r="CG28" s="203">
        <f>수질관리!CH28</f>
        <v>4.9148252552800002</v>
      </c>
      <c r="CH28" s="203">
        <f>수질관리!CI28</f>
        <v>3.5999999999999659</v>
      </c>
      <c r="CI28" s="205">
        <f>수질관리!CJ28</f>
        <v>11.02032</v>
      </c>
      <c r="CJ28" s="205">
        <f>수질관리!CK28</f>
        <v>8.1456000000000001E-2</v>
      </c>
      <c r="CK28" s="257">
        <f>수질관리!CL28</f>
        <v>28</v>
      </c>
      <c r="CL28" s="233">
        <f>수질관리!CM28</f>
        <v>2.2040640000000002</v>
      </c>
      <c r="CM28" s="207">
        <f>수질관리!CN28</f>
        <v>8.816256000000001</v>
      </c>
      <c r="CN28" s="260">
        <f>수질관리!CO28</f>
        <v>7.1456000000000006E-2</v>
      </c>
      <c r="CO28" s="239">
        <f>수질관리!CP28</f>
        <v>0</v>
      </c>
      <c r="CP28" s="206">
        <f>수질관리!CQ28</f>
        <v>0</v>
      </c>
      <c r="CQ28" s="126">
        <f>수질관리!CR28</f>
        <v>0</v>
      </c>
      <c r="CR28" s="231">
        <f>수질관리!CS28</f>
        <v>10.5</v>
      </c>
      <c r="CS28" s="204">
        <f>수질관리!CT28</f>
        <v>6.84</v>
      </c>
      <c r="CT28" s="203">
        <f ca="1">IF(ISERROR(INDIRECT("CT73"))=FALSE,INDIRECT("CT73"), "-")</f>
        <v>1.0199999999999996</v>
      </c>
      <c r="CU28" s="203">
        <f>수질관리!CV28</f>
        <v>5.2020460822599999</v>
      </c>
      <c r="CV28" s="203">
        <f>수질관리!CW28</f>
        <v>3.6000000000000227</v>
      </c>
      <c r="CW28" s="205">
        <f>수질관리!CX28</f>
        <v>9.468</v>
      </c>
      <c r="CX28" s="205">
        <f>수질관리!CY28</f>
        <v>8.9807999999999999E-2</v>
      </c>
      <c r="CY28" s="257">
        <f>수질관리!CZ28</f>
        <v>5</v>
      </c>
      <c r="CZ28" s="233">
        <f>수질관리!DA28</f>
        <v>1.8936000000000002</v>
      </c>
      <c r="DA28" s="207">
        <f>수질관리!DB28</f>
        <v>7.5744000000000007</v>
      </c>
      <c r="DB28" s="260">
        <f>수질관리!DC28</f>
        <v>7.9808000000000004E-2</v>
      </c>
      <c r="DC28" s="242">
        <f ca="1">IF(ISERROR((AF28*('수질 DATA관리'!L28-'수질 DATA관리'!J28))/3120/1000)=FALSE, (AF28*('수질 DATA관리'!L28-'수질 DATA관리'!J28))/3120/1000, "-")</f>
        <v>0.13124585256410259</v>
      </c>
      <c r="DD28" s="209">
        <f ca="1">IF(ISERROR((AF28*('수질 DATA관리'!L28-'수질 DATA관리'!J28))/DP28/3120)=FALSE, (AF28*('수질 DATA관리'!L28-'수질 DATA관리'!J28))/DP28/3120, "-")</f>
        <v>5.4233823373596099E-2</v>
      </c>
      <c r="DE28" s="174">
        <f t="shared" ca="1" si="0"/>
        <v>1.7405281738753136</v>
      </c>
      <c r="DF28" s="175">
        <f t="shared" ca="1" si="1"/>
        <v>19.080668526085926</v>
      </c>
      <c r="DG28" s="175">
        <f>(3120/('수질 DATA관리'!L28-'수질 DATA관리'!J28))*24</f>
        <v>12.910122239271736</v>
      </c>
      <c r="DH28" s="175">
        <f>(3120*DP28)/('수질 DATA관리'!Q28*'수질 DATA관리'!S28)/10000</f>
        <v>18.95894538606403</v>
      </c>
      <c r="DI28" s="175">
        <f>('수질 DATA관리'!R28/('수질 DATA관리'!L28-'수질 DATA관리'!J28))*100</f>
        <v>69.817761762728225</v>
      </c>
      <c r="DJ28" s="261" t="str">
        <f>수질관리!DK28</f>
        <v>Acineta외 다수</v>
      </c>
      <c r="DK28" s="243">
        <f>수질관리!DL28</f>
        <v>10.55</v>
      </c>
      <c r="DL28" s="210">
        <f>수질관리!DM28</f>
        <v>6.5600000000000005</v>
      </c>
      <c r="DM28" s="210">
        <f>수질관리!DN28</f>
        <v>3.5</v>
      </c>
      <c r="DN28" s="210">
        <f>수질관리!DO28</f>
        <v>31</v>
      </c>
      <c r="DO28" s="210">
        <f>IF(ISERROR(수질관리!DP28)=FALSE, 수질관리!DP28, "-")</f>
        <v>128.099173553719</v>
      </c>
      <c r="DP28" s="206">
        <f>수질관리!DQ28</f>
        <v>2420.0000000000005</v>
      </c>
      <c r="DQ28" s="206">
        <f>수질관리!DR28</f>
        <v>0</v>
      </c>
      <c r="DR28" s="126">
        <f>수질관리!DS28</f>
        <v>0</v>
      </c>
      <c r="DS28" s="243">
        <f>수질관리!DT28</f>
        <v>0</v>
      </c>
      <c r="DT28" s="211">
        <f>수질관리!DU28</f>
        <v>0</v>
      </c>
      <c r="DU28" s="210">
        <f>수질관리!DV28</f>
        <v>0</v>
      </c>
      <c r="DV28" s="210">
        <f>수질관리!DW28</f>
        <v>0</v>
      </c>
      <c r="DW28" s="210" t="str">
        <f>IF(ISERROR(수질관리!DX28)=FALSE, 수질관리!DX28, "-")</f>
        <v>-</v>
      </c>
      <c r="DX28" s="206">
        <f>수질관리!DY28</f>
        <v>0</v>
      </c>
      <c r="DY28" s="206">
        <f>수질관리!DZ28</f>
        <v>0</v>
      </c>
      <c r="DZ28" s="93">
        <f>수질관리!EA28</f>
        <v>0</v>
      </c>
      <c r="EA28" s="210">
        <f>수질관리!EB28</f>
        <v>0</v>
      </c>
      <c r="EB28" s="211">
        <f>수질관리!EC28</f>
        <v>0</v>
      </c>
      <c r="EC28" s="210">
        <f>수질관리!ED28</f>
        <v>0</v>
      </c>
      <c r="ED28" s="210">
        <f>수질관리!EE28</f>
        <v>0</v>
      </c>
      <c r="EE28" s="210" t="str">
        <f>IF(ISERROR(수질관리!EF28)=FALSE, 수질관리!EF28, "-")</f>
        <v>-</v>
      </c>
      <c r="EF28" s="206">
        <f>수질관리!EG28</f>
        <v>0</v>
      </c>
      <c r="EG28" s="206">
        <f>수질관리!EH28</f>
        <v>0</v>
      </c>
      <c r="EH28" s="93">
        <f>수질관리!EI28</f>
        <v>0</v>
      </c>
      <c r="EI28" s="208">
        <f ca="1">IF(ISERROR((BB28*'수질 DATA관리'!J28)/1980/1000)=FALSE, (BB28*'수질 DATA관리'!J28)/1980/1000, "-")</f>
        <v>0.1217147537878788</v>
      </c>
      <c r="EJ28" s="209">
        <f ca="1">IF(ISERROR((BB28*'수질 DATA관리'!J28)/1980/EU28)=FALSE, (BB28*'수질 DATA관리'!J28)/1980/EU28, "-")</f>
        <v>5.0926675225053911E-2</v>
      </c>
      <c r="EK28" s="208">
        <f t="shared" ca="1" si="2"/>
        <v>3.607898162572825</v>
      </c>
      <c r="EL28" s="207">
        <f t="shared" ca="1" si="3"/>
        <v>43.794036887369188</v>
      </c>
      <c r="EM28" s="175">
        <f>(1980/'수질 DATA관리'!J28*24)</f>
        <v>40.003367286808654</v>
      </c>
      <c r="EN28" s="207">
        <f>(1980*EU28)/('수질 DATA관리'!Y28*'수질 DATA관리'!AA28)/10000</f>
        <v>26.179810341818403</v>
      </c>
      <c r="EO28" s="261" t="str">
        <f>수질관리!EP28</f>
        <v>Vorticella외 다수</v>
      </c>
      <c r="EP28" s="243">
        <f>수질관리!EQ28</f>
        <v>10.850000000000001</v>
      </c>
      <c r="EQ28" s="211">
        <f>수질관리!ER28</f>
        <v>6.4550000000000001</v>
      </c>
      <c r="ER28" s="210">
        <f>수질관리!ES28</f>
        <v>3.25</v>
      </c>
      <c r="ES28" s="210">
        <f>수질관리!ET28</f>
        <v>20</v>
      </c>
      <c r="ET28" s="210">
        <f>IF(ISERROR(수질관리!EU28)=FALSE, 수질관리!EU28, "-")</f>
        <v>83.682008368200869</v>
      </c>
      <c r="EU28" s="206">
        <f>수질관리!EV28</f>
        <v>2389.9999999999991</v>
      </c>
      <c r="EV28" s="206">
        <f>수질관리!EW28</f>
        <v>0</v>
      </c>
      <c r="EW28" s="126">
        <f>수질관리!EX28</f>
        <v>0</v>
      </c>
      <c r="EX28" s="231">
        <f>수질관리!EY28</f>
        <v>0</v>
      </c>
      <c r="EY28" s="204">
        <f>수질관리!EZ28</f>
        <v>0</v>
      </c>
      <c r="EZ28" s="203">
        <f ca="1">IF(ISERROR(INDIRECT("ez73"))=FALSE,INDIRECT("ez73"), "-")</f>
        <v>0</v>
      </c>
      <c r="FA28" s="203">
        <f>수질관리!FB28</f>
        <v>0</v>
      </c>
      <c r="FB28" s="203">
        <f>수질관리!FC28</f>
        <v>0</v>
      </c>
      <c r="FC28" s="205">
        <f>수질관리!FD28</f>
        <v>0</v>
      </c>
      <c r="FD28" s="205">
        <f>수질관리!FE28</f>
        <v>0</v>
      </c>
      <c r="FE28" s="257">
        <f>수질관리!FF28</f>
        <v>0</v>
      </c>
      <c r="FF28" s="231">
        <f>수질관리!FG28</f>
        <v>0</v>
      </c>
      <c r="FG28" s="204">
        <f>수질관리!FH28</f>
        <v>0</v>
      </c>
      <c r="FH28" s="203">
        <f ca="1">IF(ISERROR(INDIRECT("fh73"))=FALSE,INDIRECT("fh73"), "-")</f>
        <v>0</v>
      </c>
      <c r="FI28" s="203">
        <f>수질관리!FJ28</f>
        <v>0</v>
      </c>
      <c r="FJ28" s="203">
        <f>수질관리!FK28</f>
        <v>0</v>
      </c>
      <c r="FK28" s="205">
        <f>수질관리!FL28</f>
        <v>0</v>
      </c>
      <c r="FL28" s="205">
        <f>수질관리!FM28</f>
        <v>0</v>
      </c>
      <c r="FM28" s="257">
        <f>수질관리!FN28</f>
        <v>0</v>
      </c>
      <c r="FN28" s="231">
        <f>수질관리!FO28</f>
        <v>0</v>
      </c>
      <c r="FO28" s="204">
        <f>수질관리!FP28</f>
        <v>0</v>
      </c>
      <c r="FP28" s="203">
        <f ca="1">IF(ISERROR(INDIRECT("fp73"))=FALSE,INDIRECT("fp73"), "-")</f>
        <v>0</v>
      </c>
      <c r="FQ28" s="203">
        <f>수질관리!FR28</f>
        <v>0</v>
      </c>
      <c r="FR28" s="203">
        <f>수질관리!FS28</f>
        <v>0</v>
      </c>
      <c r="FS28" s="205">
        <f>수질관리!FT28</f>
        <v>0</v>
      </c>
      <c r="FT28" s="205">
        <f>수질관리!FU28</f>
        <v>0</v>
      </c>
      <c r="FU28" s="257">
        <f>수질관리!FV28</f>
        <v>0</v>
      </c>
      <c r="FV28" s="203">
        <f ca="1">IF(ISERROR(INDIRECT("fv73"))=FALSE,INDIRECT("fv73"), "-")</f>
        <v>0</v>
      </c>
      <c r="FW28" s="203">
        <f>수질관리!FX28</f>
        <v>0</v>
      </c>
      <c r="FX28" s="203">
        <f>수질관리!FY28</f>
        <v>0</v>
      </c>
      <c r="FY28" s="205">
        <f>수질관리!FZ28</f>
        <v>0</v>
      </c>
      <c r="FZ28" s="287">
        <f>수질관리!GA28</f>
        <v>0</v>
      </c>
      <c r="GA28" s="293">
        <f>수질관리!GB28</f>
        <v>0</v>
      </c>
      <c r="GB28" s="239">
        <f>수질관리!GC28</f>
        <v>0</v>
      </c>
      <c r="GC28" s="206">
        <f>수질관리!GD28</f>
        <v>0</v>
      </c>
      <c r="GD28" s="206">
        <f>수질관리!GE28</f>
        <v>0</v>
      </c>
      <c r="GE28" s="206">
        <f>수질관리!GF28</f>
        <v>0</v>
      </c>
      <c r="GF28" s="126">
        <f>수질관리!GG28</f>
        <v>0</v>
      </c>
      <c r="GG28" s="203">
        <f ca="1">IF(ISERROR(INDIRECT("gg49"))=FALSE,INDIRECT("gg73"), "-")</f>
        <v>0</v>
      </c>
      <c r="GH28" s="203">
        <f>수질관리!GI28</f>
        <v>0</v>
      </c>
      <c r="GI28" s="203">
        <f>수질관리!GJ28</f>
        <v>0</v>
      </c>
      <c r="GJ28" s="205">
        <f>수질관리!GK28</f>
        <v>0</v>
      </c>
      <c r="GK28" s="263">
        <f>수질관리!GL28</f>
        <v>0</v>
      </c>
      <c r="GL28" s="239">
        <f>수질관리!GM28</f>
        <v>0</v>
      </c>
      <c r="GM28" s="206">
        <f>수질관리!GN28</f>
        <v>0</v>
      </c>
      <c r="GN28" s="93">
        <f>수질관리!GO28</f>
        <v>0</v>
      </c>
      <c r="GO28" s="252">
        <f>수질관리!GP28</f>
        <v>0</v>
      </c>
      <c r="GP28" s="231">
        <f>수질관리!GQ28</f>
        <v>0</v>
      </c>
      <c r="GQ28" s="204">
        <f>수질관리!GR28</f>
        <v>0</v>
      </c>
      <c r="GR28" s="203">
        <f ca="1">IF(ISERROR(INDIRECT("gr73"))=FALSE,INDIRECT("gr73"), "-")</f>
        <v>0</v>
      </c>
      <c r="GS28" s="203">
        <f>수질관리!GT28</f>
        <v>0</v>
      </c>
      <c r="GT28" s="203">
        <f>수질관리!GU28</f>
        <v>0</v>
      </c>
      <c r="GU28" s="205">
        <f>수질관리!GV28</f>
        <v>0</v>
      </c>
      <c r="GV28" s="205">
        <f>수질관리!GW28</f>
        <v>0</v>
      </c>
      <c r="GW28" s="257">
        <f>수질관리!GX28</f>
        <v>0</v>
      </c>
      <c r="GX28" s="231">
        <f>수질관리!GY28</f>
        <v>0</v>
      </c>
      <c r="GY28" s="204">
        <f>수질관리!GZ28</f>
        <v>0</v>
      </c>
      <c r="GZ28" s="203">
        <f ca="1">IF(ISERROR(INDIRECT("GZ73"))=FALSE,INDIRECT("GZ73"), "-")</f>
        <v>0</v>
      </c>
      <c r="HA28" s="203">
        <f>수질관리!HB28</f>
        <v>0</v>
      </c>
      <c r="HB28" s="203">
        <f>수질관리!HC28</f>
        <v>0</v>
      </c>
      <c r="HC28" s="205">
        <f>수질관리!HD28</f>
        <v>0</v>
      </c>
      <c r="HD28" s="205">
        <f>수질관리!HE28</f>
        <v>0</v>
      </c>
      <c r="HE28" s="257">
        <f>수질관리!HF28</f>
        <v>0</v>
      </c>
      <c r="HF28" s="231">
        <f>수질관리!HG28</f>
        <v>0</v>
      </c>
      <c r="HG28" s="204">
        <f>수질관리!HH28</f>
        <v>0</v>
      </c>
      <c r="HH28" s="203">
        <f ca="1">IF(ISERROR(INDIRECT("HH73"))=FALSE,INDIRECT("HH73"), "-")</f>
        <v>0</v>
      </c>
      <c r="HI28" s="203">
        <f>수질관리!HJ28</f>
        <v>0</v>
      </c>
      <c r="HJ28" s="203">
        <f>수질관리!HK28</f>
        <v>0</v>
      </c>
      <c r="HK28" s="205">
        <f>수질관리!HL28</f>
        <v>0</v>
      </c>
      <c r="HL28" s="205">
        <f>수질관리!HM28</f>
        <v>0</v>
      </c>
      <c r="HM28" s="257">
        <f>수질관리!HN28</f>
        <v>0</v>
      </c>
      <c r="HN28" s="231">
        <f>수질관리!HO28</f>
        <v>0</v>
      </c>
      <c r="HO28" s="204">
        <f>수질관리!HP28</f>
        <v>0</v>
      </c>
      <c r="HP28" s="203">
        <f ca="1">IF(ISERROR(INDIRECT("HP73"))=FALSE,INDIRECT("HP73"), "-")</f>
        <v>0</v>
      </c>
      <c r="HQ28" s="203">
        <f>수질관리!HR28</f>
        <v>0</v>
      </c>
      <c r="HR28" s="203">
        <f>수질관리!HS28</f>
        <v>0</v>
      </c>
      <c r="HS28" s="205">
        <f>수질관리!HT28</f>
        <v>0</v>
      </c>
      <c r="HT28" s="205">
        <f>수질관리!HU28</f>
        <v>0</v>
      </c>
      <c r="HU28" s="257">
        <f>수질관리!HV28</f>
        <v>0</v>
      </c>
      <c r="HV28" s="231">
        <f>수질관리!HW28</f>
        <v>0</v>
      </c>
      <c r="HW28" s="204">
        <f>수질관리!HX28</f>
        <v>0</v>
      </c>
      <c r="HX28" s="203">
        <f ca="1">IF(ISERROR(INDIRECT("HX73"))=FALSE,INDIRECT("HX73"), "-")</f>
        <v>0</v>
      </c>
      <c r="HY28" s="203">
        <f>수질관리!HZ28</f>
        <v>0</v>
      </c>
      <c r="HZ28" s="203">
        <f>수질관리!IA28</f>
        <v>0</v>
      </c>
      <c r="IA28" s="205">
        <f>수질관리!IB28</f>
        <v>0</v>
      </c>
      <c r="IB28" s="205">
        <f>수질관리!IC28</f>
        <v>0</v>
      </c>
      <c r="IC28" s="257">
        <f>수질관리!ID28</f>
        <v>0</v>
      </c>
      <c r="ID28" s="231">
        <f>수질관리!IE28</f>
        <v>0</v>
      </c>
      <c r="IE28" s="204">
        <f>수질관리!IF28</f>
        <v>0</v>
      </c>
      <c r="IF28" s="203">
        <f ca="1">IF(ISERROR(INDIRECT("if73"))=FALSE,INDIRECT("if73"), "-")</f>
        <v>0</v>
      </c>
      <c r="IG28" s="203">
        <f>수질관리!IH28</f>
        <v>0</v>
      </c>
      <c r="IH28" s="203">
        <f>수질관리!II28</f>
        <v>0</v>
      </c>
      <c r="II28" s="205">
        <f>수질관리!IJ28</f>
        <v>0</v>
      </c>
      <c r="IJ28" s="205">
        <f>수질관리!IK28</f>
        <v>0</v>
      </c>
      <c r="IK28" s="257">
        <f>수질관리!IL28</f>
        <v>0</v>
      </c>
      <c r="IL28" s="231">
        <f>수질관리!IM28</f>
        <v>0</v>
      </c>
      <c r="IM28" s="204">
        <f>수질관리!IN28</f>
        <v>0</v>
      </c>
      <c r="IN28" s="203">
        <f ca="1">IF(ISERROR(INDIRECT("in73"))=FALSE,INDIRECT("in73"), "-")</f>
        <v>0</v>
      </c>
      <c r="IO28" s="203">
        <f>수질관리!IP28</f>
        <v>0</v>
      </c>
      <c r="IP28" s="203">
        <f>수질관리!IQ28</f>
        <v>0</v>
      </c>
      <c r="IQ28" s="205">
        <f>수질관리!IR28</f>
        <v>0</v>
      </c>
      <c r="IR28" s="205">
        <f>수질관리!IS28</f>
        <v>0</v>
      </c>
      <c r="IS28" s="257">
        <f>수질관리!IT28</f>
        <v>0</v>
      </c>
      <c r="IT28" s="231">
        <f>수질관리!IU28</f>
        <v>0</v>
      </c>
      <c r="IU28" s="204">
        <f>수질관리!IV28</f>
        <v>0</v>
      </c>
      <c r="IV28" s="203">
        <f ca="1">IF(ISERROR(INDIRECT("if73"))=FALSE,INDIRECT("if73"), "-")</f>
        <v>0</v>
      </c>
      <c r="IW28" s="203">
        <f>수질관리!IX28</f>
        <v>0</v>
      </c>
      <c r="IX28" s="203">
        <f>수질관리!IY28</f>
        <v>0</v>
      </c>
      <c r="IY28" s="205">
        <f>수질관리!IZ28</f>
        <v>0</v>
      </c>
      <c r="IZ28" s="205">
        <f>수질관리!JA28</f>
        <v>0</v>
      </c>
      <c r="JA28" s="257">
        <f>수질관리!JB28</f>
        <v>0</v>
      </c>
      <c r="JB28" s="231">
        <f>수질관리!JC28</f>
        <v>0</v>
      </c>
      <c r="JC28" s="204">
        <f>수질관리!JD28</f>
        <v>0</v>
      </c>
      <c r="JD28" s="203">
        <f ca="1">IF(ISERROR(INDIRECT("in73"))=FALSE,INDIRECT("in73"), "-")</f>
        <v>0</v>
      </c>
      <c r="JE28" s="203">
        <f>수질관리!JF28</f>
        <v>0</v>
      </c>
      <c r="JF28" s="203">
        <f>수질관리!JG28</f>
        <v>0</v>
      </c>
      <c r="JG28" s="205">
        <f>수질관리!JH28</f>
        <v>0</v>
      </c>
      <c r="JH28" s="205">
        <f>수질관리!JI28</f>
        <v>0</v>
      </c>
      <c r="JI28" s="257">
        <f>수질관리!JJ28</f>
        <v>0</v>
      </c>
      <c r="JJ28" s="206">
        <f>수질관리!JL28</f>
        <v>10.850000000000001</v>
      </c>
      <c r="JK28" s="206">
        <f>수질관리!JM28</f>
        <v>7.4749999999999996</v>
      </c>
      <c r="JL28" s="206">
        <f ca="1">IF(ISERROR(INDIRECT("jl49"))=FALSE,INDIRECT("jl73"), "-")</f>
        <v>115.87499999999996</v>
      </c>
      <c r="JM28" s="206">
        <f>수질관리!JO28</f>
        <v>56.667456440376</v>
      </c>
      <c r="JN28" s="206">
        <f>수질관리!JP28</f>
        <v>61.999999999999893</v>
      </c>
      <c r="JO28" s="206">
        <f>수질관리!JQ28</f>
        <v>47.588399999999993</v>
      </c>
      <c r="JP28" s="206">
        <f>수질관리!JR28</f>
        <v>4.08</v>
      </c>
      <c r="JQ28" s="206">
        <f>수질관리!JS28</f>
        <v>160000</v>
      </c>
      <c r="JR28" s="206">
        <f>수질관리!JT28</f>
        <v>33.311879999999995</v>
      </c>
      <c r="JS28" s="206">
        <f>수질관리!JU28</f>
        <v>2.3794199999999996</v>
      </c>
      <c r="JT28" s="206">
        <f>수질관리!JV28</f>
        <v>3.58</v>
      </c>
      <c r="JU28" s="206">
        <f>수질관리!JW28</f>
        <v>10.95</v>
      </c>
      <c r="JV28" s="206">
        <f>수질관리!JX28</f>
        <v>6.9399999999999995</v>
      </c>
      <c r="JW28" s="206">
        <f ca="1">IF(ISERROR(INDIRECT("jw49"))=FALSE,INDIRECT("jw73"), "-")</f>
        <v>1.1600000000000001</v>
      </c>
      <c r="JX28" s="206">
        <f>수질관리!JZ28</f>
        <v>4.1178554456400001</v>
      </c>
      <c r="JY28" s="206">
        <f>수질관리!KA28</f>
        <v>0.39999999999997726</v>
      </c>
      <c r="JZ28" s="206">
        <f>수질관리!KB28</f>
        <v>12.00384</v>
      </c>
      <c r="KA28" s="206">
        <f>수질관리!KC28</f>
        <v>0.49852799999999997</v>
      </c>
      <c r="KB28" s="206">
        <f>수질관리!KD28</f>
        <v>3.5</v>
      </c>
      <c r="KC28" s="206">
        <f>수질관리!KE28</f>
        <v>2.4007680000000002</v>
      </c>
      <c r="KD28" s="206">
        <f>수질관리!KF28</f>
        <v>9.6030720000000009</v>
      </c>
      <c r="KE28" s="206">
        <f>수질관리!KG28</f>
        <v>0.48852799999999996</v>
      </c>
      <c r="KF28" s="206">
        <f>수질관리!KH28</f>
        <v>10.95</v>
      </c>
      <c r="KG28" s="206">
        <f>수질관리!KI28</f>
        <v>6.8550000000000004</v>
      </c>
      <c r="KH28" s="206">
        <f ca="1">IF(ISERROR(INDIRECT("kh49"))=FALSE,INDIRECT("kh73"), "-")</f>
        <v>1.2699999999999996</v>
      </c>
      <c r="KI28" s="206">
        <f>수질관리!KK28</f>
        <v>3.5718029601599999</v>
      </c>
      <c r="KJ28" s="206">
        <f>수질관리!KL28</f>
        <v>3.5999999999999659</v>
      </c>
      <c r="KK28" s="206">
        <f>수질관리!KM28</f>
        <v>13.101599999999999</v>
      </c>
      <c r="KL28" s="206">
        <f>수질관리!KN28</f>
        <v>0.24700800000000001</v>
      </c>
      <c r="KM28" s="206">
        <f>수질관리!KO28</f>
        <v>0.5</v>
      </c>
      <c r="KN28" s="206">
        <f>수질관리!KP28</f>
        <v>2.62032</v>
      </c>
      <c r="KO28" s="206">
        <f>수질관리!KQ28</f>
        <v>10.48128</v>
      </c>
      <c r="KP28" s="206">
        <f>수질관리!KR28</f>
        <v>0.237008</v>
      </c>
      <c r="KQ28" s="206">
        <f>수질관리!KS28</f>
        <v>0</v>
      </c>
      <c r="KR28" s="206">
        <f>수질관리!KT28</f>
        <v>0</v>
      </c>
      <c r="KS28" s="206">
        <f>수질관리!KU28</f>
        <v>0</v>
      </c>
      <c r="KT28" s="206">
        <f>수질관리!KV28</f>
        <v>0</v>
      </c>
      <c r="KU28" s="206">
        <f>수질관리!KW28</f>
        <v>0</v>
      </c>
      <c r="KV28" s="206">
        <f>수질관리!KX28</f>
        <v>0</v>
      </c>
      <c r="KW28" s="206">
        <f ca="1">IF(ISERROR(INDIRECT("kw49"))=FALSE,INDIRECT("kw73"), "-")</f>
        <v>0</v>
      </c>
      <c r="KX28" s="206">
        <f>수질관리!KZ28</f>
        <v>0</v>
      </c>
      <c r="KY28" s="206">
        <f>수질관리!LA28</f>
        <v>0</v>
      </c>
      <c r="KZ28" s="206">
        <f>수질관리!LB28</f>
        <v>0</v>
      </c>
      <c r="LA28" s="206">
        <f>수질관리!LC28</f>
        <v>0</v>
      </c>
      <c r="LB28" s="206">
        <f>수질관리!LD28</f>
        <v>0</v>
      </c>
      <c r="LC28" s="206">
        <f>수질관리!LE28</f>
        <v>0</v>
      </c>
      <c r="LD28" s="206">
        <f>수질관리!LF28</f>
        <v>0</v>
      </c>
      <c r="LE28" s="206">
        <f>수질관리!LG28</f>
        <v>0</v>
      </c>
      <c r="LF28" s="206">
        <f>수질관리!LH28</f>
        <v>11.149999999999999</v>
      </c>
      <c r="LG28" s="206">
        <f>수질관리!LI28</f>
        <v>6.8249999999999993</v>
      </c>
      <c r="LH28" s="206">
        <f>수질관리!LJ28</f>
        <v>3.8</v>
      </c>
      <c r="LI28" s="206">
        <f>수질관리!LK28</f>
        <v>0</v>
      </c>
      <c r="LJ28" s="206">
        <f>수질관리!LL28</f>
        <v>0</v>
      </c>
      <c r="LK28" s="206">
        <f>수질관리!LM28</f>
        <v>7939.9999999999973</v>
      </c>
      <c r="LL28" s="206">
        <f>수질관리!LN28</f>
        <v>0</v>
      </c>
      <c r="LM28" s="206">
        <f>수질관리!LO28</f>
        <v>0</v>
      </c>
      <c r="LN28" s="208">
        <f ca="1">IF(ISERROR((JL28*'수질 DATA관리'!AP28)/1315.6/1000)=FALSE, (JL28*'수질 DATA관리'!AP28)/1315.6/1000, "-")</f>
        <v>0.14189314761325628</v>
      </c>
      <c r="LO28" s="208">
        <f ca="1">IF(ISERROR((JL28*'수질 DATA관리'!AP28)/LK28/1315.6)=FALSE, (JL28*'수질 DATA관리'!AP28)/LK28/1315.6, "-")</f>
        <v>1.7870673502929008E-2</v>
      </c>
      <c r="LP28" s="206">
        <f t="shared" ca="1" si="4"/>
        <v>2.4349421287540656</v>
      </c>
      <c r="LQ28" s="206">
        <f t="shared" ca="1" si="5"/>
        <v>28.400735294117638</v>
      </c>
      <c r="LR28" s="206">
        <f>(1315.6/'수질 DATA관리'!AP28*24)</f>
        <v>19.59925512104283</v>
      </c>
      <c r="LS28" s="705">
        <f>IFERROR((1315.6*LK28)/('수질 DATA관리'!BD28*LK28),"-")</f>
        <v>48.725925925925928</v>
      </c>
      <c r="LT28" s="206">
        <f>수질관리!LV28*100</f>
        <v>164.05959031657355</v>
      </c>
      <c r="LU28" s="206" t="str">
        <f>수질관리!LW28</f>
        <v>Tokophrya 외 소수</v>
      </c>
    </row>
    <row r="29" spans="1:333" s="131" customFormat="1" ht="18" customHeight="1">
      <c r="A29" s="65">
        <f>수질관리!A29</f>
        <v>44222</v>
      </c>
      <c r="B29" s="201" t="str">
        <f>수질관리!B29</f>
        <v>맑음</v>
      </c>
      <c r="C29" s="202">
        <f>수질관리!D29</f>
        <v>4.5</v>
      </c>
      <c r="D29" s="245">
        <f>수질관리!E29</f>
        <v>0</v>
      </c>
      <c r="E29" s="231">
        <f>수질관리!F29</f>
        <v>11</v>
      </c>
      <c r="F29" s="204">
        <f>수질관리!G29</f>
        <v>7.5350000000000001</v>
      </c>
      <c r="G29" s="203">
        <f ca="1">IF(ISERROR(INDIRECT("G74"))=FALSE,INDIRECT("G74"), "-")</f>
        <v>201.75</v>
      </c>
      <c r="H29" s="203">
        <f>수질관리!I29</f>
        <v>112.36075871183201</v>
      </c>
      <c r="I29" s="203">
        <f>수질관리!J29</f>
        <v>193.33333333333323</v>
      </c>
      <c r="J29" s="205">
        <f>수질관리!K29</f>
        <v>45.974399999999996</v>
      </c>
      <c r="K29" s="205">
        <f>수질관리!L29</f>
        <v>4.0603199999999999</v>
      </c>
      <c r="L29" s="270">
        <f>수질관리!M29</f>
        <v>210000</v>
      </c>
      <c r="M29" s="272">
        <f>수질관리!N29</f>
        <v>32.182079999999992</v>
      </c>
      <c r="N29" s="233">
        <f>수질관리!O29</f>
        <v>2.2987199999999999</v>
      </c>
      <c r="O29" s="252">
        <f>수질관리!P29</f>
        <v>3.5603199999999999</v>
      </c>
      <c r="P29" s="231">
        <f>수질관리!Q29</f>
        <v>10.9</v>
      </c>
      <c r="Q29" s="204">
        <f>수질관리!R29</f>
        <v>7.3949999999999996</v>
      </c>
      <c r="R29" s="203">
        <f ca="1">IF(ISERROR(INDIRECT("R74"))=FALSE,INDIRECT("R74"), "-")</f>
        <v>169.49999999999997</v>
      </c>
      <c r="S29" s="203">
        <f>수질관리!T29</f>
        <v>84.612754885548</v>
      </c>
      <c r="T29" s="203">
        <f>수질관리!U29</f>
        <v>163.33333333333351</v>
      </c>
      <c r="U29" s="205">
        <f>수질관리!V29</f>
        <v>39.8568</v>
      </c>
      <c r="V29" s="205">
        <f>수질관리!W29</f>
        <v>3.5229599999999999</v>
      </c>
      <c r="W29" s="257">
        <f>수질관리!X29</f>
        <v>170000</v>
      </c>
      <c r="X29" s="239">
        <f>수질관리!Y29</f>
        <v>0</v>
      </c>
      <c r="Y29" s="206">
        <f>수질관리!Z29</f>
        <v>0</v>
      </c>
      <c r="Z29" s="126">
        <f>수질관리!AA29</f>
        <v>0</v>
      </c>
      <c r="AA29" s="239">
        <f>수질관리!AB29</f>
        <v>0</v>
      </c>
      <c r="AB29" s="206">
        <f>수질관리!AC29</f>
        <v>0</v>
      </c>
      <c r="AC29" s="126">
        <f>수질관리!AD29</f>
        <v>0</v>
      </c>
      <c r="AD29" s="231">
        <f>수질관리!AE29</f>
        <v>10.850000000000001</v>
      </c>
      <c r="AE29" s="204">
        <f>수질관리!AF29</f>
        <v>7.35</v>
      </c>
      <c r="AF29" s="203">
        <f ca="1">IF(ISERROR(INDIRECT("AF74"))=FALSE,INDIRECT("AF74"), "-")</f>
        <v>79.2</v>
      </c>
      <c r="AG29" s="203">
        <f>수질관리!AH29</f>
        <v>0</v>
      </c>
      <c r="AH29" s="203">
        <f>수질관리!AI29</f>
        <v>131.99999999999989</v>
      </c>
      <c r="AI29" s="205">
        <f>수질관리!AJ29</f>
        <v>36.848400000000005</v>
      </c>
      <c r="AJ29" s="205">
        <f>수질관리!AK29</f>
        <v>4.1508000000000003</v>
      </c>
      <c r="AK29" s="257">
        <f>수질관리!AL29</f>
        <v>140000</v>
      </c>
      <c r="AL29" s="231">
        <f>수질관리!AM29</f>
        <v>11.25</v>
      </c>
      <c r="AM29" s="204">
        <f>수질관리!AN29</f>
        <v>6.9550000000000001</v>
      </c>
      <c r="AN29" s="203">
        <f ca="1">IF(ISERROR(INDIRECT("AN74"))=FALSE,INDIRECT("AN74"), "-")</f>
        <v>4.7699999999999978</v>
      </c>
      <c r="AO29" s="203">
        <f>수질관리!AP29</f>
        <v>0</v>
      </c>
      <c r="AP29" s="203">
        <f>수질관리!AQ29</f>
        <v>5.599999999999965</v>
      </c>
      <c r="AQ29" s="205">
        <f>수질관리!AR29</f>
        <v>11.3088</v>
      </c>
      <c r="AR29" s="205">
        <f>수질관리!AS29</f>
        <v>0.192</v>
      </c>
      <c r="AS29" s="257">
        <f>수질관리!AT29</f>
        <v>400</v>
      </c>
      <c r="AT29" s="233">
        <f>수질관리!AU29</f>
        <v>2.2617600000000002</v>
      </c>
      <c r="AU29" s="207">
        <f>수질관리!AV29</f>
        <v>9.0470400000000009</v>
      </c>
      <c r="AV29" s="260">
        <f>수질관리!AW29</f>
        <v>0.16200000000000001</v>
      </c>
      <c r="AW29" s="239">
        <f>수질관리!AX29</f>
        <v>0</v>
      </c>
      <c r="AX29" s="206">
        <f>수질관리!AY29</f>
        <v>0</v>
      </c>
      <c r="AY29" s="126">
        <f>수질관리!AZ29</f>
        <v>0</v>
      </c>
      <c r="AZ29" s="231">
        <f>수질관리!BA29</f>
        <v>10.95</v>
      </c>
      <c r="BA29" s="204">
        <f>수질관리!BB29</f>
        <v>7.4499999999999993</v>
      </c>
      <c r="BB29" s="203">
        <f ca="1">IF(ISERROR(INDIRECT("BB74"))=FALSE,INDIRECT("BB74"), "-")</f>
        <v>193.125</v>
      </c>
      <c r="BC29" s="203">
        <f>수질관리!BD29</f>
        <v>0</v>
      </c>
      <c r="BD29" s="203">
        <f>수질관리!BE29</f>
        <v>183.33333333333334</v>
      </c>
      <c r="BE29" s="205">
        <f>수질관리!BF29</f>
        <v>42.416400000000003</v>
      </c>
      <c r="BF29" s="205">
        <f>수질관리!BG29</f>
        <v>3.851999999999999</v>
      </c>
      <c r="BG29" s="257">
        <f>수질관리!BH29</f>
        <v>190000</v>
      </c>
      <c r="BH29" s="231">
        <f>수질관리!BI29</f>
        <v>11.6</v>
      </c>
      <c r="BI29" s="204">
        <f>수질관리!BJ29</f>
        <v>6.9399999999999995</v>
      </c>
      <c r="BJ29" s="203">
        <f ca="1">IF(ISERROR(INDIRECT("BJ74"))=FALSE,INDIRECT("BJ74"), "-")</f>
        <v>6.7199999999999989</v>
      </c>
      <c r="BK29" s="203">
        <f>수질관리!BL29</f>
        <v>0</v>
      </c>
      <c r="BL29" s="203">
        <f>수질관리!BM29</f>
        <v>10.800000000000011</v>
      </c>
      <c r="BM29" s="205">
        <f>수질관리!BN29</f>
        <v>9.0148799999999998</v>
      </c>
      <c r="BN29" s="205">
        <f>수질관리!BO29</f>
        <v>0.29745600000000005</v>
      </c>
      <c r="BO29" s="257">
        <f>수질관리!BP29</f>
        <v>740</v>
      </c>
      <c r="BP29" s="233">
        <f>수질관리!BQ29</f>
        <v>0.90148800000000007</v>
      </c>
      <c r="BQ29" s="207">
        <f>수질관리!BR29</f>
        <v>8.1133919999999993</v>
      </c>
      <c r="BR29" s="260">
        <f>수질관리!BS29</f>
        <v>0.22745600000000005</v>
      </c>
      <c r="BS29" s="239">
        <f>수질관리!BT29</f>
        <v>0</v>
      </c>
      <c r="BT29" s="206">
        <f>수질관리!BU29</f>
        <v>0</v>
      </c>
      <c r="BU29" s="126">
        <f>수질관리!BV29</f>
        <v>0</v>
      </c>
      <c r="BV29" s="231">
        <f>수질관리!BW29</f>
        <v>11.4</v>
      </c>
      <c r="BW29" s="204">
        <f>수질관리!BX29</f>
        <v>6.95</v>
      </c>
      <c r="BX29" s="203">
        <f ca="1">IF(ISERROR(INDIRECT("BX74"))=FALSE,INDIRECT("BX74"), "-")</f>
        <v>4.455000000000001</v>
      </c>
      <c r="BY29" s="203">
        <f>수질관리!BZ29</f>
        <v>0</v>
      </c>
      <c r="BZ29" s="203">
        <f>수질관리!CA29</f>
        <v>8.4000000000000341</v>
      </c>
      <c r="CA29" s="205">
        <f>수질관리!CB29</f>
        <v>11.232000000000003</v>
      </c>
      <c r="CB29" s="205">
        <f>수질관리!CC29</f>
        <v>0.21911999999999998</v>
      </c>
      <c r="CC29" s="257">
        <f>수질관리!CD29</f>
        <v>520</v>
      </c>
      <c r="CD29" s="231">
        <f>수질관리!CE29</f>
        <v>11.25</v>
      </c>
      <c r="CE29" s="204">
        <f>수질관리!CF29</f>
        <v>6.87</v>
      </c>
      <c r="CF29" s="203">
        <f ca="1">IF(ISERROR(INDIRECT("CF74"))=FALSE,INDIRECT("CF74"), "-")</f>
        <v>1.8599999999999994</v>
      </c>
      <c r="CG29" s="203">
        <f>수질관리!CH29</f>
        <v>0</v>
      </c>
      <c r="CH29" s="203">
        <f>수질관리!CI29</f>
        <v>4</v>
      </c>
      <c r="CI29" s="205">
        <f>수질관리!CJ29</f>
        <v>10.6776</v>
      </c>
      <c r="CJ29" s="205">
        <f>수질관리!CK29</f>
        <v>0.10396799999999999</v>
      </c>
      <c r="CK29" s="257">
        <f>수질관리!CL29</f>
        <v>36</v>
      </c>
      <c r="CL29" s="233">
        <f>수질관리!CM29</f>
        <v>2.1355200000000001</v>
      </c>
      <c r="CM29" s="207">
        <f>수질관리!CN29</f>
        <v>8.5420800000000003</v>
      </c>
      <c r="CN29" s="260">
        <f>수질관리!CO29</f>
        <v>9.3967999999999996E-2</v>
      </c>
      <c r="CO29" s="239">
        <f>수질관리!CP29</f>
        <v>0</v>
      </c>
      <c r="CP29" s="206">
        <f>수질관리!CQ29</f>
        <v>0</v>
      </c>
      <c r="CQ29" s="126">
        <f>수질관리!CR29</f>
        <v>0</v>
      </c>
      <c r="CR29" s="231">
        <f>수질관리!CS29</f>
        <v>11.1</v>
      </c>
      <c r="CS29" s="204">
        <f>수질관리!CT29</f>
        <v>6.84</v>
      </c>
      <c r="CT29" s="203">
        <f ca="1">IF(ISERROR(INDIRECT("CT74"))=FALSE,INDIRECT("CT74"), "-")</f>
        <v>1.33</v>
      </c>
      <c r="CU29" s="203">
        <f>수질관리!CV29</f>
        <v>5.8231110720480004</v>
      </c>
      <c r="CV29" s="203">
        <f>수질관리!CW29</f>
        <v>3.2000000000000455</v>
      </c>
      <c r="CW29" s="205">
        <f>수질관리!CX29</f>
        <v>10.71072</v>
      </c>
      <c r="CX29" s="205">
        <f>수질관리!CY29</f>
        <v>9.1440000000000007E-2</v>
      </c>
      <c r="CY29" s="257">
        <f>수질관리!CZ29</f>
        <v>1</v>
      </c>
      <c r="CZ29" s="233">
        <f>수질관리!DA29</f>
        <v>2.142144</v>
      </c>
      <c r="DA29" s="207">
        <f>수질관리!DB29</f>
        <v>8.5685760000000002</v>
      </c>
      <c r="DB29" s="260">
        <f>수질관리!DC29</f>
        <v>8.1440000000000012E-2</v>
      </c>
      <c r="DC29" s="242">
        <f ca="1">IF(ISERROR((AF29*('수질 DATA관리'!L29-'수질 DATA관리'!J29))/3120/1000)=FALSE, (AF29*('수질 DATA관리'!L29-'수질 DATA관리'!J29))/3120/1000, "-")</f>
        <v>0.14873100000000003</v>
      </c>
      <c r="DD29" s="209">
        <f ca="1">IF(ISERROR((AF29*('수질 DATA관리'!L29-'수질 DATA관리'!J29))/DP29/3120)=FALSE, (AF29*('수질 DATA관리'!L29-'수질 DATA관리'!J29))/DP29/3120, "-")</f>
        <v>6.1459090909090935E-2</v>
      </c>
      <c r="DE29" s="174">
        <f t="shared" ca="1" si="0"/>
        <v>2.1493470544175595</v>
      </c>
      <c r="DF29" s="175">
        <f t="shared" ca="1" si="1"/>
        <v>19.080659150043363</v>
      </c>
      <c r="DG29" s="175">
        <f>(3120/('수질 DATA관리'!L29-'수질 DATA관리'!J29))*24</f>
        <v>12.780119813623251</v>
      </c>
      <c r="DH29" s="175">
        <f>(3120*DP29)/('수질 DATA관리'!Q29*'수질 DATA관리'!S29)/10000</f>
        <v>18.916196918451703</v>
      </c>
      <c r="DI29" s="175">
        <f>('수질 DATA관리'!R29/('수질 DATA관리'!L29-'수질 DATA관리'!J29))*100</f>
        <v>69.11471045041047</v>
      </c>
      <c r="DJ29" s="261" t="str">
        <f>수질관리!DK29</f>
        <v>Acineta외 다수</v>
      </c>
      <c r="DK29" s="243">
        <f>수질관리!DL29</f>
        <v>11.3</v>
      </c>
      <c r="DL29" s="210">
        <f>수질관리!DM29</f>
        <v>6.52</v>
      </c>
      <c r="DM29" s="210">
        <f>수질관리!DN29</f>
        <v>3.3499999999999996</v>
      </c>
      <c r="DN29" s="210">
        <f>수질관리!DO29</f>
        <v>31</v>
      </c>
      <c r="DO29" s="210">
        <f>IF(ISERROR(수질관리!DP29)=FALSE, 수질관리!DP29, "-")</f>
        <v>128.09917355371906</v>
      </c>
      <c r="DP29" s="206">
        <f>수질관리!DQ29</f>
        <v>2419.9999999999991</v>
      </c>
      <c r="DQ29" s="206">
        <f>수질관리!DR29</f>
        <v>0</v>
      </c>
      <c r="DR29" s="126">
        <f>수질관리!DS29</f>
        <v>0</v>
      </c>
      <c r="DS29" s="243">
        <f>수질관리!DT29</f>
        <v>0</v>
      </c>
      <c r="DT29" s="211">
        <f>수질관리!DU29</f>
        <v>0</v>
      </c>
      <c r="DU29" s="210">
        <f>수질관리!DV29</f>
        <v>0</v>
      </c>
      <c r="DV29" s="210">
        <f>수질관리!DW29</f>
        <v>0</v>
      </c>
      <c r="DW29" s="210" t="str">
        <f>IF(ISERROR(수질관리!DX29)=FALSE, 수질관리!DX29, "-")</f>
        <v>-</v>
      </c>
      <c r="DX29" s="206">
        <f>수질관리!DY29</f>
        <v>0</v>
      </c>
      <c r="DY29" s="206">
        <f>수질관리!DZ29</f>
        <v>0</v>
      </c>
      <c r="DZ29" s="93">
        <f>수질관리!EA29</f>
        <v>0</v>
      </c>
      <c r="EA29" s="210">
        <f>수질관리!EB29</f>
        <v>0</v>
      </c>
      <c r="EB29" s="211">
        <f>수질관리!EC29</f>
        <v>0</v>
      </c>
      <c r="EC29" s="210">
        <f>수질관리!ED29</f>
        <v>0</v>
      </c>
      <c r="ED29" s="210">
        <f>수질관리!EE29</f>
        <v>0</v>
      </c>
      <c r="EE29" s="210" t="str">
        <f>IF(ISERROR(수질관리!EF29)=FALSE, 수질관리!EF29, "-")</f>
        <v>-</v>
      </c>
      <c r="EF29" s="206">
        <f>수질관리!EG29</f>
        <v>0</v>
      </c>
      <c r="EG29" s="206">
        <f>수질관리!EH29</f>
        <v>0</v>
      </c>
      <c r="EH29" s="93">
        <f>수질관리!EI29</f>
        <v>0</v>
      </c>
      <c r="EI29" s="208">
        <f ca="1">IF(ISERROR((BB29*'수질 DATA관리'!J29)/1980/1000)=FALSE, (BB29*'수질 DATA관리'!J29)/1980/1000, "-")</f>
        <v>0.11528001893939395</v>
      </c>
      <c r="EJ29" s="209">
        <f ca="1">IF(ISERROR((BB29*'수질 DATA관리'!J29)/1980/EU29)=FALSE, (BB29*'수질 DATA관리'!J29)/1980/EU29, "-")</f>
        <v>5.0340619624189481E-2</v>
      </c>
      <c r="EK29" s="208">
        <f t="shared" ca="1" si="2"/>
        <v>4.5530738110730749</v>
      </c>
      <c r="EL29" s="207">
        <f t="shared" ca="1" si="3"/>
        <v>50.13629283489098</v>
      </c>
      <c r="EM29" s="175">
        <f>(1980/'수질 DATA관리'!J29*24)</f>
        <v>40.206447245959893</v>
      </c>
      <c r="EN29" s="207">
        <f>(1980*EU29)/('수질 DATA관리'!Y29*'수질 DATA관리'!AA29)/10000</f>
        <v>34.529320439716621</v>
      </c>
      <c r="EO29" s="261" t="str">
        <f>수질관리!EP29</f>
        <v>Vorticella외 다수</v>
      </c>
      <c r="EP29" s="243">
        <f>수질관리!EQ29</f>
        <v>11.5</v>
      </c>
      <c r="EQ29" s="211">
        <f>수질관리!ER29</f>
        <v>6.43</v>
      </c>
      <c r="ER29" s="210">
        <f>수질관리!ES29</f>
        <v>3.1</v>
      </c>
      <c r="ES29" s="210">
        <f>수질관리!ET29</f>
        <v>20</v>
      </c>
      <c r="ET29" s="210">
        <f>IF(ISERROR(수질관리!EU29)=FALSE, 수질관리!EU29, "-")</f>
        <v>87.336244541484675</v>
      </c>
      <c r="EU29" s="206">
        <f>수질관리!EV29</f>
        <v>2290.0000000000009</v>
      </c>
      <c r="EV29" s="206">
        <f>수질관리!EW29</f>
        <v>0</v>
      </c>
      <c r="EW29" s="126">
        <f>수질관리!EX29</f>
        <v>0</v>
      </c>
      <c r="EX29" s="231">
        <f>수질관리!EY29</f>
        <v>0</v>
      </c>
      <c r="EY29" s="204">
        <f>수질관리!EZ29</f>
        <v>0</v>
      </c>
      <c r="EZ29" s="203">
        <f ca="1">IF(ISERROR(INDIRECT("ez74"))=FALSE,INDIRECT("ez74"), "-")</f>
        <v>0</v>
      </c>
      <c r="FA29" s="203">
        <f>수질관리!FB29</f>
        <v>0</v>
      </c>
      <c r="FB29" s="203">
        <f>수질관리!FC29</f>
        <v>0</v>
      </c>
      <c r="FC29" s="205">
        <f>수질관리!FD29</f>
        <v>0</v>
      </c>
      <c r="FD29" s="205">
        <f>수질관리!FE29</f>
        <v>0</v>
      </c>
      <c r="FE29" s="257">
        <f>수질관리!FF29</f>
        <v>0</v>
      </c>
      <c r="FF29" s="231">
        <f>수질관리!FG29</f>
        <v>0</v>
      </c>
      <c r="FG29" s="204">
        <f>수질관리!FH29</f>
        <v>0</v>
      </c>
      <c r="FH29" s="203">
        <f ca="1">IF(ISERROR(INDIRECT("fh74"))=FALSE,INDIRECT("fh74"), "-")</f>
        <v>0</v>
      </c>
      <c r="FI29" s="203">
        <f>수질관리!FJ29</f>
        <v>0</v>
      </c>
      <c r="FJ29" s="203">
        <f>수질관리!FK29</f>
        <v>0</v>
      </c>
      <c r="FK29" s="205">
        <f>수질관리!FL29</f>
        <v>0</v>
      </c>
      <c r="FL29" s="205">
        <f>수질관리!FM29</f>
        <v>0</v>
      </c>
      <c r="FM29" s="257">
        <f>수질관리!FN29</f>
        <v>0</v>
      </c>
      <c r="FN29" s="231">
        <f>수질관리!FO29</f>
        <v>0</v>
      </c>
      <c r="FO29" s="204">
        <f>수질관리!FP29</f>
        <v>0</v>
      </c>
      <c r="FP29" s="203">
        <f ca="1">IF(ISERROR(INDIRECT("fp74"))=FALSE,INDIRECT("fp74"), "-")</f>
        <v>0</v>
      </c>
      <c r="FQ29" s="203">
        <f>수질관리!FR29</f>
        <v>0</v>
      </c>
      <c r="FR29" s="203">
        <f>수질관리!FS29</f>
        <v>0</v>
      </c>
      <c r="FS29" s="205">
        <f>수질관리!FT29</f>
        <v>0</v>
      </c>
      <c r="FT29" s="205">
        <f>수질관리!FU29</f>
        <v>0</v>
      </c>
      <c r="FU29" s="257">
        <f>수질관리!FV29</f>
        <v>0</v>
      </c>
      <c r="FV29" s="203">
        <f ca="1">IF(ISERROR(INDIRECT("fv74"))=FALSE,INDIRECT("fv74"), "-")</f>
        <v>0</v>
      </c>
      <c r="FW29" s="203">
        <f>수질관리!FX29</f>
        <v>0</v>
      </c>
      <c r="FX29" s="203">
        <f>수질관리!FY29</f>
        <v>0</v>
      </c>
      <c r="FY29" s="205">
        <f>수질관리!FZ29</f>
        <v>0</v>
      </c>
      <c r="FZ29" s="287">
        <f>수질관리!GA29</f>
        <v>0</v>
      </c>
      <c r="GA29" s="293">
        <f>수질관리!GB29</f>
        <v>0</v>
      </c>
      <c r="GB29" s="239">
        <f>수질관리!GC29</f>
        <v>0</v>
      </c>
      <c r="GC29" s="206">
        <f>수질관리!GD29</f>
        <v>0</v>
      </c>
      <c r="GD29" s="206">
        <f>수질관리!GE29</f>
        <v>0</v>
      </c>
      <c r="GE29" s="206">
        <f>수질관리!GF29</f>
        <v>0</v>
      </c>
      <c r="GF29" s="126">
        <f>수질관리!GG29</f>
        <v>0</v>
      </c>
      <c r="GG29" s="203">
        <f ca="1">IF(ISERROR(INDIRECT("gg49"))=FALSE,INDIRECT("gg74"), "-")</f>
        <v>0</v>
      </c>
      <c r="GH29" s="203">
        <f>수질관리!GI29</f>
        <v>0</v>
      </c>
      <c r="GI29" s="203">
        <f>수질관리!GJ29</f>
        <v>0</v>
      </c>
      <c r="GJ29" s="205">
        <f>수질관리!GK29</f>
        <v>0</v>
      </c>
      <c r="GK29" s="263">
        <f>수질관리!GL29</f>
        <v>0</v>
      </c>
      <c r="GL29" s="239">
        <f>수질관리!GM29</f>
        <v>0</v>
      </c>
      <c r="GM29" s="206">
        <f>수질관리!GN29</f>
        <v>0</v>
      </c>
      <c r="GN29" s="93">
        <f>수질관리!GO29</f>
        <v>0</v>
      </c>
      <c r="GO29" s="252">
        <f>수질관리!GP29</f>
        <v>0</v>
      </c>
      <c r="GP29" s="231">
        <f>수질관리!GQ29</f>
        <v>0</v>
      </c>
      <c r="GQ29" s="204">
        <f>수질관리!GR29</f>
        <v>0</v>
      </c>
      <c r="GR29" s="203">
        <f ca="1">IF(ISERROR(INDIRECT("gr74"))=FALSE,INDIRECT("gr74"), "-")</f>
        <v>0</v>
      </c>
      <c r="GS29" s="203">
        <f>수질관리!GT29</f>
        <v>0</v>
      </c>
      <c r="GT29" s="203">
        <f>수질관리!GU29</f>
        <v>0</v>
      </c>
      <c r="GU29" s="205">
        <f>수질관리!GV29</f>
        <v>0</v>
      </c>
      <c r="GV29" s="205">
        <f>수질관리!GW29</f>
        <v>0</v>
      </c>
      <c r="GW29" s="257">
        <f>수질관리!GX29</f>
        <v>0</v>
      </c>
      <c r="GX29" s="231">
        <f>수질관리!GY29</f>
        <v>0</v>
      </c>
      <c r="GY29" s="204">
        <f>수질관리!GZ29</f>
        <v>0</v>
      </c>
      <c r="GZ29" s="203">
        <f ca="1">IF(ISERROR(INDIRECT("GZ74"))=FALSE,INDIRECT("GZ74"), "-")</f>
        <v>0</v>
      </c>
      <c r="HA29" s="203">
        <f>수질관리!HB29</f>
        <v>0</v>
      </c>
      <c r="HB29" s="203">
        <f>수질관리!HC29</f>
        <v>0</v>
      </c>
      <c r="HC29" s="205">
        <f>수질관리!HD29</f>
        <v>0</v>
      </c>
      <c r="HD29" s="205">
        <f>수질관리!HE29</f>
        <v>0</v>
      </c>
      <c r="HE29" s="257">
        <f>수질관리!HF29</f>
        <v>0</v>
      </c>
      <c r="HF29" s="231">
        <f>수질관리!HG29</f>
        <v>0</v>
      </c>
      <c r="HG29" s="204">
        <f>수질관리!HH29</f>
        <v>0</v>
      </c>
      <c r="HH29" s="203">
        <f ca="1">IF(ISERROR(INDIRECT("HH74"))=FALSE,INDIRECT("HH74"), "-")</f>
        <v>0</v>
      </c>
      <c r="HI29" s="203">
        <f>수질관리!HJ29</f>
        <v>0</v>
      </c>
      <c r="HJ29" s="203">
        <f>수질관리!HK29</f>
        <v>0</v>
      </c>
      <c r="HK29" s="205">
        <f>수질관리!HL29</f>
        <v>0</v>
      </c>
      <c r="HL29" s="205">
        <f>수질관리!HM29</f>
        <v>0</v>
      </c>
      <c r="HM29" s="257">
        <f>수질관리!HN29</f>
        <v>0</v>
      </c>
      <c r="HN29" s="231">
        <f>수질관리!HO29</f>
        <v>0</v>
      </c>
      <c r="HO29" s="204">
        <f>수질관리!HP29</f>
        <v>0</v>
      </c>
      <c r="HP29" s="203">
        <f ca="1">IF(ISERROR(INDIRECT("HP74"))=FALSE,INDIRECT("HP74"), "-")</f>
        <v>0</v>
      </c>
      <c r="HQ29" s="203">
        <f>수질관리!HR29</f>
        <v>0</v>
      </c>
      <c r="HR29" s="203">
        <f>수질관리!HS29</f>
        <v>0</v>
      </c>
      <c r="HS29" s="205">
        <f>수질관리!HT29</f>
        <v>0</v>
      </c>
      <c r="HT29" s="205">
        <f>수질관리!HU29</f>
        <v>0</v>
      </c>
      <c r="HU29" s="257">
        <f>수질관리!HV29</f>
        <v>0</v>
      </c>
      <c r="HV29" s="231">
        <f>수질관리!HW29</f>
        <v>0</v>
      </c>
      <c r="HW29" s="204">
        <f>수질관리!HX29</f>
        <v>0</v>
      </c>
      <c r="HX29" s="203">
        <f ca="1">IF(ISERROR(INDIRECT("HX74"))=FALSE,INDIRECT("HX74"), "-")</f>
        <v>0</v>
      </c>
      <c r="HY29" s="203">
        <f>수질관리!HZ29</f>
        <v>0</v>
      </c>
      <c r="HZ29" s="203">
        <f>수질관리!IA29</f>
        <v>0</v>
      </c>
      <c r="IA29" s="205">
        <f>수질관리!IB29</f>
        <v>0</v>
      </c>
      <c r="IB29" s="205">
        <f>수질관리!IC29</f>
        <v>0</v>
      </c>
      <c r="IC29" s="257">
        <f>수질관리!ID29</f>
        <v>0</v>
      </c>
      <c r="ID29" s="231">
        <f>수질관리!IE29</f>
        <v>0</v>
      </c>
      <c r="IE29" s="204">
        <f>수질관리!IF29</f>
        <v>0</v>
      </c>
      <c r="IF29" s="203">
        <f ca="1">IF(ISERROR(INDIRECT("if74"))=FALSE,INDIRECT("if74"), "-")</f>
        <v>0</v>
      </c>
      <c r="IG29" s="203">
        <f>수질관리!IH29</f>
        <v>0</v>
      </c>
      <c r="IH29" s="203">
        <f>수질관리!II29</f>
        <v>0</v>
      </c>
      <c r="II29" s="205">
        <f>수질관리!IJ29</f>
        <v>0</v>
      </c>
      <c r="IJ29" s="205">
        <f>수질관리!IK29</f>
        <v>0</v>
      </c>
      <c r="IK29" s="257">
        <f>수질관리!IL29</f>
        <v>0</v>
      </c>
      <c r="IL29" s="231">
        <f>수질관리!IM29</f>
        <v>0</v>
      </c>
      <c r="IM29" s="204">
        <f>수질관리!IN29</f>
        <v>0</v>
      </c>
      <c r="IN29" s="203">
        <f ca="1">IF(ISERROR(INDIRECT("in74"))=FALSE,INDIRECT("in74"), "-")</f>
        <v>0</v>
      </c>
      <c r="IO29" s="203">
        <f>수질관리!IP29</f>
        <v>0</v>
      </c>
      <c r="IP29" s="203">
        <f>수질관리!IQ29</f>
        <v>0</v>
      </c>
      <c r="IQ29" s="205">
        <f>수질관리!IR29</f>
        <v>0</v>
      </c>
      <c r="IR29" s="205">
        <f>수질관리!IS29</f>
        <v>0</v>
      </c>
      <c r="IS29" s="257">
        <f>수질관리!IT29</f>
        <v>0</v>
      </c>
      <c r="IT29" s="231">
        <f>수질관리!IU29</f>
        <v>0</v>
      </c>
      <c r="IU29" s="204">
        <f>수질관리!IV29</f>
        <v>0</v>
      </c>
      <c r="IV29" s="203">
        <f ca="1">IF(ISERROR(INDIRECT("if74"))=FALSE,INDIRECT("if74"), "-")</f>
        <v>0</v>
      </c>
      <c r="IW29" s="203">
        <f>수질관리!IX29</f>
        <v>0</v>
      </c>
      <c r="IX29" s="203">
        <f>수질관리!IY29</f>
        <v>0</v>
      </c>
      <c r="IY29" s="205">
        <f>수질관리!IZ29</f>
        <v>0</v>
      </c>
      <c r="IZ29" s="205">
        <f>수질관리!JA29</f>
        <v>0</v>
      </c>
      <c r="JA29" s="257">
        <f>수질관리!JB29</f>
        <v>0</v>
      </c>
      <c r="JB29" s="231">
        <f>수질관리!JC29</f>
        <v>0</v>
      </c>
      <c r="JC29" s="204">
        <f>수질관리!JD29</f>
        <v>0</v>
      </c>
      <c r="JD29" s="203">
        <f ca="1">IF(ISERROR(INDIRECT("in74"))=FALSE,INDIRECT("in74"), "-")</f>
        <v>0</v>
      </c>
      <c r="JE29" s="203">
        <f>수질관리!JF29</f>
        <v>0</v>
      </c>
      <c r="JF29" s="203">
        <f>수질관리!JG29</f>
        <v>0</v>
      </c>
      <c r="JG29" s="205">
        <f>수질관리!JH29</f>
        <v>0</v>
      </c>
      <c r="JH29" s="205">
        <f>수질관리!JI29</f>
        <v>0</v>
      </c>
      <c r="JI29" s="257">
        <f>수질관리!JJ29</f>
        <v>0</v>
      </c>
      <c r="JJ29" s="206">
        <f>수질관리!JL29</f>
        <v>11.3</v>
      </c>
      <c r="JK29" s="206">
        <f>수질관리!JM29</f>
        <v>7.42</v>
      </c>
      <c r="JL29" s="206">
        <f ca="1">IF(ISERROR(INDIRECT("jl49"))=FALSE,INDIRECT("jl74"), "-")</f>
        <v>99.375000000000014</v>
      </c>
      <c r="JM29" s="206">
        <f>수질관리!JO29</f>
        <v>0</v>
      </c>
      <c r="JN29" s="206">
        <f>수질관리!JP29</f>
        <v>150</v>
      </c>
      <c r="JO29" s="206">
        <f>수질관리!JQ29</f>
        <v>40.63920000000001</v>
      </c>
      <c r="JP29" s="206">
        <f>수질관리!JR29</f>
        <v>3.6828000000000003</v>
      </c>
      <c r="JQ29" s="206">
        <f>수질관리!JS29</f>
        <v>150000</v>
      </c>
      <c r="JR29" s="206">
        <f>수질관리!JT29</f>
        <v>28.447440000000004</v>
      </c>
      <c r="JS29" s="206">
        <f>수질관리!JU29</f>
        <v>2.0319600000000007</v>
      </c>
      <c r="JT29" s="206">
        <f>수질관리!JV29</f>
        <v>3.1828000000000003</v>
      </c>
      <c r="JU29" s="206">
        <f>수질관리!JW29</f>
        <v>11.5</v>
      </c>
      <c r="JV29" s="206">
        <f>수질관리!JX29</f>
        <v>6.95</v>
      </c>
      <c r="JW29" s="206">
        <f ca="1">IF(ISERROR(INDIRECT("jw49"))=FALSE,INDIRECT("jw74"), "-")</f>
        <v>1.3999999999999986</v>
      </c>
      <c r="JX29" s="206">
        <f>수질관리!JZ29</f>
        <v>0</v>
      </c>
      <c r="JY29" s="206">
        <f>수질관리!KA29</f>
        <v>2.8000000000000114</v>
      </c>
      <c r="JZ29" s="206">
        <f>수질관리!KB29</f>
        <v>11.862719999999999</v>
      </c>
      <c r="KA29" s="206">
        <f>수질관리!KC29</f>
        <v>0.19176000000000001</v>
      </c>
      <c r="KB29" s="206">
        <f>수질관리!KD29</f>
        <v>1.5</v>
      </c>
      <c r="KC29" s="206">
        <f>수질관리!KE29</f>
        <v>2.372544</v>
      </c>
      <c r="KD29" s="206">
        <f>수질관리!KF29</f>
        <v>9.4901759999999999</v>
      </c>
      <c r="KE29" s="206">
        <f>수질관리!KG29</f>
        <v>0.18176</v>
      </c>
      <c r="KF29" s="206">
        <f>수질관리!KH29</f>
        <v>11.4</v>
      </c>
      <c r="KG29" s="206">
        <f>수질관리!KI29</f>
        <v>6.8650000000000002</v>
      </c>
      <c r="KH29" s="206">
        <f ca="1">IF(ISERROR(INDIRECT("kh49"))=FALSE,INDIRECT("kh74"), "-")</f>
        <v>0.98000000000000043</v>
      </c>
      <c r="KI29" s="206">
        <f>수질관리!KK29</f>
        <v>0</v>
      </c>
      <c r="KJ29" s="206">
        <f>수질관리!KL29</f>
        <v>8.4000000000000341</v>
      </c>
      <c r="KK29" s="206">
        <f>수질관리!KM29</f>
        <v>10.814879999999999</v>
      </c>
      <c r="KL29" s="206">
        <f>수질관리!KN29</f>
        <v>0.113472</v>
      </c>
      <c r="KM29" s="206">
        <f>수질관리!KO29</f>
        <v>2</v>
      </c>
      <c r="KN29" s="206">
        <f>수질관리!KP29</f>
        <v>2.162976</v>
      </c>
      <c r="KO29" s="206">
        <f>수질관리!KQ29</f>
        <v>8.651904</v>
      </c>
      <c r="KP29" s="206">
        <f>수질관리!KR29</f>
        <v>0.10347200000000001</v>
      </c>
      <c r="KQ29" s="206">
        <f>수질관리!KS29</f>
        <v>0</v>
      </c>
      <c r="KR29" s="206">
        <f>수질관리!KT29</f>
        <v>0</v>
      </c>
      <c r="KS29" s="206">
        <f>수질관리!KU29</f>
        <v>0</v>
      </c>
      <c r="KT29" s="206">
        <f>수질관리!KV29</f>
        <v>0</v>
      </c>
      <c r="KU29" s="206">
        <f>수질관리!KW29</f>
        <v>0</v>
      </c>
      <c r="KV29" s="206">
        <f>수질관리!KX29</f>
        <v>0</v>
      </c>
      <c r="KW29" s="206">
        <f ca="1">IF(ISERROR(INDIRECT("kw49"))=FALSE,INDIRECT("kw74"), "-")</f>
        <v>0</v>
      </c>
      <c r="KX29" s="206">
        <f>수질관리!KZ29</f>
        <v>0</v>
      </c>
      <c r="KY29" s="206">
        <f>수질관리!LA29</f>
        <v>0</v>
      </c>
      <c r="KZ29" s="206">
        <f>수질관리!LB29</f>
        <v>0</v>
      </c>
      <c r="LA29" s="206">
        <f>수질관리!LC29</f>
        <v>0</v>
      </c>
      <c r="LB29" s="206">
        <f>수질관리!LD29</f>
        <v>0</v>
      </c>
      <c r="LC29" s="206">
        <f>수질관리!LE29</f>
        <v>0</v>
      </c>
      <c r="LD29" s="206">
        <f>수질관리!LF29</f>
        <v>0</v>
      </c>
      <c r="LE29" s="206">
        <f>수질관리!LG29</f>
        <v>0</v>
      </c>
      <c r="LF29" s="206">
        <f>수질관리!LH29</f>
        <v>11.6</v>
      </c>
      <c r="LG29" s="206">
        <f>수질관리!LI29</f>
        <v>6.8949999999999996</v>
      </c>
      <c r="LH29" s="206">
        <f>수질관리!LJ29</f>
        <v>3.75</v>
      </c>
      <c r="LI29" s="206">
        <f>수질관리!LK29</f>
        <v>0</v>
      </c>
      <c r="LJ29" s="206">
        <f>수질관리!LL29</f>
        <v>0</v>
      </c>
      <c r="LK29" s="206">
        <f>수질관리!LM29</f>
        <v>7940.0000000000027</v>
      </c>
      <c r="LL29" s="206">
        <f>수질관리!LN29</f>
        <v>0</v>
      </c>
      <c r="LM29" s="206">
        <f>수질관리!LO29</f>
        <v>0</v>
      </c>
      <c r="LN29" s="208">
        <f ca="1">IF(ISERROR((JL29*'수질 DATA관리'!AP29)/1315.6/1000)=FALSE, (JL29*'수질 DATA관리'!AP29)/1315.6/1000, "-")</f>
        <v>0.12025311644876865</v>
      </c>
      <c r="LO29" s="208">
        <f ca="1">IF(ISERROR((JL29*'수질 DATA관리'!AP29)/LK29/1315.6)=FALSE, (JL29*'수질 DATA관리'!AP29)/LK29/1315.6, "-")</f>
        <v>1.5145228771885216E-2</v>
      </c>
      <c r="LP29" s="206">
        <f t="shared" ca="1" si="4"/>
        <v>2.4452991200614185</v>
      </c>
      <c r="LQ29" s="206">
        <f t="shared" ca="1" si="5"/>
        <v>26.983545128706421</v>
      </c>
      <c r="LR29" s="206">
        <f>(1315.6/'수질 DATA관리'!AP29*24)</f>
        <v>19.833165829145727</v>
      </c>
      <c r="LS29" s="705">
        <f>IFERROR((1315.6*LK29)/('수질 DATA관리'!BD29*LK29),"-")</f>
        <v>43.853333333333332</v>
      </c>
      <c r="LT29" s="206">
        <f>수질관리!LV29*100</f>
        <v>166.0175879396985</v>
      </c>
      <c r="LU29" s="206" t="str">
        <f>수질관리!LW29</f>
        <v>Tokophrya 외 소수</v>
      </c>
    </row>
    <row r="30" spans="1:333" s="131" customFormat="1" ht="18" customHeight="1">
      <c r="A30" s="65">
        <f>수질관리!A30</f>
        <v>44223</v>
      </c>
      <c r="B30" s="201" t="str">
        <f>수질관리!B30</f>
        <v>맑음</v>
      </c>
      <c r="C30" s="202">
        <f>수질관리!D30</f>
        <v>3</v>
      </c>
      <c r="D30" s="245">
        <f>수질관리!E30</f>
        <v>0</v>
      </c>
      <c r="E30" s="231">
        <f>수질관리!F30</f>
        <v>11.05</v>
      </c>
      <c r="F30" s="204">
        <f>수질관리!G30</f>
        <v>7.4949999999999992</v>
      </c>
      <c r="G30" s="203">
        <f ca="1">IF(ISERROR(INDIRECT("G75"))=FALSE,INDIRECT("G75"), "-")</f>
        <v>214.49999999999997</v>
      </c>
      <c r="H30" s="203">
        <f>수질관리!I30</f>
        <v>169.82055712664001</v>
      </c>
      <c r="I30" s="203">
        <f>수질관리!J30</f>
        <v>309.99999999999989</v>
      </c>
      <c r="J30" s="205">
        <f>수질관리!K30</f>
        <v>49.1556</v>
      </c>
      <c r="K30" s="205">
        <f>수질관리!L30</f>
        <v>4.4995200000000004</v>
      </c>
      <c r="L30" s="270">
        <f>수질관리!M30</f>
        <v>210000</v>
      </c>
      <c r="M30" s="272">
        <f>수질관리!N30</f>
        <v>34.408919999999995</v>
      </c>
      <c r="N30" s="233">
        <f>수질관리!O30</f>
        <v>2.4577800000000001</v>
      </c>
      <c r="O30" s="252">
        <f>수질관리!P30</f>
        <v>3.9995200000000004</v>
      </c>
      <c r="P30" s="231">
        <f>수질관리!Q30</f>
        <v>10.9</v>
      </c>
      <c r="Q30" s="204">
        <f>수질관리!R30</f>
        <v>7.3949999999999996</v>
      </c>
      <c r="R30" s="203">
        <f ca="1">IF(ISERROR(INDIRECT("R75"))=FALSE,INDIRECT("R75"), "-")</f>
        <v>171.9</v>
      </c>
      <c r="S30" s="203">
        <f>수질관리!T30</f>
        <v>110.25268717372001</v>
      </c>
      <c r="T30" s="203">
        <f>수질관리!U30</f>
        <v>136.66666666666694</v>
      </c>
      <c r="U30" s="205">
        <f>수질관리!V30</f>
        <v>40.873199999999997</v>
      </c>
      <c r="V30" s="205">
        <f>수질관리!W30</f>
        <v>3.6525599999999998</v>
      </c>
      <c r="W30" s="257">
        <f>수질관리!X30</f>
        <v>160000</v>
      </c>
      <c r="X30" s="239">
        <f>수질관리!Y30</f>
        <v>0</v>
      </c>
      <c r="Y30" s="206">
        <f>수질관리!Z30</f>
        <v>0</v>
      </c>
      <c r="Z30" s="126">
        <f>수질관리!AA30</f>
        <v>0</v>
      </c>
      <c r="AA30" s="239">
        <f>수질관리!AB30</f>
        <v>0</v>
      </c>
      <c r="AB30" s="206">
        <f>수질관리!AC30</f>
        <v>0</v>
      </c>
      <c r="AC30" s="126">
        <f>수질관리!AD30</f>
        <v>0</v>
      </c>
      <c r="AD30" s="231">
        <f>수질관리!AE30</f>
        <v>10.850000000000001</v>
      </c>
      <c r="AE30" s="204">
        <f>수질관리!AF30</f>
        <v>7.34</v>
      </c>
      <c r="AF30" s="203">
        <f ca="1">IF(ISERROR(INDIRECT("AF75"))=FALSE,INDIRECT("AF75"), "-")</f>
        <v>111.29999999999997</v>
      </c>
      <c r="AG30" s="203">
        <f>수질관리!AH30</f>
        <v>0</v>
      </c>
      <c r="AH30" s="203">
        <f>수질관리!AI30</f>
        <v>44.000000000000057</v>
      </c>
      <c r="AI30" s="205">
        <f>수질관리!AJ30</f>
        <v>30.883199999999999</v>
      </c>
      <c r="AJ30" s="205">
        <f>수질관리!AK30</f>
        <v>2.7465599999999997</v>
      </c>
      <c r="AK30" s="257">
        <f>수질관리!AL30</f>
        <v>110000</v>
      </c>
      <c r="AL30" s="231">
        <f>수질관리!AM30</f>
        <v>11.2</v>
      </c>
      <c r="AM30" s="204">
        <f>수질관리!AN30</f>
        <v>6.9649999999999999</v>
      </c>
      <c r="AN30" s="203">
        <f ca="1">IF(ISERROR(INDIRECT("AN75"))=FALSE,INDIRECT("AN75"), "-")</f>
        <v>4.5149999999999997</v>
      </c>
      <c r="AO30" s="203">
        <f>수질관리!AP30</f>
        <v>0</v>
      </c>
      <c r="AP30" s="203">
        <f>수질관리!AQ30</f>
        <v>3.5999999999999659</v>
      </c>
      <c r="AQ30" s="205">
        <f>수질관리!AR30</f>
        <v>11.12496</v>
      </c>
      <c r="AR30" s="205">
        <f>수질관리!AS30</f>
        <v>0.20140799999999998</v>
      </c>
      <c r="AS30" s="257">
        <f>수질관리!AT30</f>
        <v>510</v>
      </c>
      <c r="AT30" s="233">
        <f>수질관리!AU30</f>
        <v>2.2249919999999999</v>
      </c>
      <c r="AU30" s="207">
        <f>수질관리!AV30</f>
        <v>8.8999679999999994</v>
      </c>
      <c r="AV30" s="260">
        <f>수질관리!AW30</f>
        <v>0.17140799999999998</v>
      </c>
      <c r="AW30" s="239">
        <f>수질관리!AX30</f>
        <v>0</v>
      </c>
      <c r="AX30" s="206">
        <f>수질관리!AY30</f>
        <v>0</v>
      </c>
      <c r="AY30" s="126">
        <f>수질관리!AZ30</f>
        <v>0</v>
      </c>
      <c r="AZ30" s="231">
        <f>수질관리!BA30</f>
        <v>11</v>
      </c>
      <c r="BA30" s="204">
        <f>수질관리!BB30</f>
        <v>7.4499999999999993</v>
      </c>
      <c r="BB30" s="203">
        <f ca="1">IF(ISERROR(INDIRECT("BB75"))=FALSE,INDIRECT("BB75"), "-")</f>
        <v>204</v>
      </c>
      <c r="BC30" s="203">
        <f>수질관리!BD30</f>
        <v>0</v>
      </c>
      <c r="BD30" s="203">
        <f>수질관리!BE30</f>
        <v>246.66666666666686</v>
      </c>
      <c r="BE30" s="205">
        <f>수질관리!BF30</f>
        <v>45.523200000000003</v>
      </c>
      <c r="BF30" s="205">
        <f>수질관리!BG30</f>
        <v>4.4119200000000003</v>
      </c>
      <c r="BG30" s="257">
        <f>수질관리!BH30</f>
        <v>180000</v>
      </c>
      <c r="BH30" s="231">
        <f>수질관리!BI30</f>
        <v>11.5</v>
      </c>
      <c r="BI30" s="204">
        <f>수질관리!BJ30</f>
        <v>6.92</v>
      </c>
      <c r="BJ30" s="203">
        <f ca="1">IF(ISERROR(INDIRECT("BJ75"))=FALSE,INDIRECT("BJ75"), "-")</f>
        <v>4.08</v>
      </c>
      <c r="BK30" s="203">
        <f>수질관리!BL30</f>
        <v>0</v>
      </c>
      <c r="BL30" s="203">
        <f>수질관리!BM30</f>
        <v>10.800000000000011</v>
      </c>
      <c r="BM30" s="205">
        <f>수질관리!BN30</f>
        <v>5.2728000000000002</v>
      </c>
      <c r="BN30" s="205">
        <f>수질관리!BO30</f>
        <v>0.31007999999999997</v>
      </c>
      <c r="BO30" s="257">
        <f>수질관리!BP30</f>
        <v>470</v>
      </c>
      <c r="BP30" s="233">
        <f>수질관리!BQ30</f>
        <v>0.52728000000000008</v>
      </c>
      <c r="BQ30" s="207">
        <f>수질관리!BR30</f>
        <v>4.74552</v>
      </c>
      <c r="BR30" s="260">
        <f>수질관리!BS30</f>
        <v>0.24007999999999996</v>
      </c>
      <c r="BS30" s="239">
        <f>수질관리!BT30</f>
        <v>0</v>
      </c>
      <c r="BT30" s="206">
        <f>수질관리!BU30</f>
        <v>0</v>
      </c>
      <c r="BU30" s="126">
        <f>수질관리!BV30</f>
        <v>0</v>
      </c>
      <c r="BV30" s="231">
        <f>수질관리!BW30</f>
        <v>11.350000000000001</v>
      </c>
      <c r="BW30" s="204">
        <f>수질관리!BX30</f>
        <v>6.95</v>
      </c>
      <c r="BX30" s="203">
        <f ca="1">IF(ISERROR(INDIRECT("BX75"))=FALSE,INDIRECT("BX75"), "-")</f>
        <v>3.1000000000000005</v>
      </c>
      <c r="BY30" s="203">
        <f>수질관리!BZ30</f>
        <v>0</v>
      </c>
      <c r="BZ30" s="203">
        <f>수질관리!CA30</f>
        <v>6.3999999999999773</v>
      </c>
      <c r="CA30" s="205">
        <f>수질관리!CB30</f>
        <v>9.7123200000000018</v>
      </c>
      <c r="CB30" s="205">
        <f>수질관리!CC30</f>
        <v>0.24623999999999999</v>
      </c>
      <c r="CC30" s="257">
        <f>수질관리!CD30</f>
        <v>460</v>
      </c>
      <c r="CD30" s="231">
        <f>수질관리!CE30</f>
        <v>11.149999999999999</v>
      </c>
      <c r="CE30" s="204">
        <f>수질관리!CF30</f>
        <v>6.8900000000000006</v>
      </c>
      <c r="CF30" s="203">
        <f ca="1">IF(ISERROR(INDIRECT("CF75"))=FALSE,INDIRECT("CF75"), "-")</f>
        <v>2.6900000000000013</v>
      </c>
      <c r="CG30" s="203">
        <f>수질관리!CH30</f>
        <v>0</v>
      </c>
      <c r="CH30" s="203">
        <f>수질관리!CI30</f>
        <v>4.3999999999999773</v>
      </c>
      <c r="CI30" s="205">
        <f>수질관리!CJ30</f>
        <v>9.1161599999999989</v>
      </c>
      <c r="CJ30" s="205">
        <f>수질관리!CK30</f>
        <v>0.13252800000000001</v>
      </c>
      <c r="CK30" s="257">
        <f>수질관리!CL30</f>
        <v>33</v>
      </c>
      <c r="CL30" s="233">
        <f>수질관리!CM30</f>
        <v>1.823232</v>
      </c>
      <c r="CM30" s="207">
        <f>수질관리!CN30</f>
        <v>7.2929279999999999</v>
      </c>
      <c r="CN30" s="260">
        <f>수질관리!CO30</f>
        <v>0.12252800000000001</v>
      </c>
      <c r="CO30" s="239">
        <f>수질관리!CP30</f>
        <v>0</v>
      </c>
      <c r="CP30" s="206">
        <f>수질관리!CQ30</f>
        <v>0</v>
      </c>
      <c r="CQ30" s="126">
        <f>수질관리!CR30</f>
        <v>0</v>
      </c>
      <c r="CR30" s="231">
        <f>수질관리!CS30</f>
        <v>11.1</v>
      </c>
      <c r="CS30" s="204">
        <f>수질관리!CT30</f>
        <v>6.8650000000000002</v>
      </c>
      <c r="CT30" s="203">
        <f ca="1">IF(ISERROR(INDIRECT("CT75"))=FALSE,INDIRECT("CT75"), "-")</f>
        <v>1.4900000000000002</v>
      </c>
      <c r="CU30" s="203">
        <f>수질관리!CV30</f>
        <v>6.0299856152920004</v>
      </c>
      <c r="CV30" s="203">
        <f>수질관리!CW30</f>
        <v>4</v>
      </c>
      <c r="CW30" s="205">
        <f>수질관리!CX30</f>
        <v>9.1262399999999992</v>
      </c>
      <c r="CX30" s="205">
        <f>수질관리!CY30</f>
        <v>0.11116799999999999</v>
      </c>
      <c r="CY30" s="257">
        <f>수질관리!CZ30</f>
        <v>6.5</v>
      </c>
      <c r="CZ30" s="233">
        <f>수질관리!DA30</f>
        <v>1.825248</v>
      </c>
      <c r="DA30" s="207">
        <f>수질관리!DB30</f>
        <v>7.3009919999999999</v>
      </c>
      <c r="DB30" s="260">
        <f>수질관리!DC30</f>
        <v>0.10116799999999999</v>
      </c>
      <c r="DC30" s="242">
        <f ca="1">IF(ISERROR((AF30*('수질 DATA관리'!L30-'수질 DATA관리'!J30))/3120/1000)=FALSE, (AF30*('수질 DATA관리'!L30-'수질 DATA관리'!J30))/3120/1000, "-")</f>
        <v>0.2124545769230769</v>
      </c>
      <c r="DD30" s="209">
        <f ca="1">IF(ISERROR((AF30*('수질 DATA관리'!L30-'수질 DATA관리'!J30))/DP30/3120)=FALSE, (AF30*('수질 DATA관리'!L30-'수질 DATA관리'!J30))/DP30/3120, "-")</f>
        <v>9.2774924420557625E-2</v>
      </c>
      <c r="DE30" s="174">
        <f t="shared" ca="1" si="0"/>
        <v>3.603901150139881</v>
      </c>
      <c r="DF30" s="175">
        <f t="shared" ca="1" si="1"/>
        <v>40.523418385180001</v>
      </c>
      <c r="DG30" s="175">
        <f>(3120/('수질 DATA관리'!L30-'수질 DATA관리'!J30))*24</f>
        <v>12.573040499697763</v>
      </c>
      <c r="DH30" s="175">
        <f>(3120*DP30)/('수질 DATA관리'!Q30*'수질 DATA관리'!S30)/10000</f>
        <v>17.900037579857191</v>
      </c>
      <c r="DI30" s="175">
        <f>('수질 DATA관리'!R30/('수질 DATA관리'!L30-'수질 DATA관리'!J30))*100</f>
        <v>67.994828396803015</v>
      </c>
      <c r="DJ30" s="261" t="str">
        <f>수질관리!DK30</f>
        <v>Acineta외 다수</v>
      </c>
      <c r="DK30" s="243">
        <f>수질관리!DL30</f>
        <v>11.3</v>
      </c>
      <c r="DL30" s="210">
        <f>수질관리!DM30</f>
        <v>6.46</v>
      </c>
      <c r="DM30" s="210">
        <f>수질관리!DN30</f>
        <v>3.3499999999999996</v>
      </c>
      <c r="DN30" s="210">
        <f>수질관리!DO30</f>
        <v>31</v>
      </c>
      <c r="DO30" s="210">
        <f>IF(ISERROR(수질관리!DP30)=FALSE, 수질관리!DP30, "-")</f>
        <v>135.37117903930138</v>
      </c>
      <c r="DP30" s="206">
        <f>수질관리!DQ30</f>
        <v>2289.9999999999991</v>
      </c>
      <c r="DQ30" s="206">
        <f>수질관리!DR30</f>
        <v>0</v>
      </c>
      <c r="DR30" s="126">
        <f>수질관리!DS30</f>
        <v>0</v>
      </c>
      <c r="DS30" s="243">
        <f>수질관리!DT30</f>
        <v>0</v>
      </c>
      <c r="DT30" s="211">
        <f>수질관리!DU30</f>
        <v>0</v>
      </c>
      <c r="DU30" s="210">
        <f>수질관리!DV30</f>
        <v>0</v>
      </c>
      <c r="DV30" s="210">
        <f>수질관리!DW30</f>
        <v>0</v>
      </c>
      <c r="DW30" s="210" t="str">
        <f>IF(ISERROR(수질관리!DX30)=FALSE, 수질관리!DX30, "-")</f>
        <v>-</v>
      </c>
      <c r="DX30" s="206">
        <f>수질관리!DY30</f>
        <v>0</v>
      </c>
      <c r="DY30" s="206">
        <f>수질관리!DZ30</f>
        <v>0</v>
      </c>
      <c r="DZ30" s="93">
        <f>수질관리!EA30</f>
        <v>0</v>
      </c>
      <c r="EA30" s="210">
        <f>수질관리!EB30</f>
        <v>0</v>
      </c>
      <c r="EB30" s="211">
        <f>수질관리!EC30</f>
        <v>0</v>
      </c>
      <c r="EC30" s="210">
        <f>수질관리!ED30</f>
        <v>0</v>
      </c>
      <c r="ED30" s="210">
        <f>수질관리!EE30</f>
        <v>0</v>
      </c>
      <c r="EE30" s="210" t="str">
        <f>IF(ISERROR(수질관리!EF30)=FALSE, 수질관리!EF30, "-")</f>
        <v>-</v>
      </c>
      <c r="EF30" s="206">
        <f>수질관리!EG30</f>
        <v>0</v>
      </c>
      <c r="EG30" s="206">
        <f>수질관리!EH30</f>
        <v>0</v>
      </c>
      <c r="EH30" s="93">
        <f>수질관리!EI30</f>
        <v>0</v>
      </c>
      <c r="EI30" s="208">
        <f ca="1">IF(ISERROR((BB30*'수질 DATA관리'!J30)/1980/1000)=FALSE, (BB30*'수질 DATA관리'!J30)/1980/1000, "-")</f>
        <v>0.11502303030303031</v>
      </c>
      <c r="EJ30" s="209">
        <f ca="1">IF(ISERROR((BB30*'수질 DATA관리'!J30)/1980/EU30)=FALSE, (BB30*'수질 DATA관리'!J30)/1980/EU30, "-")</f>
        <v>4.8532924178493794E-2</v>
      </c>
      <c r="EK30" s="208">
        <f t="shared" ca="1" si="2"/>
        <v>4.481231547870097</v>
      </c>
      <c r="EL30" s="207">
        <f t="shared" ca="1" si="3"/>
        <v>46.238372409291188</v>
      </c>
      <c r="EM30" s="175">
        <f>(1980/'수질 DATA관리'!J30*24)</f>
        <v>42.565388749552127</v>
      </c>
      <c r="EN30" s="207">
        <f>(1980*EU30)/('수질 DATA관리'!Y30*'수질 DATA관리'!AA30)/10000</f>
        <v>30.34118999846374</v>
      </c>
      <c r="EO30" s="261" t="str">
        <f>수질관리!EP30</f>
        <v>Vorticella외 다수</v>
      </c>
      <c r="EP30" s="243">
        <f>수질관리!EQ30</f>
        <v>11.45</v>
      </c>
      <c r="EQ30" s="211">
        <f>수질관리!ER30</f>
        <v>6.3949999999999996</v>
      </c>
      <c r="ER30" s="210">
        <f>수질관리!ES30</f>
        <v>3.1</v>
      </c>
      <c r="ES30" s="210">
        <f>수질관리!ET30</f>
        <v>20</v>
      </c>
      <c r="ET30" s="210">
        <f>IF(ISERROR(수질관리!EU30)=FALSE, 수질관리!EU30, "-")</f>
        <v>84.38818565400841</v>
      </c>
      <c r="EU30" s="206">
        <f>수질관리!EV30</f>
        <v>2370.0000000000005</v>
      </c>
      <c r="EV30" s="206">
        <f>수질관리!EW30</f>
        <v>0</v>
      </c>
      <c r="EW30" s="126">
        <f>수질관리!EX30</f>
        <v>0</v>
      </c>
      <c r="EX30" s="231">
        <f>수질관리!EY30</f>
        <v>0</v>
      </c>
      <c r="EY30" s="204">
        <f>수질관리!EZ30</f>
        <v>0</v>
      </c>
      <c r="EZ30" s="203">
        <f ca="1">IF(ISERROR(INDIRECT("ez75"))=FALSE,INDIRECT("ez75"), "-")</f>
        <v>0</v>
      </c>
      <c r="FA30" s="203">
        <f>수질관리!FB30</f>
        <v>0</v>
      </c>
      <c r="FB30" s="203">
        <f>수질관리!FC30</f>
        <v>0</v>
      </c>
      <c r="FC30" s="205">
        <f>수질관리!FD30</f>
        <v>0</v>
      </c>
      <c r="FD30" s="205">
        <f>수질관리!FE30</f>
        <v>0</v>
      </c>
      <c r="FE30" s="257">
        <f>수질관리!FF30</f>
        <v>0</v>
      </c>
      <c r="FF30" s="231">
        <f>수질관리!FG30</f>
        <v>0</v>
      </c>
      <c r="FG30" s="204">
        <f>수질관리!FH30</f>
        <v>0</v>
      </c>
      <c r="FH30" s="203">
        <f ca="1">IF(ISERROR(INDIRECT("fh75"))=FALSE,INDIRECT("fh75"), "-")</f>
        <v>0</v>
      </c>
      <c r="FI30" s="203">
        <f>수질관리!FJ30</f>
        <v>0</v>
      </c>
      <c r="FJ30" s="203">
        <f>수질관리!FK30</f>
        <v>0</v>
      </c>
      <c r="FK30" s="205">
        <f>수질관리!FL30</f>
        <v>0</v>
      </c>
      <c r="FL30" s="205">
        <f>수질관리!FM30</f>
        <v>0</v>
      </c>
      <c r="FM30" s="257">
        <f>수질관리!FN30</f>
        <v>0</v>
      </c>
      <c r="FN30" s="231">
        <f>수질관리!FO30</f>
        <v>0</v>
      </c>
      <c r="FO30" s="204">
        <f>수질관리!FP30</f>
        <v>0</v>
      </c>
      <c r="FP30" s="203">
        <f ca="1">IF(ISERROR(INDIRECT("fp75"))=FALSE,INDIRECT("fp75"), "-")</f>
        <v>0</v>
      </c>
      <c r="FQ30" s="203">
        <f>수질관리!FR30</f>
        <v>0</v>
      </c>
      <c r="FR30" s="203">
        <f>수질관리!FS30</f>
        <v>0</v>
      </c>
      <c r="FS30" s="205">
        <f>수질관리!FT30</f>
        <v>0</v>
      </c>
      <c r="FT30" s="205">
        <f>수질관리!FU30</f>
        <v>0</v>
      </c>
      <c r="FU30" s="257">
        <f>수질관리!FV30</f>
        <v>0</v>
      </c>
      <c r="FV30" s="203">
        <f ca="1">IF(ISERROR(INDIRECT("fv75"))=FALSE,INDIRECT("fv75"), "-")</f>
        <v>0</v>
      </c>
      <c r="FW30" s="203">
        <f>수질관리!FX30</f>
        <v>0</v>
      </c>
      <c r="FX30" s="203">
        <f>수질관리!FY30</f>
        <v>0</v>
      </c>
      <c r="FY30" s="205">
        <f>수질관리!FZ30</f>
        <v>0</v>
      </c>
      <c r="FZ30" s="287">
        <f>수질관리!GA30</f>
        <v>0</v>
      </c>
      <c r="GA30" s="293">
        <f>수질관리!GB30</f>
        <v>0</v>
      </c>
      <c r="GB30" s="239">
        <f>수질관리!GC30</f>
        <v>0</v>
      </c>
      <c r="GC30" s="206">
        <f>수질관리!GD30</f>
        <v>0</v>
      </c>
      <c r="GD30" s="206">
        <f>수질관리!GE30</f>
        <v>0</v>
      </c>
      <c r="GE30" s="206">
        <f>수질관리!GF30</f>
        <v>0</v>
      </c>
      <c r="GF30" s="126">
        <f>수질관리!GG30</f>
        <v>0</v>
      </c>
      <c r="GG30" s="203">
        <f ca="1">IF(ISERROR(INDIRECT("gg49"))=FALSE,INDIRECT("gg75"), "-")</f>
        <v>0</v>
      </c>
      <c r="GH30" s="203">
        <f>수질관리!GI30</f>
        <v>0</v>
      </c>
      <c r="GI30" s="203">
        <f>수질관리!GJ30</f>
        <v>0</v>
      </c>
      <c r="GJ30" s="205">
        <f>수질관리!GK30</f>
        <v>0</v>
      </c>
      <c r="GK30" s="263">
        <f>수질관리!GL30</f>
        <v>0</v>
      </c>
      <c r="GL30" s="239">
        <f>수질관리!GM30</f>
        <v>0</v>
      </c>
      <c r="GM30" s="206">
        <f>수질관리!GN30</f>
        <v>0</v>
      </c>
      <c r="GN30" s="93">
        <f>수질관리!GO30</f>
        <v>0</v>
      </c>
      <c r="GO30" s="252">
        <f>수질관리!GP30</f>
        <v>0</v>
      </c>
      <c r="GP30" s="231">
        <f>수질관리!GQ30</f>
        <v>0</v>
      </c>
      <c r="GQ30" s="204">
        <f>수질관리!GR30</f>
        <v>0</v>
      </c>
      <c r="GR30" s="203">
        <f ca="1">IF(ISERROR(INDIRECT("gr75"))=FALSE,INDIRECT("gr75"), "-")</f>
        <v>0</v>
      </c>
      <c r="GS30" s="203">
        <f>수질관리!GT30</f>
        <v>0</v>
      </c>
      <c r="GT30" s="203">
        <f>수질관리!GU30</f>
        <v>0</v>
      </c>
      <c r="GU30" s="205">
        <f>수질관리!GV30</f>
        <v>0</v>
      </c>
      <c r="GV30" s="205">
        <f>수질관리!GW30</f>
        <v>0</v>
      </c>
      <c r="GW30" s="257">
        <f>수질관리!GX30</f>
        <v>0</v>
      </c>
      <c r="GX30" s="231">
        <f>수질관리!GY30</f>
        <v>0</v>
      </c>
      <c r="GY30" s="204">
        <f>수질관리!GZ30</f>
        <v>0</v>
      </c>
      <c r="GZ30" s="203">
        <f ca="1">IF(ISERROR(INDIRECT("GZ75"))=FALSE,INDIRECT("GZ75"), "-")</f>
        <v>0</v>
      </c>
      <c r="HA30" s="203">
        <f>수질관리!HB30</f>
        <v>0</v>
      </c>
      <c r="HB30" s="203">
        <f>수질관리!HC30</f>
        <v>0</v>
      </c>
      <c r="HC30" s="205">
        <f>수질관리!HD30</f>
        <v>0</v>
      </c>
      <c r="HD30" s="205">
        <f>수질관리!HE30</f>
        <v>0</v>
      </c>
      <c r="HE30" s="257">
        <f>수질관리!HF30</f>
        <v>0</v>
      </c>
      <c r="HF30" s="231">
        <f>수질관리!HG30</f>
        <v>0</v>
      </c>
      <c r="HG30" s="204">
        <f>수질관리!HH30</f>
        <v>0</v>
      </c>
      <c r="HH30" s="203">
        <f ca="1">IF(ISERROR(INDIRECT("HH75"))=FALSE,INDIRECT("HH75"), "-")</f>
        <v>0</v>
      </c>
      <c r="HI30" s="203">
        <f>수질관리!HJ30</f>
        <v>0</v>
      </c>
      <c r="HJ30" s="203">
        <f>수질관리!HK30</f>
        <v>0</v>
      </c>
      <c r="HK30" s="205">
        <f>수질관리!HL30</f>
        <v>0</v>
      </c>
      <c r="HL30" s="205">
        <f>수질관리!HM30</f>
        <v>0</v>
      </c>
      <c r="HM30" s="257">
        <f>수질관리!HN30</f>
        <v>0</v>
      </c>
      <c r="HN30" s="231">
        <f>수질관리!HO30</f>
        <v>0</v>
      </c>
      <c r="HO30" s="204">
        <f>수질관리!HP30</f>
        <v>0</v>
      </c>
      <c r="HP30" s="203">
        <f ca="1">IF(ISERROR(INDIRECT("HP75"))=FALSE,INDIRECT("HP75"), "-")</f>
        <v>0</v>
      </c>
      <c r="HQ30" s="203">
        <f>수질관리!HR30</f>
        <v>0</v>
      </c>
      <c r="HR30" s="203">
        <f>수질관리!HS30</f>
        <v>0</v>
      </c>
      <c r="HS30" s="205">
        <f>수질관리!HT30</f>
        <v>0</v>
      </c>
      <c r="HT30" s="205">
        <f>수질관리!HU30</f>
        <v>0</v>
      </c>
      <c r="HU30" s="257">
        <f>수질관리!HV30</f>
        <v>0</v>
      </c>
      <c r="HV30" s="231">
        <f>수질관리!HW30</f>
        <v>0</v>
      </c>
      <c r="HW30" s="204">
        <f>수질관리!HX30</f>
        <v>0</v>
      </c>
      <c r="HX30" s="203">
        <f ca="1">IF(ISERROR(INDIRECT("HX75"))=FALSE,INDIRECT("HX75"), "-")</f>
        <v>0</v>
      </c>
      <c r="HY30" s="203">
        <f>수질관리!HZ30</f>
        <v>0</v>
      </c>
      <c r="HZ30" s="203">
        <f>수질관리!IA30</f>
        <v>0</v>
      </c>
      <c r="IA30" s="205">
        <f>수질관리!IB30</f>
        <v>0</v>
      </c>
      <c r="IB30" s="205">
        <f>수질관리!IC30</f>
        <v>0</v>
      </c>
      <c r="IC30" s="257">
        <f>수질관리!ID30</f>
        <v>0</v>
      </c>
      <c r="ID30" s="231">
        <f>수질관리!IE30</f>
        <v>0</v>
      </c>
      <c r="IE30" s="204">
        <f>수질관리!IF30</f>
        <v>0</v>
      </c>
      <c r="IF30" s="203">
        <f ca="1">IF(ISERROR(INDIRECT("if75"))=FALSE,INDIRECT("if75"), "-")</f>
        <v>0</v>
      </c>
      <c r="IG30" s="203">
        <f>수질관리!IH30</f>
        <v>0</v>
      </c>
      <c r="IH30" s="203">
        <f>수질관리!II30</f>
        <v>0</v>
      </c>
      <c r="II30" s="205">
        <f>수질관리!IJ30</f>
        <v>0</v>
      </c>
      <c r="IJ30" s="205">
        <f>수질관리!IK30</f>
        <v>0</v>
      </c>
      <c r="IK30" s="257">
        <f>수질관리!IL30</f>
        <v>0</v>
      </c>
      <c r="IL30" s="231">
        <f>수질관리!IM30</f>
        <v>0</v>
      </c>
      <c r="IM30" s="204">
        <f>수질관리!IN30</f>
        <v>0</v>
      </c>
      <c r="IN30" s="203">
        <f ca="1">IF(ISERROR(INDIRECT("in75"))=FALSE,INDIRECT("in75"), "-")</f>
        <v>0</v>
      </c>
      <c r="IO30" s="203">
        <f>수질관리!IP30</f>
        <v>0</v>
      </c>
      <c r="IP30" s="203">
        <f>수질관리!IQ30</f>
        <v>0</v>
      </c>
      <c r="IQ30" s="205">
        <f>수질관리!IR30</f>
        <v>0</v>
      </c>
      <c r="IR30" s="205">
        <f>수질관리!IS30</f>
        <v>0</v>
      </c>
      <c r="IS30" s="257">
        <f>수질관리!IT30</f>
        <v>0</v>
      </c>
      <c r="IT30" s="231">
        <f>수질관리!IU30</f>
        <v>0</v>
      </c>
      <c r="IU30" s="204">
        <f>수질관리!IV30</f>
        <v>0</v>
      </c>
      <c r="IV30" s="203">
        <f ca="1">IF(ISERROR(INDIRECT("if75"))=FALSE,INDIRECT("if75"), "-")</f>
        <v>0</v>
      </c>
      <c r="IW30" s="203">
        <f>수질관리!IX30</f>
        <v>0</v>
      </c>
      <c r="IX30" s="203">
        <f>수질관리!IY30</f>
        <v>0</v>
      </c>
      <c r="IY30" s="205">
        <f>수질관리!IZ30</f>
        <v>0</v>
      </c>
      <c r="IZ30" s="205">
        <f>수질관리!JA30</f>
        <v>0</v>
      </c>
      <c r="JA30" s="257">
        <f>수질관리!JB30</f>
        <v>0</v>
      </c>
      <c r="JB30" s="231">
        <f>수질관리!JC30</f>
        <v>0</v>
      </c>
      <c r="JC30" s="204">
        <f>수질관리!JD30</f>
        <v>0</v>
      </c>
      <c r="JD30" s="203">
        <f ca="1">IF(ISERROR(INDIRECT("in75"))=FALSE,INDIRECT("in75"), "-")</f>
        <v>0</v>
      </c>
      <c r="JE30" s="203">
        <f>수질관리!JF30</f>
        <v>0</v>
      </c>
      <c r="JF30" s="203">
        <f>수질관리!JG30</f>
        <v>0</v>
      </c>
      <c r="JG30" s="205">
        <f>수질관리!JH30</f>
        <v>0</v>
      </c>
      <c r="JH30" s="205">
        <f>수질관리!JI30</f>
        <v>0</v>
      </c>
      <c r="JI30" s="257">
        <f>수질관리!JJ30</f>
        <v>0</v>
      </c>
      <c r="JJ30" s="206">
        <f>수질관리!JL30</f>
        <v>11.4</v>
      </c>
      <c r="JK30" s="206">
        <f>수질관리!JM30</f>
        <v>7.41</v>
      </c>
      <c r="JL30" s="206">
        <f ca="1">IF(ISERROR(INDIRECT("jl49"))=FALSE,INDIRECT("jl75"), "-")</f>
        <v>174.9</v>
      </c>
      <c r="JM30" s="206">
        <f>수질관리!JO30</f>
        <v>0</v>
      </c>
      <c r="JN30" s="206">
        <f>수질관리!JP30</f>
        <v>150</v>
      </c>
      <c r="JO30" s="206">
        <f>수질관리!JQ30</f>
        <v>43.191600000000001</v>
      </c>
      <c r="JP30" s="206">
        <f>수질관리!JR30</f>
        <v>1.512E-2</v>
      </c>
      <c r="JQ30" s="206">
        <f>수질관리!JS30</f>
        <v>170000</v>
      </c>
      <c r="JR30" s="206">
        <f>수질관리!JT30</f>
        <v>30.234119999999997</v>
      </c>
      <c r="JS30" s="206">
        <f>수질관리!JU30</f>
        <v>2.1595800000000001</v>
      </c>
      <c r="JT30" s="206">
        <f>수질관리!JV30</f>
        <v>-0.48487999999999998</v>
      </c>
      <c r="JU30" s="206">
        <f>수질관리!JW30</f>
        <v>11.6</v>
      </c>
      <c r="JV30" s="206">
        <f>수질관리!JX30</f>
        <v>6.9350000000000005</v>
      </c>
      <c r="JW30" s="206">
        <f ca="1">IF(ISERROR(INDIRECT("jw49"))=FALSE,INDIRECT("jw75"), "-")</f>
        <v>1.4599999999999991</v>
      </c>
      <c r="JX30" s="206">
        <f>수질관리!JZ30</f>
        <v>0</v>
      </c>
      <c r="JY30" s="206">
        <f>수질관리!KA30</f>
        <v>4.400000000000035</v>
      </c>
      <c r="JZ30" s="206">
        <f>수질관리!KB30</f>
        <v>10.907999999999999</v>
      </c>
      <c r="KA30" s="206">
        <f>수질관리!KC30</f>
        <v>0.22924799999999998</v>
      </c>
      <c r="KB30" s="206">
        <f>수질관리!KD30</f>
        <v>6.5</v>
      </c>
      <c r="KC30" s="206">
        <f>수질관리!KE30</f>
        <v>2.1816</v>
      </c>
      <c r="KD30" s="206">
        <f>수질관리!KF30</f>
        <v>8.7263999999999999</v>
      </c>
      <c r="KE30" s="206">
        <f>수질관리!KG30</f>
        <v>0.21924799999999997</v>
      </c>
      <c r="KF30" s="206">
        <f>수질관리!KH30</f>
        <v>11.5</v>
      </c>
      <c r="KG30" s="206">
        <f>수질관리!KI30</f>
        <v>6.8100000000000005</v>
      </c>
      <c r="KH30" s="206">
        <f ca="1">IF(ISERROR(INDIRECT("kh49"))=FALSE,INDIRECT("kh75"), "-")</f>
        <v>1.370000000000001</v>
      </c>
      <c r="KI30" s="206">
        <f>수질관리!KK30</f>
        <v>0</v>
      </c>
      <c r="KJ30" s="206">
        <f>수질관리!KL30</f>
        <v>4.8000000000000105</v>
      </c>
      <c r="KK30" s="206">
        <f>수질관리!KM30</f>
        <v>9.056639999999998</v>
      </c>
      <c r="KL30" s="206">
        <f>수질관리!KN30</f>
        <v>0.13953599999999999</v>
      </c>
      <c r="KM30" s="206">
        <f>수질관리!KO30</f>
        <v>1.5</v>
      </c>
      <c r="KN30" s="206">
        <f>수질관리!KP30</f>
        <v>1.8113279999999996</v>
      </c>
      <c r="KO30" s="206">
        <f>수질관리!KQ30</f>
        <v>7.2453119999999984</v>
      </c>
      <c r="KP30" s="206">
        <f>수질관리!KR30</f>
        <v>0.12953599999999998</v>
      </c>
      <c r="KQ30" s="206">
        <f>수질관리!KS30</f>
        <v>0</v>
      </c>
      <c r="KR30" s="206">
        <f>수질관리!KT30</f>
        <v>0</v>
      </c>
      <c r="KS30" s="206">
        <f>수질관리!KU30</f>
        <v>0</v>
      </c>
      <c r="KT30" s="206">
        <f>수질관리!KV30</f>
        <v>0</v>
      </c>
      <c r="KU30" s="206">
        <f>수질관리!KW30</f>
        <v>0</v>
      </c>
      <c r="KV30" s="206">
        <f>수질관리!KX30</f>
        <v>0</v>
      </c>
      <c r="KW30" s="206">
        <f ca="1">IF(ISERROR(INDIRECT("kw49"))=FALSE,INDIRECT("kw75"), "-")</f>
        <v>0</v>
      </c>
      <c r="KX30" s="206">
        <f>수질관리!KZ30</f>
        <v>0</v>
      </c>
      <c r="KY30" s="206">
        <f>수질관리!LA30</f>
        <v>0</v>
      </c>
      <c r="KZ30" s="206">
        <f>수질관리!LB30</f>
        <v>0</v>
      </c>
      <c r="LA30" s="206">
        <f>수질관리!LC30</f>
        <v>0</v>
      </c>
      <c r="LB30" s="206">
        <f>수질관리!LD30</f>
        <v>0</v>
      </c>
      <c r="LC30" s="206">
        <f>수질관리!LE30</f>
        <v>0</v>
      </c>
      <c r="LD30" s="206">
        <f>수질관리!LF30</f>
        <v>0</v>
      </c>
      <c r="LE30" s="206">
        <f>수질관리!LG30</f>
        <v>0</v>
      </c>
      <c r="LF30" s="206">
        <f>수질관리!LH30</f>
        <v>11.6</v>
      </c>
      <c r="LG30" s="206">
        <f>수질관리!LI30</f>
        <v>6.8650000000000002</v>
      </c>
      <c r="LH30" s="206">
        <f>수질관리!LJ30</f>
        <v>3.6500000000000004</v>
      </c>
      <c r="LI30" s="206">
        <f>수질관리!LK30</f>
        <v>0</v>
      </c>
      <c r="LJ30" s="206">
        <f>수질관리!LL30</f>
        <v>0</v>
      </c>
      <c r="LK30" s="206">
        <f>수질관리!LM30</f>
        <v>7919.9999999999982</v>
      </c>
      <c r="LL30" s="206">
        <f>수질관리!LN30</f>
        <v>0</v>
      </c>
      <c r="LM30" s="206">
        <f>수질관리!LO30</f>
        <v>0</v>
      </c>
      <c r="LN30" s="208">
        <f ca="1">IF(ISERROR((JL30*'수질 DATA관리'!AP30)/1315.6/1000)=FALSE, (JL30*'수질 DATA관리'!AP30)/1315.6/1000, "-")</f>
        <v>0.24022826086956522</v>
      </c>
      <c r="LO30" s="208">
        <f ca="1">IF(ISERROR((JL30*'수질 DATA관리'!AP30)/LK30/1315.6)=FALSE, (JL30*'수질 DATA관리'!AP30)/LK30/1315.6, "-")</f>
        <v>3.0331851119894608E-2</v>
      </c>
      <c r="LP30" s="206">
        <f t="shared" ca="1" si="4"/>
        <v>4.0493984941516405</v>
      </c>
      <c r="LQ30" s="206">
        <f t="shared" ca="1" si="5"/>
        <v>11567.460317460318</v>
      </c>
      <c r="LR30" s="206">
        <f>(1315.6/'수질 DATA관리'!AP30*24)</f>
        <v>17.473381294964028</v>
      </c>
      <c r="LS30" s="705">
        <f>IFERROR((1315.6*LK30)/('수질 DATA관리'!BD30*LK30),"-")</f>
        <v>48.725925925925921</v>
      </c>
      <c r="LT30" s="206">
        <f>수질관리!LV30*100</f>
        <v>145.93248478140563</v>
      </c>
      <c r="LU30" s="206" t="str">
        <f>수질관리!LW30</f>
        <v>Tokophrya 외 소수</v>
      </c>
    </row>
    <row r="31" spans="1:333" s="131" customFormat="1" ht="18" customHeight="1">
      <c r="A31" s="65">
        <f>수질관리!A31</f>
        <v>44224</v>
      </c>
      <c r="B31" s="201" t="str">
        <f>수질관리!B31</f>
        <v>맑음</v>
      </c>
      <c r="C31" s="202">
        <f>수질관리!D31</f>
        <v>-0.9</v>
      </c>
      <c r="D31" s="245">
        <f>수질관리!E31</f>
        <v>0</v>
      </c>
      <c r="E31" s="231">
        <f>수질관리!F31</f>
        <v>11.1</v>
      </c>
      <c r="F31" s="204">
        <f>수질관리!G31</f>
        <v>7.5549999999999997</v>
      </c>
      <c r="G31" s="203">
        <f ca="1">IF(ISERROR(INDIRECT("G76"))=FALSE,INDIRECT("G76"), "-")</f>
        <v>270.37500000000006</v>
      </c>
      <c r="H31" s="203">
        <f>수질관리!I31</f>
        <v>98.157678427324001</v>
      </c>
      <c r="I31" s="203">
        <f>수질관리!J31</f>
        <v>236.66666666666649</v>
      </c>
      <c r="J31" s="205">
        <f>수질관리!K31</f>
        <v>46.378799999999998</v>
      </c>
      <c r="K31" s="205">
        <f>수질관리!L31</f>
        <v>4.44984</v>
      </c>
      <c r="L31" s="270">
        <f>수질관리!M31</f>
        <v>210000</v>
      </c>
      <c r="M31" s="272">
        <f>수질관리!N31</f>
        <v>32.465159999999997</v>
      </c>
      <c r="N31" s="233">
        <f>수질관리!O31</f>
        <v>2.31894</v>
      </c>
      <c r="O31" s="252">
        <f>수질관리!P31</f>
        <v>3.94984</v>
      </c>
      <c r="P31" s="231">
        <f>수질관리!Q31</f>
        <v>10.850000000000001</v>
      </c>
      <c r="Q31" s="204">
        <f>수질관리!R31</f>
        <v>7.4249999999999998</v>
      </c>
      <c r="R31" s="203">
        <f ca="1">IF(ISERROR(INDIRECT("R76"))=FALSE,INDIRECT("R76"), "-")</f>
        <v>217.50000000000003</v>
      </c>
      <c r="S31" s="203">
        <f>수질관리!T31</f>
        <v>94.816001439016006</v>
      </c>
      <c r="T31" s="203">
        <f>수질관리!U31</f>
        <v>170.00000000000028</v>
      </c>
      <c r="U31" s="205">
        <f>수질관리!V31</f>
        <v>37.202399999999997</v>
      </c>
      <c r="V31" s="205">
        <f>수질관리!W31</f>
        <v>3.6108000000000002</v>
      </c>
      <c r="W31" s="257">
        <f>수질관리!X31</f>
        <v>170000</v>
      </c>
      <c r="X31" s="239">
        <f>수질관리!Y31</f>
        <v>0</v>
      </c>
      <c r="Y31" s="206">
        <f>수질관리!Z31</f>
        <v>0</v>
      </c>
      <c r="Z31" s="126">
        <f>수질관리!AA31</f>
        <v>0</v>
      </c>
      <c r="AA31" s="239">
        <f>수질관리!AB31</f>
        <v>0</v>
      </c>
      <c r="AB31" s="206">
        <f>수질관리!AC31</f>
        <v>0</v>
      </c>
      <c r="AC31" s="126">
        <f>수질관리!AD31</f>
        <v>0</v>
      </c>
      <c r="AD31" s="231">
        <f>수질관리!AE31</f>
        <v>10.9</v>
      </c>
      <c r="AE31" s="204">
        <f>수질관리!AF31</f>
        <v>7.375</v>
      </c>
      <c r="AF31" s="203">
        <f ca="1">IF(ISERROR(INDIRECT("AF76"))=FALSE,INDIRECT("AF76"), "-")</f>
        <v>72.800000000000011</v>
      </c>
      <c r="AG31" s="203">
        <f>수질관리!AH31</f>
        <v>35.680799553447997</v>
      </c>
      <c r="AH31" s="203">
        <f>수질관리!AI31</f>
        <v>122.00000000000017</v>
      </c>
      <c r="AI31" s="205">
        <f>수질관리!AJ31</f>
        <v>29.972399999999997</v>
      </c>
      <c r="AJ31" s="205">
        <f>수질관리!AK31</f>
        <v>2.8555200000000003</v>
      </c>
      <c r="AK31" s="257">
        <f>수질관리!AL31</f>
        <v>130000</v>
      </c>
      <c r="AL31" s="231">
        <f>수질관리!AM31</f>
        <v>11.149999999999999</v>
      </c>
      <c r="AM31" s="204">
        <f>수질관리!AN31</f>
        <v>6.9749999999999996</v>
      </c>
      <c r="AN31" s="203">
        <f ca="1">IF(ISERROR(INDIRECT("AN76"))=FALSE,INDIRECT("AN76"), "-")</f>
        <v>3.9749999999999992</v>
      </c>
      <c r="AO31" s="203">
        <f>수질관리!AP31</f>
        <v>8.5281595424160006</v>
      </c>
      <c r="AP31" s="203">
        <f>수질관리!AQ31</f>
        <v>3.6000000000000227</v>
      </c>
      <c r="AQ31" s="205">
        <f>수질관리!AR31</f>
        <v>9.0902399999999997</v>
      </c>
      <c r="AR31" s="205">
        <f>수질관리!AS31</f>
        <v>0.14308800000000002</v>
      </c>
      <c r="AS31" s="257">
        <f>수질관리!AT31</f>
        <v>420</v>
      </c>
      <c r="AT31" s="233">
        <f>수질관리!AU31</f>
        <v>1.8180480000000001</v>
      </c>
      <c r="AU31" s="207">
        <f>수질관리!AV31</f>
        <v>7.2721920000000004</v>
      </c>
      <c r="AV31" s="260">
        <f>수질관리!AW31</f>
        <v>0.11308800000000002</v>
      </c>
      <c r="AW31" s="239">
        <f>수질관리!AX31</f>
        <v>0</v>
      </c>
      <c r="AX31" s="206">
        <f>수질관리!AY31</f>
        <v>0</v>
      </c>
      <c r="AY31" s="126">
        <f>수질관리!AZ31</f>
        <v>0</v>
      </c>
      <c r="AZ31" s="231">
        <f>수질관리!BA31</f>
        <v>11.05</v>
      </c>
      <c r="BA31" s="204">
        <f>수질관리!BB31</f>
        <v>7.5</v>
      </c>
      <c r="BB31" s="203">
        <f ca="1">IF(ISERROR(INDIRECT("BB76"))=FALSE,INDIRECT("BB76"), "-")</f>
        <v>166.875</v>
      </c>
      <c r="BC31" s="203">
        <f>수질관리!BD31</f>
        <v>74.899009463715998</v>
      </c>
      <c r="BD31" s="203">
        <f>수질관리!BE31</f>
        <v>219.99999999999983</v>
      </c>
      <c r="BE31" s="205">
        <f>수질관리!BF31</f>
        <v>42.454799999999992</v>
      </c>
      <c r="BF31" s="205">
        <f>수질관리!BG31</f>
        <v>4.1121600000000003</v>
      </c>
      <c r="BG31" s="257">
        <f>수질관리!BH31</f>
        <v>190000</v>
      </c>
      <c r="BH31" s="231">
        <f>수질관리!BI31</f>
        <v>11.45</v>
      </c>
      <c r="BI31" s="204">
        <f>수질관리!BJ31</f>
        <v>6.9450000000000003</v>
      </c>
      <c r="BJ31" s="203">
        <f ca="1">IF(ISERROR(INDIRECT("BJ76"))=FALSE,INDIRECT("BJ76"), "-")</f>
        <v>4.08</v>
      </c>
      <c r="BK31" s="203">
        <f>수질관리!BL31</f>
        <v>11.321773196352</v>
      </c>
      <c r="BL31" s="203">
        <f>수질관리!BM31</f>
        <v>10.400000000000034</v>
      </c>
      <c r="BM31" s="205">
        <f>수질관리!BN31</f>
        <v>6.0571200000000003</v>
      </c>
      <c r="BN31" s="205">
        <f>수질관리!BO31</f>
        <v>0.32131199999999999</v>
      </c>
      <c r="BO31" s="257">
        <f>수질관리!BP31</f>
        <v>730</v>
      </c>
      <c r="BP31" s="233">
        <f>수질관리!BQ31</f>
        <v>0.60571200000000003</v>
      </c>
      <c r="BQ31" s="207">
        <f>수질관리!BR31</f>
        <v>5.4514080000000007</v>
      </c>
      <c r="BR31" s="260">
        <f>수질관리!BS31</f>
        <v>0.25131199999999998</v>
      </c>
      <c r="BS31" s="239">
        <f>수질관리!BT31</f>
        <v>0</v>
      </c>
      <c r="BT31" s="206">
        <f>수질관리!BU31</f>
        <v>0</v>
      </c>
      <c r="BU31" s="126">
        <f>수질관리!BV31</f>
        <v>0</v>
      </c>
      <c r="BV31" s="231">
        <f>수질관리!BW31</f>
        <v>11.4</v>
      </c>
      <c r="BW31" s="204">
        <f>수질관리!BX31</f>
        <v>6.9350000000000005</v>
      </c>
      <c r="BX31" s="203">
        <f ca="1">IF(ISERROR(INDIRECT("BX76"))=FALSE,INDIRECT("BX76"), "-")</f>
        <v>3.6600000000000006</v>
      </c>
      <c r="BY31" s="203">
        <f>수질관리!BZ31</f>
        <v>8.9355185880479997</v>
      </c>
      <c r="BZ31" s="203">
        <f>수질관리!CA31</f>
        <v>5.1999999999999895</v>
      </c>
      <c r="CA31" s="205">
        <f>수질관리!CB31</f>
        <v>8.9260800000000007</v>
      </c>
      <c r="CB31" s="205">
        <f>수질관리!CC31</f>
        <v>0.18551999999999999</v>
      </c>
      <c r="CC31" s="257">
        <f>수질관리!CD31</f>
        <v>510</v>
      </c>
      <c r="CD31" s="231">
        <f>수질관리!CE31</f>
        <v>11.350000000000001</v>
      </c>
      <c r="CE31" s="204">
        <f>수질관리!CF31</f>
        <v>6.85</v>
      </c>
      <c r="CF31" s="203">
        <f ca="1">IF(ISERROR(INDIRECT("CF76"))=FALSE,INDIRECT("CF76"), "-")</f>
        <v>2.5999999999999996</v>
      </c>
      <c r="CG31" s="203">
        <f>수질관리!CH31</f>
        <v>8.1668984190879996</v>
      </c>
      <c r="CH31" s="203">
        <f>수질관리!CI31</f>
        <v>3.1999999999999886</v>
      </c>
      <c r="CI31" s="205">
        <f>수질관리!CJ31</f>
        <v>8.6256000000000004</v>
      </c>
      <c r="CJ31" s="205">
        <f>수질관리!CK31</f>
        <v>0.11942400000000003</v>
      </c>
      <c r="CK31" s="257">
        <f>수질관리!CL31</f>
        <v>38</v>
      </c>
      <c r="CL31" s="233">
        <f>수질관리!CM31</f>
        <v>1.7251200000000002</v>
      </c>
      <c r="CM31" s="207">
        <f>수질관리!CN31</f>
        <v>6.9004800000000008</v>
      </c>
      <c r="CN31" s="260">
        <f>수질관리!CO31</f>
        <v>0.10942400000000004</v>
      </c>
      <c r="CO31" s="239">
        <f>수질관리!CP31</f>
        <v>0</v>
      </c>
      <c r="CP31" s="206">
        <f>수질관리!CQ31</f>
        <v>0</v>
      </c>
      <c r="CQ31" s="126">
        <f>수질관리!CR31</f>
        <v>0</v>
      </c>
      <c r="CR31" s="231">
        <f>수질관리!CS31</f>
        <v>11.149999999999999</v>
      </c>
      <c r="CS31" s="204">
        <f>수질관리!CT31</f>
        <v>6.82</v>
      </c>
      <c r="CT31" s="203">
        <f ca="1">IF(ISERROR(INDIRECT("CT76"))=FALSE,INDIRECT("CT76"), "-")</f>
        <v>0.88999999999999879</v>
      </c>
      <c r="CU31" s="203">
        <f>수질관리!CV31</f>
        <v>7.9320440882180003</v>
      </c>
      <c r="CV31" s="203">
        <f>수질관리!CW31</f>
        <v>3.1999999999999886</v>
      </c>
      <c r="CW31" s="205">
        <f>수질관리!CX31</f>
        <v>8.5535999999999994</v>
      </c>
      <c r="CX31" s="205">
        <f>수질관리!CY31</f>
        <v>0.105168</v>
      </c>
      <c r="CY31" s="257">
        <f>수질관리!CZ31</f>
        <v>1.5</v>
      </c>
      <c r="CZ31" s="233">
        <f>수질관리!DA31</f>
        <v>1.71072</v>
      </c>
      <c r="DA31" s="207">
        <f>수질관리!DB31</f>
        <v>6.8428800000000001</v>
      </c>
      <c r="DB31" s="260">
        <f>수질관리!DC31</f>
        <v>9.5168000000000003E-2</v>
      </c>
      <c r="DC31" s="242">
        <f ca="1">IF(ISERROR((AF31*('수질 DATA관리'!L31-'수질 DATA관리'!J31))/3120/1000)=FALSE, (AF31*('수질 DATA관리'!L31-'수질 DATA관리'!J31))/3120/1000, "-")</f>
        <v>0.13219266666666671</v>
      </c>
      <c r="DD31" s="209">
        <f ca="1">IF(ISERROR((AF31*('수질 DATA관리'!L31-'수질 DATA관리'!J31))/DP31/3120)=FALSE, (AF31*('수질 DATA관리'!L31-'수질 DATA관리'!J31))/DP31/3120, "-")</f>
        <v>5.7226262626262604E-2</v>
      </c>
      <c r="DE31" s="174">
        <f t="shared" ca="1" si="0"/>
        <v>2.4289012558220238</v>
      </c>
      <c r="DF31" s="175">
        <f t="shared" ca="1" si="1"/>
        <v>25.494480865131397</v>
      </c>
      <c r="DG31" s="175">
        <f>(3120/('수질 DATA관리'!L31-'수질 DATA관리'!J31))*24</f>
        <v>13.217072051399725</v>
      </c>
      <c r="DH31" s="175">
        <f>(3120*DP31)/('수질 DATA관리'!Q31*'수질 DATA관리'!S31)/10000</f>
        <v>17.683776621847095</v>
      </c>
      <c r="DI31" s="175">
        <f>('수질 DATA관리'!R31/('수질 DATA관리'!L31-'수질 DATA관리'!J31))*100</f>
        <v>71.479507183958773</v>
      </c>
      <c r="DJ31" s="261" t="str">
        <f>수질관리!DK31</f>
        <v>Acineta외 다수</v>
      </c>
      <c r="DK31" s="243">
        <f>수질관리!DL31</f>
        <v>11.350000000000001</v>
      </c>
      <c r="DL31" s="210">
        <f>수질관리!DM31</f>
        <v>6.5049999999999999</v>
      </c>
      <c r="DM31" s="210">
        <f>수질관리!DN31</f>
        <v>3.4</v>
      </c>
      <c r="DN31" s="210">
        <f>수질관리!DO31</f>
        <v>31</v>
      </c>
      <c r="DO31" s="210">
        <f>IF(ISERROR(수질관리!DP31)=FALSE, 수질관리!DP31, "-")</f>
        <v>134.19913419913416</v>
      </c>
      <c r="DP31" s="206">
        <f>수질관리!DQ31</f>
        <v>2310.0000000000009</v>
      </c>
      <c r="DQ31" s="206">
        <f>수질관리!DR31</f>
        <v>0</v>
      </c>
      <c r="DR31" s="126">
        <f>수질관리!DS31</f>
        <v>0</v>
      </c>
      <c r="DS31" s="243">
        <f>수질관리!DT31</f>
        <v>0</v>
      </c>
      <c r="DT31" s="211">
        <f>수질관리!DU31</f>
        <v>0</v>
      </c>
      <c r="DU31" s="210">
        <f>수질관리!DV31</f>
        <v>0</v>
      </c>
      <c r="DV31" s="210">
        <f>수질관리!DW31</f>
        <v>0</v>
      </c>
      <c r="DW31" s="210" t="str">
        <f>IF(ISERROR(수질관리!DX31)=FALSE, 수질관리!DX31, "-")</f>
        <v>-</v>
      </c>
      <c r="DX31" s="206">
        <f>수질관리!DY31</f>
        <v>0</v>
      </c>
      <c r="DY31" s="206">
        <f>수질관리!DZ31</f>
        <v>0</v>
      </c>
      <c r="DZ31" s="93">
        <f>수질관리!EA31</f>
        <v>0</v>
      </c>
      <c r="EA31" s="210">
        <f>수질관리!EB31</f>
        <v>0</v>
      </c>
      <c r="EB31" s="211">
        <f>수질관리!EC31</f>
        <v>0</v>
      </c>
      <c r="EC31" s="210">
        <f>수질관리!ED31</f>
        <v>0</v>
      </c>
      <c r="ED31" s="210">
        <f>수질관리!EE31</f>
        <v>0</v>
      </c>
      <c r="EE31" s="210" t="str">
        <f>IF(ISERROR(수질관리!EF31)=FALSE, 수질관리!EF31, "-")</f>
        <v>-</v>
      </c>
      <c r="EF31" s="206">
        <f>수질관리!EG31</f>
        <v>0</v>
      </c>
      <c r="EG31" s="206">
        <f>수질관리!EH31</f>
        <v>0</v>
      </c>
      <c r="EH31" s="93">
        <f>수질관리!EI31</f>
        <v>0</v>
      </c>
      <c r="EI31" s="208">
        <f ca="1">IF(ISERROR((BB31*'수질 DATA관리'!J31)/1980/1000)=FALSE, (BB31*'수질 DATA관리'!J31)/1980/1000, "-")</f>
        <v>9.0230492424242414E-2</v>
      </c>
      <c r="EJ31" s="209">
        <f ca="1">IF(ISERROR((BB31*'수질 DATA관리'!J31)/1980/EU31)=FALSE, (BB31*'수질 DATA관리'!J31)/1980/EU31, "-")</f>
        <v>3.8725533229288595E-2</v>
      </c>
      <c r="EK31" s="208">
        <f t="shared" ca="1" si="2"/>
        <v>3.9306509511292016</v>
      </c>
      <c r="EL31" s="207">
        <f t="shared" ca="1" si="3"/>
        <v>40.580862612349712</v>
      </c>
      <c r="EM31" s="175">
        <f>(1980/'수질 DATA관리'!J31*24)</f>
        <v>44.386325424995334</v>
      </c>
      <c r="EN31" s="207">
        <f>(1980*EU31)/('수질 DATA관리'!Y31*'수질 DATA관리'!AA31)/10000</f>
        <v>21.923119477707978</v>
      </c>
      <c r="EO31" s="261" t="str">
        <f>수질관리!EP31</f>
        <v>Vorticella외 다수</v>
      </c>
      <c r="EP31" s="243">
        <f>수질관리!EQ31</f>
        <v>11.55</v>
      </c>
      <c r="EQ31" s="211">
        <f>수질관리!ER31</f>
        <v>6.4249999999999998</v>
      </c>
      <c r="ER31" s="210">
        <f>수질관리!ES31</f>
        <v>3.1500000000000004</v>
      </c>
      <c r="ES31" s="210">
        <f>수질관리!ET31</f>
        <v>20</v>
      </c>
      <c r="ET31" s="210">
        <f>IF(ISERROR(수질관리!EU31)=FALSE, 수질관리!EU31, "-")</f>
        <v>85.836909871244657</v>
      </c>
      <c r="EU31" s="206">
        <f>수질관리!EV31</f>
        <v>2329.9999999999995</v>
      </c>
      <c r="EV31" s="206">
        <f>수질관리!EW31</f>
        <v>0</v>
      </c>
      <c r="EW31" s="126">
        <f>수질관리!EX31</f>
        <v>0</v>
      </c>
      <c r="EX31" s="231">
        <f>수질관리!EY31</f>
        <v>0</v>
      </c>
      <c r="EY31" s="204">
        <f>수질관리!EZ31</f>
        <v>0</v>
      </c>
      <c r="EZ31" s="203">
        <f ca="1">IF(ISERROR(INDIRECT("ez76"))=FALSE,INDIRECT("ez76"), "-")</f>
        <v>0</v>
      </c>
      <c r="FA31" s="203">
        <f>수질관리!FB31</f>
        <v>0</v>
      </c>
      <c r="FB31" s="203">
        <f>수질관리!FC31</f>
        <v>0</v>
      </c>
      <c r="FC31" s="205">
        <f>수질관리!FD31</f>
        <v>0</v>
      </c>
      <c r="FD31" s="205">
        <f>수질관리!FE31</f>
        <v>0</v>
      </c>
      <c r="FE31" s="257">
        <f>수질관리!FF31</f>
        <v>0</v>
      </c>
      <c r="FF31" s="231">
        <f>수질관리!FG31</f>
        <v>0</v>
      </c>
      <c r="FG31" s="204">
        <f>수질관리!FH31</f>
        <v>0</v>
      </c>
      <c r="FH31" s="203">
        <f ca="1">IF(ISERROR(INDIRECT("fh76"))=FALSE,INDIRECT("fh76"), "-")</f>
        <v>0</v>
      </c>
      <c r="FI31" s="203">
        <f>수질관리!FJ31</f>
        <v>0</v>
      </c>
      <c r="FJ31" s="203">
        <f>수질관리!FK31</f>
        <v>0</v>
      </c>
      <c r="FK31" s="205">
        <f>수질관리!FL31</f>
        <v>0</v>
      </c>
      <c r="FL31" s="205">
        <f>수질관리!FM31</f>
        <v>0</v>
      </c>
      <c r="FM31" s="257">
        <f>수질관리!FN31</f>
        <v>0</v>
      </c>
      <c r="FN31" s="231">
        <f>수질관리!FO31</f>
        <v>0</v>
      </c>
      <c r="FO31" s="204">
        <f>수질관리!FP31</f>
        <v>0</v>
      </c>
      <c r="FP31" s="203">
        <f ca="1">IF(ISERROR(INDIRECT("fp76"))=FALSE,INDIRECT("fp76"), "-")</f>
        <v>0</v>
      </c>
      <c r="FQ31" s="203">
        <f>수질관리!FR31</f>
        <v>0</v>
      </c>
      <c r="FR31" s="203">
        <f>수질관리!FS31</f>
        <v>0</v>
      </c>
      <c r="FS31" s="205">
        <f>수질관리!FT31</f>
        <v>0</v>
      </c>
      <c r="FT31" s="205">
        <f>수질관리!FU31</f>
        <v>0</v>
      </c>
      <c r="FU31" s="257">
        <f>수질관리!FV31</f>
        <v>0</v>
      </c>
      <c r="FV31" s="203">
        <f ca="1">IF(ISERROR(INDIRECT("fv76"))=FALSE,INDIRECT("fv76"), "-")</f>
        <v>0</v>
      </c>
      <c r="FW31" s="203">
        <f>수질관리!FX31</f>
        <v>0</v>
      </c>
      <c r="FX31" s="203">
        <f>수질관리!FY31</f>
        <v>0</v>
      </c>
      <c r="FY31" s="205">
        <f>수질관리!FZ31</f>
        <v>0</v>
      </c>
      <c r="FZ31" s="287">
        <f>수질관리!GA31</f>
        <v>0</v>
      </c>
      <c r="GA31" s="293">
        <f>수질관리!GB31</f>
        <v>0</v>
      </c>
      <c r="GB31" s="239">
        <f>수질관리!GC31</f>
        <v>0</v>
      </c>
      <c r="GC31" s="206">
        <f>수질관리!GD31</f>
        <v>0</v>
      </c>
      <c r="GD31" s="206">
        <f>수질관리!GE31</f>
        <v>0</v>
      </c>
      <c r="GE31" s="206">
        <f>수질관리!GF31</f>
        <v>0</v>
      </c>
      <c r="GF31" s="126">
        <f>수질관리!GG31</f>
        <v>0</v>
      </c>
      <c r="GG31" s="203">
        <f ca="1">IF(ISERROR(INDIRECT("gg49"))=FALSE,INDIRECT("gg76"), "-")</f>
        <v>0</v>
      </c>
      <c r="GH31" s="203">
        <f>수질관리!GI31</f>
        <v>0</v>
      </c>
      <c r="GI31" s="203">
        <f>수질관리!GJ31</f>
        <v>0</v>
      </c>
      <c r="GJ31" s="205">
        <f>수질관리!GK31</f>
        <v>0</v>
      </c>
      <c r="GK31" s="263">
        <f>수질관리!GL31</f>
        <v>0</v>
      </c>
      <c r="GL31" s="239">
        <f>수질관리!GM31</f>
        <v>0</v>
      </c>
      <c r="GM31" s="206">
        <f>수질관리!GN31</f>
        <v>0</v>
      </c>
      <c r="GN31" s="93">
        <f>수질관리!GO31</f>
        <v>0</v>
      </c>
      <c r="GO31" s="252">
        <f>수질관리!GP31</f>
        <v>0</v>
      </c>
      <c r="GP31" s="231">
        <f>수질관리!GQ31</f>
        <v>0</v>
      </c>
      <c r="GQ31" s="204">
        <f>수질관리!GR31</f>
        <v>0</v>
      </c>
      <c r="GR31" s="203">
        <f ca="1">IF(ISERROR(INDIRECT("gr76"))=FALSE,INDIRECT("gr76"), "-")</f>
        <v>0</v>
      </c>
      <c r="GS31" s="203">
        <f>수질관리!GT31</f>
        <v>0</v>
      </c>
      <c r="GT31" s="203">
        <f>수질관리!GU31</f>
        <v>0</v>
      </c>
      <c r="GU31" s="205">
        <f>수질관리!GV31</f>
        <v>0</v>
      </c>
      <c r="GV31" s="205">
        <f>수질관리!GW31</f>
        <v>0</v>
      </c>
      <c r="GW31" s="257">
        <f>수질관리!GX31</f>
        <v>0</v>
      </c>
      <c r="GX31" s="231">
        <f>수질관리!GY31</f>
        <v>0</v>
      </c>
      <c r="GY31" s="204">
        <f>수질관리!GZ31</f>
        <v>0</v>
      </c>
      <c r="GZ31" s="203">
        <f ca="1">IF(ISERROR(INDIRECT("GZ76"))=FALSE,INDIRECT("GZ76"), "-")</f>
        <v>0</v>
      </c>
      <c r="HA31" s="203">
        <f>수질관리!HB31</f>
        <v>0</v>
      </c>
      <c r="HB31" s="203">
        <f>수질관리!HC31</f>
        <v>0</v>
      </c>
      <c r="HC31" s="205">
        <f>수질관리!HD31</f>
        <v>0</v>
      </c>
      <c r="HD31" s="205">
        <f>수질관리!HE31</f>
        <v>0</v>
      </c>
      <c r="HE31" s="257">
        <f>수질관리!HF31</f>
        <v>0</v>
      </c>
      <c r="HF31" s="231">
        <f>수질관리!HG31</f>
        <v>0</v>
      </c>
      <c r="HG31" s="204">
        <f>수질관리!HH31</f>
        <v>0</v>
      </c>
      <c r="HH31" s="203">
        <f ca="1">IF(ISERROR(INDIRECT("HH76"))=FALSE,INDIRECT("HH76"), "-")</f>
        <v>0</v>
      </c>
      <c r="HI31" s="203">
        <f>수질관리!HJ31</f>
        <v>0</v>
      </c>
      <c r="HJ31" s="203">
        <f>수질관리!HK31</f>
        <v>0</v>
      </c>
      <c r="HK31" s="205">
        <f>수질관리!HL31</f>
        <v>0</v>
      </c>
      <c r="HL31" s="205">
        <f>수질관리!HM31</f>
        <v>0</v>
      </c>
      <c r="HM31" s="257">
        <f>수질관리!HN31</f>
        <v>0</v>
      </c>
      <c r="HN31" s="231">
        <f>수질관리!HO31</f>
        <v>0</v>
      </c>
      <c r="HO31" s="204">
        <f>수질관리!HP31</f>
        <v>0</v>
      </c>
      <c r="HP31" s="203">
        <f ca="1">IF(ISERROR(INDIRECT("HP76"))=FALSE,INDIRECT("HP76"), "-")</f>
        <v>0</v>
      </c>
      <c r="HQ31" s="203">
        <f>수질관리!HR31</f>
        <v>0</v>
      </c>
      <c r="HR31" s="203">
        <f>수질관리!HS31</f>
        <v>0</v>
      </c>
      <c r="HS31" s="205">
        <f>수질관리!HT31</f>
        <v>0</v>
      </c>
      <c r="HT31" s="205">
        <f>수질관리!HU31</f>
        <v>0</v>
      </c>
      <c r="HU31" s="257">
        <f>수질관리!HV31</f>
        <v>0</v>
      </c>
      <c r="HV31" s="231">
        <f>수질관리!HW31</f>
        <v>0</v>
      </c>
      <c r="HW31" s="204">
        <f>수질관리!HX31</f>
        <v>0</v>
      </c>
      <c r="HX31" s="203">
        <f ca="1">IF(ISERROR(INDIRECT("HX76"))=FALSE,INDIRECT("HX76"), "-")</f>
        <v>0</v>
      </c>
      <c r="HY31" s="203">
        <f>수질관리!HZ31</f>
        <v>0</v>
      </c>
      <c r="HZ31" s="203">
        <f>수질관리!IA31</f>
        <v>0</v>
      </c>
      <c r="IA31" s="205">
        <f>수질관리!IB31</f>
        <v>0</v>
      </c>
      <c r="IB31" s="205">
        <f>수질관리!IC31</f>
        <v>0</v>
      </c>
      <c r="IC31" s="257">
        <f>수질관리!ID31</f>
        <v>0</v>
      </c>
      <c r="ID31" s="231">
        <f>수질관리!IE31</f>
        <v>0</v>
      </c>
      <c r="IE31" s="204">
        <f>수질관리!IF31</f>
        <v>0</v>
      </c>
      <c r="IF31" s="203">
        <f ca="1">IF(ISERROR(INDIRECT("if76"))=FALSE,INDIRECT("if76"), "-")</f>
        <v>0</v>
      </c>
      <c r="IG31" s="203">
        <f>수질관리!IH31</f>
        <v>0</v>
      </c>
      <c r="IH31" s="203">
        <f>수질관리!II31</f>
        <v>0</v>
      </c>
      <c r="II31" s="205">
        <f>수질관리!IJ31</f>
        <v>0</v>
      </c>
      <c r="IJ31" s="205">
        <f>수질관리!IK31</f>
        <v>0</v>
      </c>
      <c r="IK31" s="257">
        <f>수질관리!IL31</f>
        <v>0</v>
      </c>
      <c r="IL31" s="231">
        <f>수질관리!IM31</f>
        <v>0</v>
      </c>
      <c r="IM31" s="204">
        <f>수질관리!IN31</f>
        <v>0</v>
      </c>
      <c r="IN31" s="203">
        <f ca="1">IF(ISERROR(INDIRECT("in76"))=FALSE,INDIRECT("in76"), "-")</f>
        <v>0</v>
      </c>
      <c r="IO31" s="203">
        <f>수질관리!IP31</f>
        <v>0</v>
      </c>
      <c r="IP31" s="203">
        <f>수질관리!IQ31</f>
        <v>0</v>
      </c>
      <c r="IQ31" s="205">
        <f>수질관리!IR31</f>
        <v>0</v>
      </c>
      <c r="IR31" s="205">
        <f>수질관리!IS31</f>
        <v>0</v>
      </c>
      <c r="IS31" s="257">
        <f>수질관리!IT31</f>
        <v>0</v>
      </c>
      <c r="IT31" s="231">
        <f>수질관리!IU31</f>
        <v>0</v>
      </c>
      <c r="IU31" s="204">
        <f>수질관리!IV31</f>
        <v>0</v>
      </c>
      <c r="IV31" s="203">
        <f ca="1">IF(ISERROR(INDIRECT("if76"))=FALSE,INDIRECT("if76"), "-")</f>
        <v>0</v>
      </c>
      <c r="IW31" s="203">
        <f>수질관리!IX31</f>
        <v>0</v>
      </c>
      <c r="IX31" s="203">
        <f>수질관리!IY31</f>
        <v>0</v>
      </c>
      <c r="IY31" s="205">
        <f>수질관리!IZ31</f>
        <v>0</v>
      </c>
      <c r="IZ31" s="205">
        <f>수질관리!JA31</f>
        <v>0</v>
      </c>
      <c r="JA31" s="257">
        <f>수질관리!JB31</f>
        <v>0</v>
      </c>
      <c r="JB31" s="231">
        <f>수질관리!JC31</f>
        <v>0</v>
      </c>
      <c r="JC31" s="204">
        <f>수질관리!JD31</f>
        <v>0</v>
      </c>
      <c r="JD31" s="203">
        <f ca="1">IF(ISERROR(INDIRECT("in76"))=FALSE,INDIRECT("in76"), "-")</f>
        <v>0</v>
      </c>
      <c r="JE31" s="203">
        <f>수질관리!JF31</f>
        <v>0</v>
      </c>
      <c r="JF31" s="203">
        <f>수질관리!JG31</f>
        <v>0</v>
      </c>
      <c r="JG31" s="205">
        <f>수질관리!JH31</f>
        <v>0</v>
      </c>
      <c r="JH31" s="205">
        <f>수질관리!JI31</f>
        <v>0</v>
      </c>
      <c r="JI31" s="257">
        <f>수질관리!JJ31</f>
        <v>0</v>
      </c>
      <c r="JJ31" s="206">
        <f>수질관리!JL31</f>
        <v>11.25</v>
      </c>
      <c r="JK31" s="206">
        <f>수질관리!JM31</f>
        <v>7.43</v>
      </c>
      <c r="JL31" s="206">
        <f ca="1">IF(ISERROR(INDIRECT("jl49"))=FALSE,INDIRECT("jl76"), "-")</f>
        <v>209.25</v>
      </c>
      <c r="JM31" s="206">
        <f>수질관리!JO31</f>
        <v>59.739394552767997</v>
      </c>
      <c r="JN31" s="206">
        <f>수질관리!JP31</f>
        <v>163.33333333333351</v>
      </c>
      <c r="JO31" s="206">
        <f>수질관리!JQ31</f>
        <v>39.936</v>
      </c>
      <c r="JP31" s="206">
        <f>수질관리!JR31</f>
        <v>3.4783200000000001</v>
      </c>
      <c r="JQ31" s="206">
        <f>수질관리!JS31</f>
        <v>140000</v>
      </c>
      <c r="JR31" s="206">
        <f>수질관리!JT31</f>
        <v>27.955199999999998</v>
      </c>
      <c r="JS31" s="206">
        <f>수질관리!JU31</f>
        <v>1.9968000000000001</v>
      </c>
      <c r="JT31" s="206">
        <f>수질관리!JV31</f>
        <v>2.9783200000000001</v>
      </c>
      <c r="JU31" s="206">
        <f>수질관리!JW31</f>
        <v>11.5</v>
      </c>
      <c r="JV31" s="206">
        <f>수질관리!JX31</f>
        <v>6.9550000000000001</v>
      </c>
      <c r="JW31" s="206">
        <f ca="1">IF(ISERROR(INDIRECT("jw49"))=FALSE,INDIRECT("jw76"), "-")</f>
        <v>1.2699999999999996</v>
      </c>
      <c r="JX31" s="206">
        <f>수질관리!JZ31</f>
        <v>6.8889950588159996</v>
      </c>
      <c r="JY31" s="206">
        <f>수질관리!KA31</f>
        <v>2</v>
      </c>
      <c r="JZ31" s="206">
        <f>수질관리!KB31</f>
        <v>7.1471999999999998</v>
      </c>
      <c r="KA31" s="206">
        <f>수질관리!KC31</f>
        <v>0.25219200000000003</v>
      </c>
      <c r="KB31" s="206">
        <f>수질관리!KD31</f>
        <v>0.5</v>
      </c>
      <c r="KC31" s="206">
        <f>수질관리!KE31</f>
        <v>1.42944</v>
      </c>
      <c r="KD31" s="206">
        <f>수질관리!KF31</f>
        <v>5.7177600000000002</v>
      </c>
      <c r="KE31" s="206">
        <f>수질관리!KG31</f>
        <v>0.24219200000000002</v>
      </c>
      <c r="KF31" s="206">
        <f>수질관리!KH31</f>
        <v>11.5</v>
      </c>
      <c r="KG31" s="206">
        <f>수질관리!KI31</f>
        <v>6.9649999999999999</v>
      </c>
      <c r="KH31" s="206">
        <f ca="1">IF(ISERROR(INDIRECT("kh49"))=FALSE,INDIRECT("kh76"), "-")</f>
        <v>0.70000000000000107</v>
      </c>
      <c r="KI31" s="206">
        <f>수질관리!KK31</f>
        <v>6.9079091906399999</v>
      </c>
      <c r="KJ31" s="206">
        <f>수질관리!KL31</f>
        <v>4.3999999999999773</v>
      </c>
      <c r="KK31" s="206">
        <f>수질관리!KM31</f>
        <v>6.0571200000000003</v>
      </c>
      <c r="KL31" s="206">
        <f>수질관리!KN31</f>
        <v>0.12480000000000001</v>
      </c>
      <c r="KM31" s="206">
        <f>수질관리!KO31</f>
        <v>1.5</v>
      </c>
      <c r="KN31" s="206">
        <f>수질관리!KP31</f>
        <v>1.2114240000000001</v>
      </c>
      <c r="KO31" s="206">
        <f>수질관리!KQ31</f>
        <v>4.8456960000000002</v>
      </c>
      <c r="KP31" s="206">
        <f>수질관리!KR31</f>
        <v>0.11480000000000001</v>
      </c>
      <c r="KQ31" s="206">
        <f>수질관리!KS31</f>
        <v>0</v>
      </c>
      <c r="KR31" s="206">
        <f>수질관리!KT31</f>
        <v>0</v>
      </c>
      <c r="KS31" s="206">
        <f>수질관리!KU31</f>
        <v>0</v>
      </c>
      <c r="KT31" s="206">
        <f>수질관리!KV31</f>
        <v>0</v>
      </c>
      <c r="KU31" s="206">
        <f>수질관리!KW31</f>
        <v>0</v>
      </c>
      <c r="KV31" s="206">
        <f>수질관리!KX31</f>
        <v>0</v>
      </c>
      <c r="KW31" s="206">
        <f ca="1">IF(ISERROR(INDIRECT("kw49"))=FALSE,INDIRECT("kw76"), "-")</f>
        <v>0</v>
      </c>
      <c r="KX31" s="206">
        <f>수질관리!KZ31</f>
        <v>0</v>
      </c>
      <c r="KY31" s="206">
        <f>수질관리!LA31</f>
        <v>0</v>
      </c>
      <c r="KZ31" s="206">
        <f>수질관리!LB31</f>
        <v>0</v>
      </c>
      <c r="LA31" s="206">
        <f>수질관리!LC31</f>
        <v>0</v>
      </c>
      <c r="LB31" s="206">
        <f>수질관리!LD31</f>
        <v>0</v>
      </c>
      <c r="LC31" s="206">
        <f>수질관리!LE31</f>
        <v>0</v>
      </c>
      <c r="LD31" s="206">
        <f>수질관리!LF31</f>
        <v>0</v>
      </c>
      <c r="LE31" s="206">
        <f>수질관리!LG31</f>
        <v>0</v>
      </c>
      <c r="LF31" s="206">
        <f>수질관리!LH31</f>
        <v>11.649999999999999</v>
      </c>
      <c r="LG31" s="206">
        <f>수질관리!LI31</f>
        <v>6.7850000000000001</v>
      </c>
      <c r="LH31" s="206">
        <f>수질관리!LJ31</f>
        <v>3.7</v>
      </c>
      <c r="LI31" s="206">
        <f>수질관리!LK31</f>
        <v>0</v>
      </c>
      <c r="LJ31" s="206">
        <f>수질관리!LL31</f>
        <v>0</v>
      </c>
      <c r="LK31" s="206">
        <f>수질관리!LM31</f>
        <v>7539.9999999999973</v>
      </c>
      <c r="LL31" s="206">
        <f>수질관리!LN31</f>
        <v>0</v>
      </c>
      <c r="LM31" s="206">
        <f>수질관리!LO31</f>
        <v>0</v>
      </c>
      <c r="LN31" s="208">
        <f ca="1">IF(ISERROR((JL31*'수질 DATA관리'!AP31)/1315.6/1000)=FALSE, (JL31*'수질 DATA관리'!AP31)/1315.6/1000, "-")</f>
        <v>0.25814286257221036</v>
      </c>
      <c r="LO31" s="208">
        <f ca="1">IF(ISERROR((JL31*'수질 DATA관리'!AP31)/LK31/1315.6)=FALSE, (JL31*'수질 DATA관리'!AP31)/LK31/1315.6, "-")</f>
        <v>3.4236453922043837E-2</v>
      </c>
      <c r="LP31" s="206">
        <f t="shared" ca="1" si="4"/>
        <v>5.2396334134615383</v>
      </c>
      <c r="LQ31" s="206">
        <f t="shared" ca="1" si="5"/>
        <v>60.158352308010762</v>
      </c>
      <c r="LR31" s="206">
        <f>(1315.6/'수질 DATA관리'!AP31*24)</f>
        <v>19.454343807763401</v>
      </c>
      <c r="LS31" s="705">
        <f>IFERROR((1315.6*LK31)/('수질 DATA관리'!BD31*LK31),"-")</f>
        <v>43.853333333333332</v>
      </c>
      <c r="LT31" s="206">
        <f>수질관리!LV31*100</f>
        <v>162.7233518176217</v>
      </c>
      <c r="LU31" s="206" t="str">
        <f>수질관리!LW31</f>
        <v>Tokophrya 외 소수</v>
      </c>
    </row>
    <row r="32" spans="1:333" s="131" customFormat="1" ht="18" customHeight="1">
      <c r="A32" s="65">
        <f>수질관리!A32</f>
        <v>44225</v>
      </c>
      <c r="B32" s="201" t="str">
        <f>수질관리!B32</f>
        <v>맑음</v>
      </c>
      <c r="C32" s="202">
        <f>수질관리!D32</f>
        <v>-6.8</v>
      </c>
      <c r="D32" s="245">
        <f>수질관리!E32</f>
        <v>0</v>
      </c>
      <c r="E32" s="231">
        <f>수질관리!F32</f>
        <v>10.1</v>
      </c>
      <c r="F32" s="204">
        <f>수질관리!G32</f>
        <v>7.4550000000000001</v>
      </c>
      <c r="G32" s="203">
        <f ca="1">IF(ISERROR(INDIRECT("G77"))=FALSE,INDIRECT("G77"), "-")</f>
        <v>269.25</v>
      </c>
      <c r="H32" s="203">
        <f>수질관리!I32</f>
        <v>114.17069961336399</v>
      </c>
      <c r="I32" s="203">
        <f>수질관리!J32</f>
        <v>183.33333333333334</v>
      </c>
      <c r="J32" s="205">
        <f>수질관리!K32</f>
        <v>42.996000000000002</v>
      </c>
      <c r="K32" s="205">
        <f>수질관리!L32</f>
        <v>3.8726399999999996</v>
      </c>
      <c r="L32" s="270">
        <f>수질관리!M32</f>
        <v>190000</v>
      </c>
      <c r="M32" s="272">
        <f>수질관리!N32</f>
        <v>30.097200000000001</v>
      </c>
      <c r="N32" s="233">
        <f>수질관리!O32</f>
        <v>2.1498000000000004</v>
      </c>
      <c r="O32" s="252">
        <f>수질관리!P32</f>
        <v>3.3726399999999996</v>
      </c>
      <c r="P32" s="231">
        <f>수질관리!Q32</f>
        <v>10</v>
      </c>
      <c r="Q32" s="204">
        <f>수질관리!R32</f>
        <v>7.3550000000000004</v>
      </c>
      <c r="R32" s="203">
        <f ca="1">IF(ISERROR(INDIRECT("R77"))=FALSE,INDIRECT("R77"), "-")</f>
        <v>217.49999999999997</v>
      </c>
      <c r="S32" s="203">
        <f>수질관리!T32</f>
        <v>74.137906186280006</v>
      </c>
      <c r="T32" s="203">
        <f>수질관리!U32</f>
        <v>123.33333333333296</v>
      </c>
      <c r="U32" s="205">
        <f>수질관리!V32</f>
        <v>35.336400000000005</v>
      </c>
      <c r="V32" s="205">
        <f>수질관리!W32</f>
        <v>3.2565600000000003</v>
      </c>
      <c r="W32" s="257">
        <f>수질관리!X32</f>
        <v>160000</v>
      </c>
      <c r="X32" s="239">
        <f>수질관리!Y32</f>
        <v>22149.999999999982</v>
      </c>
      <c r="Y32" s="206">
        <f>수질관리!Z32</f>
        <v>15419.999999999989</v>
      </c>
      <c r="Z32" s="126">
        <f>수질관리!AA32</f>
        <v>69.616252821670429</v>
      </c>
      <c r="AA32" s="239">
        <f>수질관리!AB32</f>
        <v>19260.000000000011</v>
      </c>
      <c r="AB32" s="206">
        <f>수질관리!AC32</f>
        <v>14610.000000000013</v>
      </c>
      <c r="AC32" s="126">
        <f>수질관리!AD32</f>
        <v>75.856697819314661</v>
      </c>
      <c r="AD32" s="231">
        <f>수질관리!AE32</f>
        <v>9.9</v>
      </c>
      <c r="AE32" s="204">
        <f>수질관리!AF32</f>
        <v>7.3699999999999992</v>
      </c>
      <c r="AF32" s="203">
        <f ca="1">IF(ISERROR(INDIRECT("AF77"))=FALSE,INDIRECT("AF77"), "-")</f>
        <v>73.800000000000011</v>
      </c>
      <c r="AG32" s="203">
        <f>수질관리!AH32</f>
        <v>0</v>
      </c>
      <c r="AH32" s="203">
        <f>수질관리!AI32</f>
        <v>73.999999999999773</v>
      </c>
      <c r="AI32" s="205">
        <f>수질관리!AJ32</f>
        <v>28.031999999999996</v>
      </c>
      <c r="AJ32" s="205">
        <f>수질관리!AK32</f>
        <v>2.58264</v>
      </c>
      <c r="AK32" s="257">
        <f>수질관리!AL32</f>
        <v>130000</v>
      </c>
      <c r="AL32" s="231">
        <f>수질관리!AM32</f>
        <v>9.75</v>
      </c>
      <c r="AM32" s="204">
        <f>수질관리!AN32</f>
        <v>6.87</v>
      </c>
      <c r="AN32" s="203">
        <f ca="1">IF(ISERROR(INDIRECT("AN77"))=FALSE,INDIRECT("AN77"), "-")</f>
        <v>3.5400000000000005</v>
      </c>
      <c r="AO32" s="203">
        <f>수질관리!AP32</f>
        <v>0</v>
      </c>
      <c r="AP32" s="203">
        <f>수질관리!AQ32</f>
        <v>4.7999999999999545</v>
      </c>
      <c r="AQ32" s="205">
        <f>수질관리!AR32</f>
        <v>12.628800000000002</v>
      </c>
      <c r="AR32" s="205">
        <f>수질관리!AS32</f>
        <v>0.12657599999999999</v>
      </c>
      <c r="AS32" s="257">
        <f>수질관리!AT32</f>
        <v>440</v>
      </c>
      <c r="AT32" s="233">
        <f>수질관리!AU32</f>
        <v>2.5257600000000004</v>
      </c>
      <c r="AU32" s="207">
        <f>수질관리!AV32</f>
        <v>10.103040000000002</v>
      </c>
      <c r="AV32" s="260">
        <f>수질관리!AW32</f>
        <v>9.6575999999999995E-2</v>
      </c>
      <c r="AW32" s="239">
        <f>수질관리!AX32</f>
        <v>8590.0000000000091</v>
      </c>
      <c r="AX32" s="206">
        <f>수질관리!AY32</f>
        <v>6669.9999999999982</v>
      </c>
      <c r="AY32" s="126">
        <f>수질관리!AZ32</f>
        <v>77.648428405122132</v>
      </c>
      <c r="AZ32" s="231">
        <f>수질관리!BA32</f>
        <v>10.050000000000001</v>
      </c>
      <c r="BA32" s="204">
        <f>수질관리!BB32</f>
        <v>7.4749999999999996</v>
      </c>
      <c r="BB32" s="203">
        <f ca="1">IF(ISERROR(INDIRECT("BB77"))=FALSE,INDIRECT("BB77"), "-")</f>
        <v>234</v>
      </c>
      <c r="BC32" s="203">
        <f>수질관리!BD32</f>
        <v>0</v>
      </c>
      <c r="BD32" s="203">
        <f>수질관리!BE32</f>
        <v>173.33333333333343</v>
      </c>
      <c r="BE32" s="205">
        <f>수질관리!BF32</f>
        <v>40.717200000000005</v>
      </c>
      <c r="BF32" s="205">
        <f>수질관리!BG32</f>
        <v>3.6436799999999998</v>
      </c>
      <c r="BG32" s="257">
        <f>수질관리!BH32</f>
        <v>190000</v>
      </c>
      <c r="BH32" s="231">
        <f>수질관리!BI32</f>
        <v>10.1</v>
      </c>
      <c r="BI32" s="204">
        <f>수질관리!BJ32</f>
        <v>6.98</v>
      </c>
      <c r="BJ32" s="203">
        <f ca="1">IF(ISERROR(INDIRECT("BJ77"))=FALSE,INDIRECT("BJ77"), "-")</f>
        <v>4.0950000000000006</v>
      </c>
      <c r="BK32" s="203">
        <f>수질관리!BL32</f>
        <v>0</v>
      </c>
      <c r="BL32" s="203">
        <f>수질관리!BM32</f>
        <v>9.2000000000000455</v>
      </c>
      <c r="BM32" s="205">
        <f>수질관리!BN32</f>
        <v>5.8147199999999994</v>
      </c>
      <c r="BN32" s="205">
        <f>수질관리!BO32</f>
        <v>0.30287999999999998</v>
      </c>
      <c r="BO32" s="257">
        <f>수질관리!BP32</f>
        <v>750</v>
      </c>
      <c r="BP32" s="233">
        <f>수질관리!BQ32</f>
        <v>0.58147199999999999</v>
      </c>
      <c r="BQ32" s="207">
        <f>수질관리!BR32</f>
        <v>5.2332479999999997</v>
      </c>
      <c r="BR32" s="260">
        <f>수질관리!BS32</f>
        <v>0.23287999999999998</v>
      </c>
      <c r="BS32" s="239">
        <f>수질관리!BT32</f>
        <v>9609.9999999999854</v>
      </c>
      <c r="BT32" s="206">
        <f>수질관리!BU32</f>
        <v>7359.9999999999891</v>
      </c>
      <c r="BU32" s="126">
        <f>수질관리!BV32</f>
        <v>76.586888657648288</v>
      </c>
      <c r="BV32" s="231">
        <f>수질관리!BW32</f>
        <v>10.149999999999999</v>
      </c>
      <c r="BW32" s="204">
        <f>수질관리!BX32</f>
        <v>6.8550000000000004</v>
      </c>
      <c r="BX32" s="203">
        <f ca="1">IF(ISERROR(INDIRECT("BX77"))=FALSE,INDIRECT("BX77"), "-")</f>
        <v>3.63</v>
      </c>
      <c r="BY32" s="203">
        <f>수질관리!BZ32</f>
        <v>0</v>
      </c>
      <c r="BZ32" s="203">
        <f>수질관리!CA32</f>
        <v>5.6000000000000227</v>
      </c>
      <c r="CA32" s="205">
        <f>수질관리!CB32</f>
        <v>9.6057600000000001</v>
      </c>
      <c r="CB32" s="205">
        <f>수질관리!CC32</f>
        <v>0.23649599999999998</v>
      </c>
      <c r="CC32" s="257">
        <f>수질관리!CD32</f>
        <v>550</v>
      </c>
      <c r="CD32" s="231">
        <f>수질관리!CE32</f>
        <v>11.05</v>
      </c>
      <c r="CE32" s="204">
        <f>수질관리!CF32</f>
        <v>6.9399999999999995</v>
      </c>
      <c r="CF32" s="203">
        <f ca="1">IF(ISERROR(INDIRECT("CF77"))=FALSE,INDIRECT("CF77"), "-")</f>
        <v>2.75</v>
      </c>
      <c r="CG32" s="203">
        <f>수질관리!CH32</f>
        <v>0</v>
      </c>
      <c r="CH32" s="203">
        <f>수질관리!CI32</f>
        <v>3.1999999999999886</v>
      </c>
      <c r="CI32" s="205">
        <f>수질관리!CJ32</f>
        <v>8.5996800000000011</v>
      </c>
      <c r="CJ32" s="205">
        <f>수질관리!CK32</f>
        <v>0.12499199999999998</v>
      </c>
      <c r="CK32" s="257">
        <f>수질관리!CL32</f>
        <v>40</v>
      </c>
      <c r="CL32" s="233">
        <f>수질관리!CM32</f>
        <v>1.7199360000000004</v>
      </c>
      <c r="CM32" s="207">
        <f>수질관리!CN32</f>
        <v>6.8797440000000014</v>
      </c>
      <c r="CN32" s="260">
        <f>수질관리!CO32</f>
        <v>0.11499199999999998</v>
      </c>
      <c r="CO32" s="239">
        <f>수질관리!CP32</f>
        <v>240.00000000001796</v>
      </c>
      <c r="CP32" s="206">
        <f>수질관리!CQ32</f>
        <v>190.00000000000125</v>
      </c>
      <c r="CQ32" s="126">
        <f>수질관리!CR32</f>
        <v>79.166666666661271</v>
      </c>
      <c r="CR32" s="231">
        <f>수질관리!CS32</f>
        <v>11</v>
      </c>
      <c r="CS32" s="204">
        <f>수질관리!CT32</f>
        <v>6.8599999999999994</v>
      </c>
      <c r="CT32" s="203">
        <f ca="1">IF(ISERROR(INDIRECT("CT77"))=FALSE,INDIRECT("CT77"), "-")</f>
        <v>1.3399999999999999</v>
      </c>
      <c r="CU32" s="203">
        <f>수질관리!CV32</f>
        <v>6.6580448710000004</v>
      </c>
      <c r="CV32" s="203">
        <f>수질관리!CW32</f>
        <v>3.5999999999999659</v>
      </c>
      <c r="CW32" s="205">
        <f>수질관리!CX32</f>
        <v>8.2276799999999994</v>
      </c>
      <c r="CX32" s="205">
        <f>수질관리!CY32</f>
        <v>0.10670400000000001</v>
      </c>
      <c r="CY32" s="257">
        <f>수질관리!CZ32</f>
        <v>2</v>
      </c>
      <c r="CZ32" s="233">
        <f>수질관리!DA32</f>
        <v>1.6455359999999999</v>
      </c>
      <c r="DA32" s="207">
        <f>수질관리!DB32</f>
        <v>6.5821439999999996</v>
      </c>
      <c r="DB32" s="260">
        <f>수질관리!DC32</f>
        <v>9.6704000000000012E-2</v>
      </c>
      <c r="DC32" s="242">
        <f ca="1">IF(ISERROR((AF32*('수질 DATA관리'!L32-'수질 DATA관리'!J32))/3120/1000)=FALSE, (AF32*('수질 DATA관리'!L32-'수질 DATA관리'!J32))/3120/1000, "-")</f>
        <v>0.12836232692307692</v>
      </c>
      <c r="DD32" s="209">
        <f ca="1">IF(ISERROR((AF32*('수질 DATA관리'!L32-'수질 DATA관리'!J32))/DP32/3120)=FALSE, (AF32*('수질 DATA관리'!L32-'수질 DATA관리'!J32))/DP32/3120, "-")</f>
        <v>5.6299266194331996E-2</v>
      </c>
      <c r="DE32" s="174">
        <f t="shared" ca="1" si="0"/>
        <v>2.6327054794520555</v>
      </c>
      <c r="DF32" s="175">
        <f t="shared" ca="1" si="1"/>
        <v>28.575411207136888</v>
      </c>
      <c r="DG32" s="175">
        <f>(3120/('수질 DATA관리'!L32-'수질 DATA관리'!J32))*24</f>
        <v>13.798441041516945</v>
      </c>
      <c r="DH32" s="175">
        <f>(3120*DP32)/('수질 DATA관리'!Q32*'수질 DATA관리'!S32)/10000</f>
        <v>16.802721088435369</v>
      </c>
      <c r="DI32" s="175">
        <f>('수질 DATA관리'!R32/('수질 DATA관리'!L32-'수질 DATA관리'!J32))*100</f>
        <v>74.619934766985466</v>
      </c>
      <c r="DJ32" s="261" t="str">
        <f>수질관리!DK32</f>
        <v>Acineta외 다수</v>
      </c>
      <c r="DK32" s="243">
        <f>수질관리!DL32</f>
        <v>10.1</v>
      </c>
      <c r="DL32" s="210">
        <f>수질관리!DM32</f>
        <v>6.66</v>
      </c>
      <c r="DM32" s="210">
        <f>수질관리!DN32</f>
        <v>3.3499999999999996</v>
      </c>
      <c r="DN32" s="210">
        <f>수질관리!DO32</f>
        <v>31</v>
      </c>
      <c r="DO32" s="210">
        <f>IF(ISERROR(수질관리!DP32)=FALSE, 수질관리!DP32, "-")</f>
        <v>135.96491228070178</v>
      </c>
      <c r="DP32" s="206">
        <f>수질관리!DQ32</f>
        <v>2279.9999999999995</v>
      </c>
      <c r="DQ32" s="206">
        <f>수질관리!DR32</f>
        <v>1770</v>
      </c>
      <c r="DR32" s="126">
        <f>수질관리!DS32</f>
        <v>77.631578947368439</v>
      </c>
      <c r="DS32" s="243">
        <f>수질관리!DT32</f>
        <v>0</v>
      </c>
      <c r="DT32" s="211">
        <f>수질관리!DU32</f>
        <v>0</v>
      </c>
      <c r="DU32" s="210">
        <f>수질관리!DV32</f>
        <v>0</v>
      </c>
      <c r="DV32" s="210">
        <f>수질관리!DW32</f>
        <v>0</v>
      </c>
      <c r="DW32" s="210" t="str">
        <f>IF(ISERROR(수질관리!DX32)=FALSE, 수질관리!DX32, "-")</f>
        <v>-</v>
      </c>
      <c r="DX32" s="206">
        <f>수질관리!DY32</f>
        <v>0</v>
      </c>
      <c r="DY32" s="206">
        <f>수질관리!DZ32</f>
        <v>0</v>
      </c>
      <c r="DZ32" s="93">
        <f>수질관리!EA32</f>
        <v>0</v>
      </c>
      <c r="EA32" s="210">
        <f>수질관리!EB32</f>
        <v>0</v>
      </c>
      <c r="EB32" s="211">
        <f>수질관리!EC32</f>
        <v>0</v>
      </c>
      <c r="EC32" s="210">
        <f>수질관리!ED32</f>
        <v>0</v>
      </c>
      <c r="ED32" s="210">
        <f>수질관리!EE32</f>
        <v>0</v>
      </c>
      <c r="EE32" s="210" t="str">
        <f>IF(ISERROR(수질관리!EF32)=FALSE, 수질관리!EF32, "-")</f>
        <v>-</v>
      </c>
      <c r="EF32" s="206">
        <f>수질관리!EG32</f>
        <v>0</v>
      </c>
      <c r="EG32" s="206">
        <f>수질관리!EH32</f>
        <v>0</v>
      </c>
      <c r="EH32" s="93">
        <f>수질관리!EI32</f>
        <v>0</v>
      </c>
      <c r="EI32" s="208">
        <f ca="1">IF(ISERROR((BB32*'수질 DATA관리'!J32)/1980/1000)=FALSE, (BB32*'수질 DATA관리'!J32)/1980/1000, "-")</f>
        <v>0.12058090909090909</v>
      </c>
      <c r="EJ32" s="209">
        <f ca="1">IF(ISERROR((BB32*'수질 DATA관리'!J32)/1980/EU32)=FALSE, (BB32*'수질 DATA관리'!J32)/1980/EU32, "-")</f>
        <v>5.3354384553499577E-2</v>
      </c>
      <c r="EK32" s="208">
        <f t="shared" ca="1" si="2"/>
        <v>5.7469570599157107</v>
      </c>
      <c r="EL32" s="207">
        <f t="shared" ca="1" si="3"/>
        <v>64.220787774996708</v>
      </c>
      <c r="EM32" s="175">
        <f>(1980/'수질 DATA관리'!J32*24)</f>
        <v>46.574536900911497</v>
      </c>
      <c r="EN32" s="207">
        <f>(1980*EU32)/('수질 DATA관리'!Y32*'수질 DATA관리'!AA32)/10000</f>
        <v>26.442842084325665</v>
      </c>
      <c r="EO32" s="261" t="str">
        <f>수질관리!EP32</f>
        <v>Vorticella외 다수</v>
      </c>
      <c r="EP32" s="243">
        <f>수질관리!EQ32</f>
        <v>10.3</v>
      </c>
      <c r="EQ32" s="211">
        <f>수질관리!ER32</f>
        <v>6.5449999999999999</v>
      </c>
      <c r="ER32" s="210">
        <f>수질관리!ES32</f>
        <v>3.25</v>
      </c>
      <c r="ES32" s="210">
        <f>수질관리!ET32</f>
        <v>20</v>
      </c>
      <c r="ET32" s="210">
        <f>IF(ISERROR(수질관리!EU32)=FALSE, 수질관리!EU32, "-")</f>
        <v>88.495575221238909</v>
      </c>
      <c r="EU32" s="206">
        <f>수질관리!EV32</f>
        <v>2260.0000000000009</v>
      </c>
      <c r="EV32" s="206">
        <f>수질관리!EW32</f>
        <v>1740.0000000000007</v>
      </c>
      <c r="EW32" s="126">
        <f>수질관리!EX32</f>
        <v>76.991150442477874</v>
      </c>
      <c r="EX32" s="231">
        <f>수질관리!EY32</f>
        <v>10.3</v>
      </c>
      <c r="EY32" s="204">
        <f>수질관리!EZ32</f>
        <v>6.7450000000000001</v>
      </c>
      <c r="EZ32" s="203">
        <f ca="1">IF(ISERROR(INDIRECT("ez77"))=FALSE,INDIRECT("ez77"), "-")</f>
        <v>6168</v>
      </c>
      <c r="FA32" s="203">
        <f>수질관리!FB32</f>
        <v>1850.7199100279199</v>
      </c>
      <c r="FB32" s="203">
        <f>수질관리!FC32</f>
        <v>6099.9999999999945</v>
      </c>
      <c r="FC32" s="205">
        <f>수질관리!FD32</f>
        <v>459.4799999999999</v>
      </c>
      <c r="FD32" s="205">
        <f>수질관리!FE32</f>
        <v>83.889600000000002</v>
      </c>
      <c r="FE32" s="257">
        <f>수질관리!FF32</f>
        <v>260000</v>
      </c>
      <c r="FF32" s="231">
        <f>수질관리!FG32</f>
        <v>10.1</v>
      </c>
      <c r="FG32" s="204">
        <f>수질관리!FH32</f>
        <v>6.625</v>
      </c>
      <c r="FH32" s="203">
        <f ca="1">IF(ISERROR(INDIRECT("fh77"))=FALSE,INDIRECT("fh77"), "-")</f>
        <v>5710.8</v>
      </c>
      <c r="FI32" s="203">
        <f>수질관리!FJ32</f>
        <v>546.61520456303992</v>
      </c>
      <c r="FJ32" s="203">
        <f>수질관리!FK32</f>
        <v>5259.9999999999982</v>
      </c>
      <c r="FK32" s="205">
        <f>수질관리!FL32</f>
        <v>409.15199999999999</v>
      </c>
      <c r="FL32" s="205">
        <f>수질관리!FM32</f>
        <v>62.351999999999997</v>
      </c>
      <c r="FM32" s="257">
        <f>수질관리!FN32</f>
        <v>220000</v>
      </c>
      <c r="FN32" s="231">
        <f>수질관리!FO32</f>
        <v>9.9499999999999993</v>
      </c>
      <c r="FO32" s="204">
        <f>수질관리!FP32</f>
        <v>6.4749999999999996</v>
      </c>
      <c r="FP32" s="203">
        <f ca="1">IF(ISERROR(INDIRECT("fp77"))=FALSE,INDIRECT("fp77"), "-")</f>
        <v>90.600000000000009</v>
      </c>
      <c r="FQ32" s="203">
        <f>수질관리!FR32</f>
        <v>105.34475585561999</v>
      </c>
      <c r="FR32" s="203">
        <f>수질관리!FS32</f>
        <v>63.999999999999773</v>
      </c>
      <c r="FS32" s="205">
        <f>수질관리!FT32</f>
        <v>95.853600000000014</v>
      </c>
      <c r="FT32" s="205">
        <f>수질관리!FU32</f>
        <v>1.4162399999999997</v>
      </c>
      <c r="FU32" s="257">
        <f>수질관리!FV32</f>
        <v>110000</v>
      </c>
      <c r="FV32" s="203">
        <f ca="1">IF(ISERROR(INDIRECT("fv77"))=FALSE,INDIRECT("fv77"), "-")</f>
        <v>156.6</v>
      </c>
      <c r="FW32" s="203">
        <f>수질관리!FX32</f>
        <v>176.66886378480001</v>
      </c>
      <c r="FX32" s="203">
        <f>수질관리!FY32</f>
        <v>220.00000000000028</v>
      </c>
      <c r="FY32" s="205">
        <f>수질관리!FZ32</f>
        <v>55.608000000000004</v>
      </c>
      <c r="FZ32" s="287">
        <f>수질관리!GA32</f>
        <v>14.814</v>
      </c>
      <c r="GA32" s="293">
        <f>수질관리!GB32</f>
        <v>9520.0000000000182</v>
      </c>
      <c r="GB32" s="239">
        <f>수질관리!GC32</f>
        <v>7220.0000000000055</v>
      </c>
      <c r="GC32" s="206">
        <f>수질관리!GD32</f>
        <v>75.840336134453693</v>
      </c>
      <c r="GD32" s="206">
        <f>수질관리!GE32</f>
        <v>17119.999999999978</v>
      </c>
      <c r="GE32" s="206">
        <f>수질관리!GF32</f>
        <v>12989.999999999967</v>
      </c>
      <c r="GF32" s="126">
        <f>수질관리!GG32</f>
        <v>75.876168224298965</v>
      </c>
      <c r="GG32" s="203">
        <f ca="1">IF(ISERROR(INDIRECT("gg49"))=FALSE,INDIRECT("gg77"), "-")</f>
        <v>144.29999999999998</v>
      </c>
      <c r="GH32" s="203">
        <f>수질관리!GI32</f>
        <v>101.51405240128</v>
      </c>
      <c r="GI32" s="203">
        <f>수질관리!GJ32</f>
        <v>200</v>
      </c>
      <c r="GJ32" s="205">
        <f>수질관리!GK32</f>
        <v>64.75800000000001</v>
      </c>
      <c r="GK32" s="263">
        <f>수질관리!GL32</f>
        <v>16.9224</v>
      </c>
      <c r="GL32" s="239">
        <f>수질관리!GM32</f>
        <v>17850.000000000011</v>
      </c>
      <c r="GM32" s="206">
        <f>수질관리!GN32</f>
        <v>13050.000000000007</v>
      </c>
      <c r="GN32" s="93">
        <f>수질관리!GO32</f>
        <v>73.109243697478988</v>
      </c>
      <c r="GO32" s="252">
        <f>수질관리!GP32</f>
        <v>80.625810321806597</v>
      </c>
      <c r="GP32" s="231">
        <f>수질관리!GQ32</f>
        <v>0</v>
      </c>
      <c r="GQ32" s="204">
        <f>수질관리!GR32</f>
        <v>0</v>
      </c>
      <c r="GR32" s="203">
        <f ca="1">IF(ISERROR(INDIRECT("gr77"))=FALSE,INDIRECT("gr77"), "-")</f>
        <v>0</v>
      </c>
      <c r="GS32" s="203">
        <f>수질관리!GT32</f>
        <v>0</v>
      </c>
      <c r="GT32" s="203">
        <f>수질관리!GU32</f>
        <v>0</v>
      </c>
      <c r="GU32" s="205">
        <f>수질관리!GV32</f>
        <v>0</v>
      </c>
      <c r="GV32" s="205">
        <f>수질관리!GW32</f>
        <v>0</v>
      </c>
      <c r="GW32" s="257">
        <f>수질관리!GX32</f>
        <v>0</v>
      </c>
      <c r="GX32" s="231">
        <f>수질관리!GY32</f>
        <v>0</v>
      </c>
      <c r="GY32" s="204">
        <f>수질관리!GZ32</f>
        <v>0</v>
      </c>
      <c r="GZ32" s="203">
        <f ca="1">IF(ISERROR(INDIRECT("GZ77"))=FALSE,INDIRECT("GZ77"), "-")</f>
        <v>0</v>
      </c>
      <c r="HA32" s="203">
        <f>수질관리!HB32</f>
        <v>0</v>
      </c>
      <c r="HB32" s="203">
        <f>수질관리!HC32</f>
        <v>0</v>
      </c>
      <c r="HC32" s="205">
        <f>수질관리!HD32</f>
        <v>0</v>
      </c>
      <c r="HD32" s="205">
        <f>수질관리!HE32</f>
        <v>0</v>
      </c>
      <c r="HE32" s="257">
        <f>수질관리!HF32</f>
        <v>0</v>
      </c>
      <c r="HF32" s="231">
        <f>수질관리!HG32</f>
        <v>0</v>
      </c>
      <c r="HG32" s="204">
        <f>수질관리!HH32</f>
        <v>0</v>
      </c>
      <c r="HH32" s="203">
        <f ca="1">IF(ISERROR(INDIRECT("HH77"))=FALSE,INDIRECT("HH77"), "-")</f>
        <v>0</v>
      </c>
      <c r="HI32" s="203">
        <f>수질관리!HJ32</f>
        <v>0</v>
      </c>
      <c r="HJ32" s="203">
        <f>수질관리!HK32</f>
        <v>0</v>
      </c>
      <c r="HK32" s="205">
        <f>수질관리!HL32</f>
        <v>0</v>
      </c>
      <c r="HL32" s="205">
        <f>수질관리!HM32</f>
        <v>0</v>
      </c>
      <c r="HM32" s="257">
        <f>수질관리!HN32</f>
        <v>0</v>
      </c>
      <c r="HN32" s="231">
        <f>수질관리!HO32</f>
        <v>0</v>
      </c>
      <c r="HO32" s="204">
        <f>수질관리!HP32</f>
        <v>0</v>
      </c>
      <c r="HP32" s="203">
        <f ca="1">IF(ISERROR(INDIRECT("HP77"))=FALSE,INDIRECT("HP77"), "-")</f>
        <v>0</v>
      </c>
      <c r="HQ32" s="203">
        <f>수질관리!HR32</f>
        <v>0</v>
      </c>
      <c r="HR32" s="203">
        <f>수질관리!HS32</f>
        <v>0</v>
      </c>
      <c r="HS32" s="205">
        <f>수질관리!HT32</f>
        <v>0</v>
      </c>
      <c r="HT32" s="205">
        <f>수질관리!HU32</f>
        <v>0</v>
      </c>
      <c r="HU32" s="257">
        <f>수질관리!HV32</f>
        <v>0</v>
      </c>
      <c r="HV32" s="231">
        <f>수질관리!HW32</f>
        <v>0</v>
      </c>
      <c r="HW32" s="204">
        <f>수질관리!HX32</f>
        <v>0</v>
      </c>
      <c r="HX32" s="203">
        <f ca="1">IF(ISERROR(INDIRECT("HX77"))=FALSE,INDIRECT("HX77"), "-")</f>
        <v>0</v>
      </c>
      <c r="HY32" s="203">
        <f>수질관리!HZ32</f>
        <v>0</v>
      </c>
      <c r="HZ32" s="203">
        <f>수질관리!IA32</f>
        <v>0</v>
      </c>
      <c r="IA32" s="205">
        <f>수질관리!IB32</f>
        <v>0</v>
      </c>
      <c r="IB32" s="205">
        <f>수질관리!IC32</f>
        <v>0</v>
      </c>
      <c r="IC32" s="257">
        <f>수질관리!ID32</f>
        <v>0</v>
      </c>
      <c r="ID32" s="231">
        <f>수질관리!IE32</f>
        <v>0</v>
      </c>
      <c r="IE32" s="204">
        <f>수질관리!IF32</f>
        <v>0</v>
      </c>
      <c r="IF32" s="203">
        <f ca="1">IF(ISERROR(INDIRECT("if77"))=FALSE,INDIRECT("if77"), "-")</f>
        <v>0</v>
      </c>
      <c r="IG32" s="203">
        <f>수질관리!IH32</f>
        <v>0</v>
      </c>
      <c r="IH32" s="203">
        <f>수질관리!II32</f>
        <v>0</v>
      </c>
      <c r="II32" s="205">
        <f>수질관리!IJ32</f>
        <v>0</v>
      </c>
      <c r="IJ32" s="205">
        <f>수질관리!IK32</f>
        <v>0</v>
      </c>
      <c r="IK32" s="257">
        <f>수질관리!IL32</f>
        <v>0</v>
      </c>
      <c r="IL32" s="231">
        <f>수질관리!IM32</f>
        <v>0</v>
      </c>
      <c r="IM32" s="204">
        <f>수질관리!IN32</f>
        <v>0</v>
      </c>
      <c r="IN32" s="203">
        <f ca="1">IF(ISERROR(INDIRECT("in77"))=FALSE,INDIRECT("in77"), "-")</f>
        <v>0</v>
      </c>
      <c r="IO32" s="203">
        <f>수질관리!IP32</f>
        <v>0</v>
      </c>
      <c r="IP32" s="203">
        <f>수질관리!IQ32</f>
        <v>0</v>
      </c>
      <c r="IQ32" s="205">
        <f>수질관리!IR32</f>
        <v>0</v>
      </c>
      <c r="IR32" s="205">
        <f>수질관리!IS32</f>
        <v>0</v>
      </c>
      <c r="IS32" s="257">
        <f>수질관리!IT32</f>
        <v>0</v>
      </c>
      <c r="IT32" s="231">
        <f>수질관리!IU32</f>
        <v>0</v>
      </c>
      <c r="IU32" s="204">
        <f>수질관리!IV32</f>
        <v>0</v>
      </c>
      <c r="IV32" s="203">
        <f ca="1">IF(ISERROR(INDIRECT("if77"))=FALSE,INDIRECT("if77"), "-")</f>
        <v>0</v>
      </c>
      <c r="IW32" s="203">
        <f>수질관리!IX32</f>
        <v>0</v>
      </c>
      <c r="IX32" s="203">
        <f>수질관리!IY32</f>
        <v>0</v>
      </c>
      <c r="IY32" s="205">
        <f>수질관리!IZ32</f>
        <v>0</v>
      </c>
      <c r="IZ32" s="205">
        <f>수질관리!JA32</f>
        <v>0</v>
      </c>
      <c r="JA32" s="257">
        <f>수질관리!JB32</f>
        <v>0</v>
      </c>
      <c r="JB32" s="231">
        <f>수질관리!JC32</f>
        <v>0</v>
      </c>
      <c r="JC32" s="204">
        <f>수질관리!JD32</f>
        <v>0</v>
      </c>
      <c r="JD32" s="203">
        <f ca="1">IF(ISERROR(INDIRECT("in77"))=FALSE,INDIRECT("in77"), "-")</f>
        <v>0</v>
      </c>
      <c r="JE32" s="203">
        <f>수질관리!JF32</f>
        <v>0</v>
      </c>
      <c r="JF32" s="203">
        <f>수질관리!JG32</f>
        <v>0</v>
      </c>
      <c r="JG32" s="205">
        <f>수질관리!JH32</f>
        <v>0</v>
      </c>
      <c r="JH32" s="205">
        <f>수질관리!JI32</f>
        <v>0</v>
      </c>
      <c r="JI32" s="257">
        <f>수질관리!JJ32</f>
        <v>0</v>
      </c>
      <c r="JJ32" s="206">
        <f>수질관리!JL32</f>
        <v>10.199999999999999</v>
      </c>
      <c r="JK32" s="206">
        <f>수질관리!JM32</f>
        <v>7.43</v>
      </c>
      <c r="JL32" s="206">
        <f ca="1">IF(ISERROR(INDIRECT("jl49"))=FALSE,INDIRECT("jl77"), "-")</f>
        <v>212.62500000000003</v>
      </c>
      <c r="JM32" s="206">
        <f>수질관리!JO32</f>
        <v>0</v>
      </c>
      <c r="JN32" s="206">
        <f>수질관리!JP32</f>
        <v>113.33333333333304</v>
      </c>
      <c r="JO32" s="206">
        <f>수질관리!JQ32</f>
        <v>38.375999999999998</v>
      </c>
      <c r="JP32" s="206">
        <f>수질관리!JR32</f>
        <v>17.355599999999999</v>
      </c>
      <c r="JQ32" s="206">
        <f>수질관리!JS32</f>
        <v>160000</v>
      </c>
      <c r="JR32" s="206">
        <f>수질관리!JT32</f>
        <v>26.863199999999996</v>
      </c>
      <c r="JS32" s="206">
        <f>수질관리!JU32</f>
        <v>1.9188000000000001</v>
      </c>
      <c r="JT32" s="206">
        <f>수질관리!JV32</f>
        <v>16.855599999999999</v>
      </c>
      <c r="JU32" s="206">
        <f>수질관리!JW32</f>
        <v>10.3</v>
      </c>
      <c r="JV32" s="206">
        <f>수질관리!JX32</f>
        <v>6.875</v>
      </c>
      <c r="JW32" s="206">
        <f ca="1">IF(ISERROR(INDIRECT("jw49"))=FALSE,INDIRECT("jw77"), "-")</f>
        <v>1.3200000000000003</v>
      </c>
      <c r="JX32" s="206">
        <f>수질관리!JZ32</f>
        <v>0</v>
      </c>
      <c r="JY32" s="206">
        <f>수질관리!KA32</f>
        <v>1.1999999999999886</v>
      </c>
      <c r="JZ32" s="206">
        <f>수질관리!KB32</f>
        <v>10.054079999999999</v>
      </c>
      <c r="KA32" s="206">
        <f>수질관리!KC32</f>
        <v>0.87192000000000003</v>
      </c>
      <c r="KB32" s="206">
        <f>수질관리!KD32</f>
        <v>0.5</v>
      </c>
      <c r="KC32" s="206">
        <f>수질관리!KE32</f>
        <v>2.0108159999999997</v>
      </c>
      <c r="KD32" s="206">
        <f>수질관리!KF32</f>
        <v>8.0432639999999989</v>
      </c>
      <c r="KE32" s="206">
        <f>수질관리!KG32</f>
        <v>0.86192000000000002</v>
      </c>
      <c r="KF32" s="206">
        <f>수질관리!KH32</f>
        <v>10.1</v>
      </c>
      <c r="KG32" s="206">
        <f>수질관리!KI32</f>
        <v>6.75</v>
      </c>
      <c r="KH32" s="206">
        <f ca="1">IF(ISERROR(INDIRECT("kh49"))=FALSE,INDIRECT("kh77"), "-")</f>
        <v>0.69999999999999929</v>
      </c>
      <c r="KI32" s="206">
        <f>수질관리!KK32</f>
        <v>0</v>
      </c>
      <c r="KJ32" s="206">
        <f>수질관리!KL32</f>
        <v>5.2000000000000455</v>
      </c>
      <c r="KK32" s="206">
        <f>수질관리!KM32</f>
        <v>9.6374399999999998</v>
      </c>
      <c r="KL32" s="206">
        <f>수질관리!KN32</f>
        <v>0.62136000000000002</v>
      </c>
      <c r="KM32" s="206">
        <f>수질관리!KO32</f>
        <v>1.5</v>
      </c>
      <c r="KN32" s="206">
        <f>수질관리!KP32</f>
        <v>1.9274880000000001</v>
      </c>
      <c r="KO32" s="206">
        <f>수질관리!KQ32</f>
        <v>7.7099520000000004</v>
      </c>
      <c r="KP32" s="206">
        <f>수질관리!KR32</f>
        <v>0.61136000000000001</v>
      </c>
      <c r="KQ32" s="206">
        <f>수질관리!KS32</f>
        <v>7460</v>
      </c>
      <c r="KR32" s="206">
        <f>수질관리!KT32</f>
        <v>5380.0000000000018</v>
      </c>
      <c r="KS32" s="206">
        <f>수질관리!KU32</f>
        <v>72.117962466487967</v>
      </c>
      <c r="KT32" s="206">
        <f>수질관리!KV32</f>
        <v>7460</v>
      </c>
      <c r="KU32" s="206">
        <f>수질관리!KW32</f>
        <v>5380.0000000000018</v>
      </c>
      <c r="KV32" s="206">
        <f>수질관리!KX32</f>
        <v>72.117962466487967</v>
      </c>
      <c r="KW32" s="206">
        <f ca="1">IF(ISERROR(INDIRECT("kw49"))=FALSE,INDIRECT("kw77"), "-")</f>
        <v>153</v>
      </c>
      <c r="KX32" s="206">
        <f>수질관리!KZ32</f>
        <v>118.51024121011</v>
      </c>
      <c r="KY32" s="206">
        <f>수질관리!LA32</f>
        <v>319.99999999999886</v>
      </c>
      <c r="KZ32" s="206">
        <f>수질관리!LB32</f>
        <v>96.15</v>
      </c>
      <c r="LA32" s="206">
        <f>수질관리!LC32</f>
        <v>15.587999999999999</v>
      </c>
      <c r="LB32" s="206">
        <f>수질관리!LD32</f>
        <v>7460</v>
      </c>
      <c r="LC32" s="206">
        <f>수질관리!LE32</f>
        <v>5380.0000000000018</v>
      </c>
      <c r="LD32" s="206">
        <f>수질관리!LF32</f>
        <v>72.117962466487967</v>
      </c>
      <c r="LE32" s="206">
        <f>수질관리!LG32</f>
        <v>81.269920439891976</v>
      </c>
      <c r="LF32" s="206">
        <f>수질관리!LH32</f>
        <v>10.4</v>
      </c>
      <c r="LG32" s="206">
        <f>수질관리!LI32</f>
        <v>6.665</v>
      </c>
      <c r="LH32" s="206">
        <f>수질관리!LJ32</f>
        <v>3.55</v>
      </c>
      <c r="LI32" s="206">
        <f>수질관리!LK32</f>
        <v>0</v>
      </c>
      <c r="LJ32" s="206">
        <f>수질관리!LL32</f>
        <v>0</v>
      </c>
      <c r="LK32" s="206">
        <f>수질관리!LM32</f>
        <v>7460</v>
      </c>
      <c r="LL32" s="206">
        <f>수질관리!LN32</f>
        <v>5380.0000000000018</v>
      </c>
      <c r="LM32" s="206">
        <f>수질관리!LO32</f>
        <v>72.117962466487967</v>
      </c>
      <c r="LN32" s="208">
        <f ca="1">IF(ISERROR((JL32*'수질 DATA관리'!AP32)/1315.6/1000)=FALSE, (JL32*'수질 DATA관리'!AP32)/1315.6/1000, "-")</f>
        <v>0.2535790703861357</v>
      </c>
      <c r="LO32" s="208">
        <f ca="1">IF(ISERROR((JL32*'수질 DATA관리'!AP32)/LK32/1315.6)=FALSE, (JL32*'수질 DATA관리'!AP32)/LK32/1315.6, "-")</f>
        <v>3.3991832491439097E-2</v>
      </c>
      <c r="LP32" s="206">
        <f t="shared" ca="1" si="4"/>
        <v>5.5405722326454043</v>
      </c>
      <c r="LQ32" s="206">
        <f t="shared" ca="1" si="5"/>
        <v>12.25108898568762</v>
      </c>
      <c r="LR32" s="206">
        <f>(1315.6/'수질 DATA관리'!AP32*24)</f>
        <v>20.123900573613763</v>
      </c>
      <c r="LS32" s="705">
        <f>IFERROR((1315.6*LK32)/('수질 DATA관리'!BD32*LK32),"-")</f>
        <v>45.365517241379308</v>
      </c>
      <c r="LT32" s="206">
        <f>수질관리!LV32*100</f>
        <v>168.32377310388782</v>
      </c>
      <c r="LU32" s="206" t="str">
        <f>수질관리!LW32</f>
        <v>Tokophrya 외 소수</v>
      </c>
    </row>
    <row r="33" spans="1:333" s="131" customFormat="1" ht="18" customHeight="1">
      <c r="A33" s="65">
        <f>수질관리!A33</f>
        <v>44226</v>
      </c>
      <c r="B33" s="201" t="str">
        <f>수질관리!B33</f>
        <v>맑음</v>
      </c>
      <c r="C33" s="202">
        <f>수질관리!D33</f>
        <v>-3.7</v>
      </c>
      <c r="D33" s="245">
        <f>수질관리!E33</f>
        <v>0</v>
      </c>
      <c r="E33" s="231">
        <f>수질관리!F33</f>
        <v>11</v>
      </c>
      <c r="F33" s="204">
        <f>수질관리!G33</f>
        <v>7.51</v>
      </c>
      <c r="G33" s="203">
        <f ca="1">IF(ISERROR(INDIRECT("G78"))=FALSE,INDIRECT("G78"), "-")</f>
        <v>233.25</v>
      </c>
      <c r="H33" s="203">
        <f>수질관리!I33</f>
        <v>143.6606583089</v>
      </c>
      <c r="I33" s="203">
        <f>수질관리!J33</f>
        <v>196.66666666666686</v>
      </c>
      <c r="J33" s="205">
        <f>수질관리!K33</f>
        <v>52.772399999999998</v>
      </c>
      <c r="K33" s="205">
        <f>수질관리!L33</f>
        <v>4.6987200000000007</v>
      </c>
      <c r="L33" s="270">
        <f>수질관리!M33</f>
        <v>210000</v>
      </c>
      <c r="M33" s="272">
        <f>수질관리!N33</f>
        <v>36.940679999999993</v>
      </c>
      <c r="N33" s="233">
        <f>수질관리!O33</f>
        <v>2.63862</v>
      </c>
      <c r="O33" s="252">
        <f>수질관리!P33</f>
        <v>4.1987200000000007</v>
      </c>
      <c r="P33" s="231">
        <f>수질관리!Q33</f>
        <v>10.9</v>
      </c>
      <c r="Q33" s="204">
        <f>수질관리!R33</f>
        <v>7.335</v>
      </c>
      <c r="R33" s="203">
        <f ca="1">IF(ISERROR(INDIRECT("R78"))=FALSE,INDIRECT("R78"), "-")</f>
        <v>174.00000000000003</v>
      </c>
      <c r="S33" s="203">
        <f>수질관리!T33</f>
        <v>99.636870968332005</v>
      </c>
      <c r="T33" s="203">
        <f>수질관리!U33</f>
        <v>123.33333333333343</v>
      </c>
      <c r="U33" s="205">
        <f>수질관리!V33</f>
        <v>37.540799999999997</v>
      </c>
      <c r="V33" s="205">
        <f>수질관리!W33</f>
        <v>3.3458399999999999</v>
      </c>
      <c r="W33" s="257">
        <f>수질관리!X33</f>
        <v>190000</v>
      </c>
      <c r="X33" s="239">
        <f>수질관리!Y33</f>
        <v>0</v>
      </c>
      <c r="Y33" s="206">
        <f>수질관리!Z33</f>
        <v>0</v>
      </c>
      <c r="Z33" s="126">
        <f>수질관리!AA33</f>
        <v>0</v>
      </c>
      <c r="AA33" s="239">
        <f>수질관리!AB33</f>
        <v>0</v>
      </c>
      <c r="AB33" s="206">
        <f>수질관리!AC33</f>
        <v>0</v>
      </c>
      <c r="AC33" s="126">
        <f>수질관리!AD33</f>
        <v>0</v>
      </c>
      <c r="AD33" s="231">
        <f>수질관리!AE33</f>
        <v>0</v>
      </c>
      <c r="AE33" s="204">
        <f>수질관리!AF33</f>
        <v>0</v>
      </c>
      <c r="AF33" s="203">
        <f ca="1">IF(ISERROR(INDIRECT("AF78"))=FALSE,INDIRECT("AF78"), "-")</f>
        <v>0</v>
      </c>
      <c r="AG33" s="203">
        <f>수질관리!AH33</f>
        <v>0</v>
      </c>
      <c r="AH33" s="203">
        <f>수질관리!AI33</f>
        <v>0</v>
      </c>
      <c r="AI33" s="205">
        <f>수질관리!AJ33</f>
        <v>0</v>
      </c>
      <c r="AJ33" s="205">
        <f>수질관리!AK33</f>
        <v>0</v>
      </c>
      <c r="AK33" s="257">
        <f>수질관리!AL33</f>
        <v>0</v>
      </c>
      <c r="AL33" s="231">
        <f>수질관리!AM33</f>
        <v>0</v>
      </c>
      <c r="AM33" s="204">
        <f>수질관리!AN33</f>
        <v>0</v>
      </c>
      <c r="AN33" s="203">
        <f ca="1">IF(ISERROR(INDIRECT("AN78"))=FALSE,INDIRECT("AN78"), "-")</f>
        <v>0</v>
      </c>
      <c r="AO33" s="203">
        <f>수질관리!AP33</f>
        <v>0</v>
      </c>
      <c r="AP33" s="203">
        <f>수질관리!AQ33</f>
        <v>0</v>
      </c>
      <c r="AQ33" s="205">
        <f>수질관리!AR33</f>
        <v>0</v>
      </c>
      <c r="AR33" s="205">
        <f>수질관리!AS33</f>
        <v>0</v>
      </c>
      <c r="AS33" s="257">
        <f>수질관리!AT33</f>
        <v>0</v>
      </c>
      <c r="AT33" s="233">
        <f>수질관리!AU33</f>
        <v>0</v>
      </c>
      <c r="AU33" s="207">
        <f>수질관리!AV33</f>
        <v>0</v>
      </c>
      <c r="AV33" s="260">
        <f>수질관리!AW33</f>
        <v>-0.03</v>
      </c>
      <c r="AW33" s="239">
        <f>수질관리!AX33</f>
        <v>0</v>
      </c>
      <c r="AX33" s="206">
        <f>수질관리!AY33</f>
        <v>0</v>
      </c>
      <c r="AY33" s="126">
        <f>수질관리!AZ33</f>
        <v>0</v>
      </c>
      <c r="AZ33" s="231">
        <f>수질관리!BA33</f>
        <v>0</v>
      </c>
      <c r="BA33" s="204">
        <f>수질관리!BB33</f>
        <v>0</v>
      </c>
      <c r="BB33" s="203">
        <f ca="1">IF(ISERROR(INDIRECT("BB78"))=FALSE,INDIRECT("BB78"), "-")</f>
        <v>0</v>
      </c>
      <c r="BC33" s="203">
        <f>수질관리!BD33</f>
        <v>0</v>
      </c>
      <c r="BD33" s="203">
        <f>수질관리!BE33</f>
        <v>0</v>
      </c>
      <c r="BE33" s="205">
        <f>수질관리!BF33</f>
        <v>0</v>
      </c>
      <c r="BF33" s="205">
        <f>수질관리!BG33</f>
        <v>0</v>
      </c>
      <c r="BG33" s="257">
        <f>수질관리!BH33</f>
        <v>0</v>
      </c>
      <c r="BH33" s="231">
        <f>수질관리!BI33</f>
        <v>0</v>
      </c>
      <c r="BI33" s="204">
        <f>수질관리!BJ33</f>
        <v>0</v>
      </c>
      <c r="BJ33" s="203">
        <f ca="1">IF(ISERROR(INDIRECT("BJ78"))=FALSE,INDIRECT("BJ78"), "-")</f>
        <v>0</v>
      </c>
      <c r="BK33" s="203">
        <f>수질관리!BL33</f>
        <v>0</v>
      </c>
      <c r="BL33" s="203">
        <f>수질관리!BM33</f>
        <v>0</v>
      </c>
      <c r="BM33" s="205">
        <f>수질관리!BN33</f>
        <v>0</v>
      </c>
      <c r="BN33" s="205">
        <f>수질관리!BO33</f>
        <v>0</v>
      </c>
      <c r="BO33" s="257">
        <f>수질관리!BP33</f>
        <v>0</v>
      </c>
      <c r="BP33" s="233">
        <f>수질관리!BQ33</f>
        <v>0</v>
      </c>
      <c r="BQ33" s="207">
        <f>수질관리!BR33</f>
        <v>0</v>
      </c>
      <c r="BR33" s="260">
        <f>수질관리!BS33</f>
        <v>-7.0000000000000007E-2</v>
      </c>
      <c r="BS33" s="239">
        <f>수질관리!BT33</f>
        <v>0</v>
      </c>
      <c r="BT33" s="206">
        <f>수질관리!BU33</f>
        <v>0</v>
      </c>
      <c r="BU33" s="126">
        <f>수질관리!BV33</f>
        <v>0</v>
      </c>
      <c r="BV33" s="231">
        <f>수질관리!BW33</f>
        <v>0</v>
      </c>
      <c r="BW33" s="204">
        <f>수질관리!BX33</f>
        <v>0</v>
      </c>
      <c r="BX33" s="203">
        <f ca="1">IF(ISERROR(INDIRECT("BX78"))=FALSE,INDIRECT("BX78"), "-")</f>
        <v>0</v>
      </c>
      <c r="BY33" s="203">
        <f>수질관리!BZ33</f>
        <v>0</v>
      </c>
      <c r="BZ33" s="203">
        <f>수질관리!CA33</f>
        <v>0</v>
      </c>
      <c r="CA33" s="205">
        <f>수질관리!CB33</f>
        <v>0</v>
      </c>
      <c r="CB33" s="205">
        <f>수질관리!CC33</f>
        <v>0</v>
      </c>
      <c r="CC33" s="257">
        <f>수질관리!CD33</f>
        <v>0</v>
      </c>
      <c r="CD33" s="231">
        <f>수질관리!CE33</f>
        <v>0</v>
      </c>
      <c r="CE33" s="204">
        <f>수질관리!CF33</f>
        <v>0</v>
      </c>
      <c r="CF33" s="203">
        <f ca="1">IF(ISERROR(INDIRECT("CF78"))=FALSE,INDIRECT("CF78"), "-")</f>
        <v>0</v>
      </c>
      <c r="CG33" s="203">
        <f>수질관리!CH33</f>
        <v>0</v>
      </c>
      <c r="CH33" s="203">
        <f>수질관리!CI33</f>
        <v>0</v>
      </c>
      <c r="CI33" s="205">
        <f>수질관리!CJ33</f>
        <v>0</v>
      </c>
      <c r="CJ33" s="205">
        <f>수질관리!CK33</f>
        <v>0</v>
      </c>
      <c r="CK33" s="257">
        <f>수질관리!CL33</f>
        <v>0</v>
      </c>
      <c r="CL33" s="233">
        <f>수질관리!CM33</f>
        <v>0</v>
      </c>
      <c r="CM33" s="207">
        <f>수질관리!CN33</f>
        <v>0</v>
      </c>
      <c r="CN33" s="260">
        <f>수질관리!CO33</f>
        <v>-0.01</v>
      </c>
      <c r="CO33" s="239">
        <f>수질관리!CP33</f>
        <v>0</v>
      </c>
      <c r="CP33" s="206">
        <f>수질관리!CQ33</f>
        <v>0</v>
      </c>
      <c r="CQ33" s="126">
        <f>수질관리!CR33</f>
        <v>0</v>
      </c>
      <c r="CR33" s="231">
        <f>수질관리!CS33</f>
        <v>10.8</v>
      </c>
      <c r="CS33" s="204">
        <f>수질관리!CT33</f>
        <v>6.8900000000000006</v>
      </c>
      <c r="CT33" s="203">
        <f ca="1">IF(ISERROR(INDIRECT("CT78"))=FALSE,INDIRECT("CT78"), "-")</f>
        <v>1.0499999999999989</v>
      </c>
      <c r="CU33" s="203">
        <f>수질관리!CV33</f>
        <v>5.7606942116940001</v>
      </c>
      <c r="CV33" s="203">
        <f>수질관리!CW33</f>
        <v>2.9</v>
      </c>
      <c r="CW33" s="205">
        <f>수질관리!CX33</f>
        <v>7.6520000000000001</v>
      </c>
      <c r="CX33" s="205">
        <f>수질관리!CY33</f>
        <v>0.129</v>
      </c>
      <c r="CY33" s="257">
        <f>수질관리!CZ33</f>
        <v>2</v>
      </c>
      <c r="CZ33" s="233">
        <f>수질관리!DA33</f>
        <v>1.5304000000000002</v>
      </c>
      <c r="DA33" s="207">
        <f>수질관리!DB33</f>
        <v>6.1216000000000008</v>
      </c>
      <c r="DB33" s="260">
        <f>수질관리!DC33</f>
        <v>0.11900000000000001</v>
      </c>
      <c r="DC33" s="242">
        <f ca="1">IF(ISERROR((AF33*('수질 DATA관리'!L33-'수질 DATA관리'!J33))/3120/1000)=FALSE, (AF33*('수질 DATA관리'!L33-'수질 DATA관리'!J33))/3120/1000, "-")</f>
        <v>0</v>
      </c>
      <c r="DD33" s="209" t="str">
        <f ca="1">IF(ISERROR((AF33*('수질 DATA관리'!L33-'수질 DATA관리'!J33))/DP33/3120)=FALSE, (AF33*('수질 DATA관리'!L33-'수질 DATA관리'!J33))/DP33/3120, "-")</f>
        <v>-</v>
      </c>
      <c r="DE33" s="174" t="str">
        <f t="shared" ca="1" si="0"/>
        <v>-</v>
      </c>
      <c r="DF33" s="175" t="str">
        <f t="shared" ca="1" si="1"/>
        <v>-</v>
      </c>
      <c r="DG33" s="175">
        <f>(3120/('수질 DATA관리'!L33-'수질 DATA관리'!J33))*24</f>
        <v>13.10580204778157</v>
      </c>
      <c r="DH33" s="175">
        <f>(3120*DP33)/('수질 DATA관리'!Q33*'수질 DATA관리'!S33)/10000</f>
        <v>0</v>
      </c>
      <c r="DI33" s="175">
        <f>('수질 DATA관리'!R33/('수질 DATA관리'!L33-'수질 DATA관리'!J33))*100</f>
        <v>70.875995449374287</v>
      </c>
      <c r="DJ33" s="261" t="str">
        <f>수질관리!DK33</f>
        <v>Acineta외 다수</v>
      </c>
      <c r="DK33" s="243">
        <f>수질관리!DL33</f>
        <v>0</v>
      </c>
      <c r="DL33" s="210">
        <f>수질관리!DM33</f>
        <v>0</v>
      </c>
      <c r="DM33" s="210">
        <f>수질관리!DN33</f>
        <v>0</v>
      </c>
      <c r="DN33" s="210">
        <f>수질관리!DO33</f>
        <v>0</v>
      </c>
      <c r="DO33" s="210" t="str">
        <f>IF(ISERROR(수질관리!DP33)=FALSE, 수질관리!DP33, "-")</f>
        <v>-</v>
      </c>
      <c r="DP33" s="206">
        <f>수질관리!DQ33</f>
        <v>0</v>
      </c>
      <c r="DQ33" s="206">
        <f>수질관리!DR33</f>
        <v>0</v>
      </c>
      <c r="DR33" s="126">
        <f>수질관리!DS33</f>
        <v>0</v>
      </c>
      <c r="DS33" s="243">
        <f>수질관리!DT33</f>
        <v>0</v>
      </c>
      <c r="DT33" s="211">
        <f>수질관리!DU33</f>
        <v>0</v>
      </c>
      <c r="DU33" s="210">
        <f>수질관리!DV33</f>
        <v>0</v>
      </c>
      <c r="DV33" s="210">
        <f>수질관리!DW33</f>
        <v>0</v>
      </c>
      <c r="DW33" s="210" t="str">
        <f>IF(ISERROR(수질관리!DX33)=FALSE, 수질관리!DX33, "-")</f>
        <v>-</v>
      </c>
      <c r="DX33" s="206">
        <f>수질관리!DY33</f>
        <v>0</v>
      </c>
      <c r="DY33" s="206">
        <f>수질관리!DZ33</f>
        <v>0</v>
      </c>
      <c r="DZ33" s="93">
        <f>수질관리!EA33</f>
        <v>0</v>
      </c>
      <c r="EA33" s="210">
        <f>수질관리!EB33</f>
        <v>0</v>
      </c>
      <c r="EB33" s="211">
        <f>수질관리!EC33</f>
        <v>0</v>
      </c>
      <c r="EC33" s="210">
        <f>수질관리!ED33</f>
        <v>0</v>
      </c>
      <c r="ED33" s="210">
        <f>수질관리!EE33</f>
        <v>0</v>
      </c>
      <c r="EE33" s="210" t="str">
        <f>IF(ISERROR(수질관리!EF33)=FALSE, 수질관리!EF33, "-")</f>
        <v>-</v>
      </c>
      <c r="EF33" s="206">
        <f>수질관리!EG33</f>
        <v>0</v>
      </c>
      <c r="EG33" s="206">
        <f>수질관리!EH33</f>
        <v>0</v>
      </c>
      <c r="EH33" s="93">
        <f>수질관리!EI33</f>
        <v>0</v>
      </c>
      <c r="EI33" s="208">
        <f ca="1">IF(ISERROR((BB33*'수질 DATA관리'!J33)/1980/1000)=FALSE, (BB33*'수질 DATA관리'!J33)/1980/1000, "-")</f>
        <v>0</v>
      </c>
      <c r="EJ33" s="209" t="str">
        <f ca="1">IF(ISERROR((BB33*'수질 DATA관리'!J33)/1980/EU33)=FALSE, (BB33*'수질 DATA관리'!J33)/1980/EU33, "-")</f>
        <v>-</v>
      </c>
      <c r="EK33" s="208" t="str">
        <f t="shared" ca="1" si="2"/>
        <v>-</v>
      </c>
      <c r="EL33" s="207" t="str">
        <f t="shared" ca="1" si="3"/>
        <v>-</v>
      </c>
      <c r="EM33" s="175">
        <f>(1980/'수질 DATA관리'!J33*24)</f>
        <v>44.390471742176558</v>
      </c>
      <c r="EN33" s="207">
        <f>(1980*EU33)/('수질 DATA관리'!Y33*'수질 DATA관리'!AA33)/10000</f>
        <v>0</v>
      </c>
      <c r="EO33" s="261" t="str">
        <f>수질관리!EP33</f>
        <v>Vorticella외 다수</v>
      </c>
      <c r="EP33" s="243">
        <f>수질관리!EQ33</f>
        <v>0</v>
      </c>
      <c r="EQ33" s="211">
        <f>수질관리!ER33</f>
        <v>0</v>
      </c>
      <c r="ER33" s="210">
        <f>수질관리!ES33</f>
        <v>0</v>
      </c>
      <c r="ES33" s="210">
        <f>수질관리!ET33</f>
        <v>0</v>
      </c>
      <c r="ET33" s="210" t="str">
        <f>IF(ISERROR(수질관리!EU33)=FALSE, 수질관리!EU33, "-")</f>
        <v>-</v>
      </c>
      <c r="EU33" s="206">
        <f>수질관리!EV33</f>
        <v>0</v>
      </c>
      <c r="EV33" s="206">
        <f>수질관리!EW33</f>
        <v>0</v>
      </c>
      <c r="EW33" s="126">
        <f>수질관리!EX33</f>
        <v>0</v>
      </c>
      <c r="EX33" s="231">
        <f>수질관리!EY33</f>
        <v>0</v>
      </c>
      <c r="EY33" s="204">
        <f>수질관리!EZ33</f>
        <v>0</v>
      </c>
      <c r="EZ33" s="203">
        <f ca="1">IF(ISERROR(INDIRECT("ez78"))=FALSE,INDIRECT("ez78"), "-")</f>
        <v>0</v>
      </c>
      <c r="FA33" s="203">
        <f>수질관리!FB33</f>
        <v>0</v>
      </c>
      <c r="FB33" s="203">
        <f>수질관리!FC33</f>
        <v>0</v>
      </c>
      <c r="FC33" s="205">
        <f>수질관리!FD33</f>
        <v>0</v>
      </c>
      <c r="FD33" s="205">
        <f>수질관리!FE33</f>
        <v>0</v>
      </c>
      <c r="FE33" s="257">
        <f>수질관리!FF33</f>
        <v>0</v>
      </c>
      <c r="FF33" s="231">
        <f>수질관리!FG33</f>
        <v>0</v>
      </c>
      <c r="FG33" s="204">
        <f>수질관리!FH33</f>
        <v>0</v>
      </c>
      <c r="FH33" s="203">
        <f ca="1">IF(ISERROR(INDIRECT("fh78"))=FALSE,INDIRECT("fh78"), "-")</f>
        <v>0</v>
      </c>
      <c r="FI33" s="203">
        <f>수질관리!FJ33</f>
        <v>0</v>
      </c>
      <c r="FJ33" s="203">
        <f>수질관리!FK33</f>
        <v>0</v>
      </c>
      <c r="FK33" s="205">
        <f>수질관리!FL33</f>
        <v>0</v>
      </c>
      <c r="FL33" s="205">
        <f>수질관리!FM33</f>
        <v>0</v>
      </c>
      <c r="FM33" s="257">
        <f>수질관리!FN33</f>
        <v>0</v>
      </c>
      <c r="FN33" s="231">
        <f>수질관리!FO33</f>
        <v>0</v>
      </c>
      <c r="FO33" s="204">
        <f>수질관리!FP33</f>
        <v>0</v>
      </c>
      <c r="FP33" s="203">
        <f ca="1">IF(ISERROR(INDIRECT("fp78"))=FALSE,INDIRECT("fp78"), "-")</f>
        <v>0</v>
      </c>
      <c r="FQ33" s="203">
        <f>수질관리!FR33</f>
        <v>0</v>
      </c>
      <c r="FR33" s="203">
        <f>수질관리!FS33</f>
        <v>0</v>
      </c>
      <c r="FS33" s="205">
        <f>수질관리!FT33</f>
        <v>0</v>
      </c>
      <c r="FT33" s="205">
        <f>수질관리!FU33</f>
        <v>0</v>
      </c>
      <c r="FU33" s="257">
        <f>수질관리!FV33</f>
        <v>0</v>
      </c>
      <c r="FV33" s="203">
        <f ca="1">IF(ISERROR(INDIRECT("fv78"))=FALSE,INDIRECT("fv78"), "-")</f>
        <v>0</v>
      </c>
      <c r="FW33" s="203">
        <f>수질관리!FX33</f>
        <v>0</v>
      </c>
      <c r="FX33" s="203">
        <f>수질관리!FY33</f>
        <v>0</v>
      </c>
      <c r="FY33" s="205">
        <f>수질관리!FZ33</f>
        <v>0</v>
      </c>
      <c r="FZ33" s="287">
        <f>수질관리!GA33</f>
        <v>0</v>
      </c>
      <c r="GA33" s="293">
        <f>수질관리!GB33</f>
        <v>0</v>
      </c>
      <c r="GB33" s="239">
        <f>수질관리!GC33</f>
        <v>0</v>
      </c>
      <c r="GC33" s="206">
        <f>수질관리!GD33</f>
        <v>0</v>
      </c>
      <c r="GD33" s="206">
        <f>수질관리!GE33</f>
        <v>0</v>
      </c>
      <c r="GE33" s="206">
        <f>수질관리!GF33</f>
        <v>0</v>
      </c>
      <c r="GF33" s="126">
        <f>수질관리!GG33</f>
        <v>0</v>
      </c>
      <c r="GG33" s="203">
        <f ca="1">IF(ISERROR(INDIRECT("gg49"))=FALSE,INDIRECT("gg78"), "-")</f>
        <v>0</v>
      </c>
      <c r="GH33" s="203">
        <f>수질관리!GI33</f>
        <v>0</v>
      </c>
      <c r="GI33" s="203">
        <f>수질관리!GJ33</f>
        <v>0</v>
      </c>
      <c r="GJ33" s="205">
        <f>수질관리!GK33</f>
        <v>0</v>
      </c>
      <c r="GK33" s="263">
        <f>수질관리!GL33</f>
        <v>0</v>
      </c>
      <c r="GL33" s="239">
        <f>수질관리!GM33</f>
        <v>0</v>
      </c>
      <c r="GM33" s="206">
        <f>수질관리!GN33</f>
        <v>0</v>
      </c>
      <c r="GN33" s="93">
        <f>수질관리!GO33</f>
        <v>0</v>
      </c>
      <c r="GO33" s="252">
        <f>수질관리!GP33</f>
        <v>0</v>
      </c>
      <c r="GP33" s="231">
        <f>수질관리!GQ33</f>
        <v>0</v>
      </c>
      <c r="GQ33" s="204">
        <f>수질관리!GR33</f>
        <v>0</v>
      </c>
      <c r="GR33" s="203">
        <f ca="1">IF(ISERROR(INDIRECT("gr78"))=FALSE,INDIRECT("gr78"), "-")</f>
        <v>0</v>
      </c>
      <c r="GS33" s="203">
        <f>수질관리!GT33</f>
        <v>0</v>
      </c>
      <c r="GT33" s="203">
        <f>수질관리!GU33</f>
        <v>0</v>
      </c>
      <c r="GU33" s="205">
        <f>수질관리!GV33</f>
        <v>0</v>
      </c>
      <c r="GV33" s="205">
        <f>수질관리!GW33</f>
        <v>0</v>
      </c>
      <c r="GW33" s="257">
        <f>수질관리!GX33</f>
        <v>0</v>
      </c>
      <c r="GX33" s="231">
        <f>수질관리!GY33</f>
        <v>0</v>
      </c>
      <c r="GY33" s="204">
        <f>수질관리!GZ33</f>
        <v>0</v>
      </c>
      <c r="GZ33" s="203">
        <f ca="1">IF(ISERROR(INDIRECT("GZ78"))=FALSE,INDIRECT("GZ78"), "-")</f>
        <v>0</v>
      </c>
      <c r="HA33" s="203">
        <f>수질관리!HB33</f>
        <v>0</v>
      </c>
      <c r="HB33" s="203">
        <f>수질관리!HC33</f>
        <v>0</v>
      </c>
      <c r="HC33" s="205">
        <f>수질관리!HD33</f>
        <v>0</v>
      </c>
      <c r="HD33" s="205">
        <f>수질관리!HE33</f>
        <v>0</v>
      </c>
      <c r="HE33" s="257">
        <f>수질관리!HF33</f>
        <v>0</v>
      </c>
      <c r="HF33" s="231">
        <f>수질관리!HG33</f>
        <v>0</v>
      </c>
      <c r="HG33" s="204">
        <f>수질관리!HH33</f>
        <v>0</v>
      </c>
      <c r="HH33" s="203">
        <f ca="1">IF(ISERROR(INDIRECT("HH78"))=FALSE,INDIRECT("HH78"), "-")</f>
        <v>0</v>
      </c>
      <c r="HI33" s="203">
        <f>수질관리!HJ33</f>
        <v>0</v>
      </c>
      <c r="HJ33" s="203">
        <f>수질관리!HK33</f>
        <v>0</v>
      </c>
      <c r="HK33" s="205">
        <f>수질관리!HL33</f>
        <v>0</v>
      </c>
      <c r="HL33" s="205">
        <f>수질관리!HM33</f>
        <v>0</v>
      </c>
      <c r="HM33" s="257">
        <f>수질관리!HN33</f>
        <v>0</v>
      </c>
      <c r="HN33" s="231">
        <f>수질관리!HO33</f>
        <v>0</v>
      </c>
      <c r="HO33" s="204">
        <f>수질관리!HP33</f>
        <v>0</v>
      </c>
      <c r="HP33" s="203">
        <f ca="1">IF(ISERROR(INDIRECT("HP78"))=FALSE,INDIRECT("HP78"), "-")</f>
        <v>0</v>
      </c>
      <c r="HQ33" s="203">
        <f>수질관리!HR33</f>
        <v>0</v>
      </c>
      <c r="HR33" s="203">
        <f>수질관리!HS33</f>
        <v>0</v>
      </c>
      <c r="HS33" s="205">
        <f>수질관리!HT33</f>
        <v>0</v>
      </c>
      <c r="HT33" s="205">
        <f>수질관리!HU33</f>
        <v>0</v>
      </c>
      <c r="HU33" s="257">
        <f>수질관리!HV33</f>
        <v>0</v>
      </c>
      <c r="HV33" s="231">
        <f>수질관리!HW33</f>
        <v>0</v>
      </c>
      <c r="HW33" s="204">
        <f>수질관리!HX33</f>
        <v>0</v>
      </c>
      <c r="HX33" s="203">
        <f ca="1">IF(ISERROR(INDIRECT("HX78"))=FALSE,INDIRECT("HX78"), "-")</f>
        <v>0</v>
      </c>
      <c r="HY33" s="203">
        <f>수질관리!HZ33</f>
        <v>0</v>
      </c>
      <c r="HZ33" s="203">
        <f>수질관리!IA33</f>
        <v>0</v>
      </c>
      <c r="IA33" s="205">
        <f>수질관리!IB33</f>
        <v>0</v>
      </c>
      <c r="IB33" s="205">
        <f>수질관리!IC33</f>
        <v>0</v>
      </c>
      <c r="IC33" s="257">
        <f>수질관리!ID33</f>
        <v>0</v>
      </c>
      <c r="ID33" s="231">
        <f>수질관리!IE33</f>
        <v>0</v>
      </c>
      <c r="IE33" s="204">
        <f>수질관리!IF33</f>
        <v>0</v>
      </c>
      <c r="IF33" s="203">
        <f ca="1">IF(ISERROR(INDIRECT("if78"))=FALSE,INDIRECT("if78"), "-")</f>
        <v>0</v>
      </c>
      <c r="IG33" s="203">
        <f>수질관리!IH33</f>
        <v>0</v>
      </c>
      <c r="IH33" s="203">
        <f>수질관리!II33</f>
        <v>0</v>
      </c>
      <c r="II33" s="205">
        <f>수질관리!IJ33</f>
        <v>0</v>
      </c>
      <c r="IJ33" s="205">
        <f>수질관리!IK33</f>
        <v>0</v>
      </c>
      <c r="IK33" s="257">
        <f>수질관리!IL33</f>
        <v>0</v>
      </c>
      <c r="IL33" s="231">
        <f>수질관리!IM33</f>
        <v>0</v>
      </c>
      <c r="IM33" s="204">
        <f>수질관리!IN33</f>
        <v>0</v>
      </c>
      <c r="IN33" s="203">
        <f ca="1">IF(ISERROR(INDIRECT("in78"))=FALSE,INDIRECT("in78"), "-")</f>
        <v>0</v>
      </c>
      <c r="IO33" s="203">
        <f>수질관리!IP33</f>
        <v>0</v>
      </c>
      <c r="IP33" s="203">
        <f>수질관리!IQ33</f>
        <v>0</v>
      </c>
      <c r="IQ33" s="205">
        <f>수질관리!IR33</f>
        <v>0</v>
      </c>
      <c r="IR33" s="205">
        <f>수질관리!IS33</f>
        <v>0</v>
      </c>
      <c r="IS33" s="257">
        <f>수질관리!IT33</f>
        <v>0</v>
      </c>
      <c r="IT33" s="231">
        <f>수질관리!IU33</f>
        <v>0</v>
      </c>
      <c r="IU33" s="204">
        <f>수질관리!IV33</f>
        <v>0</v>
      </c>
      <c r="IV33" s="203">
        <f ca="1">IF(ISERROR(INDIRECT("if78"))=FALSE,INDIRECT("if78"), "-")</f>
        <v>0</v>
      </c>
      <c r="IW33" s="203">
        <f>수질관리!IX33</f>
        <v>0</v>
      </c>
      <c r="IX33" s="203">
        <f>수질관리!IY33</f>
        <v>0</v>
      </c>
      <c r="IY33" s="205">
        <f>수질관리!IZ33</f>
        <v>0</v>
      </c>
      <c r="IZ33" s="205">
        <f>수질관리!JA33</f>
        <v>0</v>
      </c>
      <c r="JA33" s="257">
        <f>수질관리!JB33</f>
        <v>0</v>
      </c>
      <c r="JB33" s="231">
        <f>수질관리!JC33</f>
        <v>0</v>
      </c>
      <c r="JC33" s="204">
        <f>수질관리!JD33</f>
        <v>0</v>
      </c>
      <c r="JD33" s="203">
        <f ca="1">IF(ISERROR(INDIRECT("in78"))=FALSE,INDIRECT("in78"), "-")</f>
        <v>0</v>
      </c>
      <c r="JE33" s="203">
        <f>수질관리!JF33</f>
        <v>0</v>
      </c>
      <c r="JF33" s="203">
        <f>수질관리!JG33</f>
        <v>0</v>
      </c>
      <c r="JG33" s="205">
        <f>수질관리!JH33</f>
        <v>0</v>
      </c>
      <c r="JH33" s="205">
        <f>수질관리!JI33</f>
        <v>0</v>
      </c>
      <c r="JI33" s="257">
        <f>수질관리!JJ33</f>
        <v>0</v>
      </c>
      <c r="JJ33" s="206">
        <f>수질관리!JL33</f>
        <v>0</v>
      </c>
      <c r="JK33" s="206">
        <f>수질관리!JM33</f>
        <v>0</v>
      </c>
      <c r="JL33" s="206">
        <f ca="1">IF(ISERROR(INDIRECT("jl49"))=FALSE,INDIRECT("jl78"), "-")</f>
        <v>0</v>
      </c>
      <c r="JM33" s="206">
        <f>수질관리!JO33</f>
        <v>0</v>
      </c>
      <c r="JN33" s="206">
        <f>수질관리!JP33</f>
        <v>0</v>
      </c>
      <c r="JO33" s="206">
        <f>수질관리!JQ33</f>
        <v>0</v>
      </c>
      <c r="JP33" s="206">
        <f>수질관리!JR33</f>
        <v>0</v>
      </c>
      <c r="JQ33" s="206">
        <f>수질관리!JS33</f>
        <v>0</v>
      </c>
      <c r="JR33" s="206">
        <f>수질관리!JT33</f>
        <v>0</v>
      </c>
      <c r="JS33" s="206">
        <f>수질관리!JU33</f>
        <v>0</v>
      </c>
      <c r="JT33" s="206">
        <f>수질관리!JV33</f>
        <v>-0.5</v>
      </c>
      <c r="JU33" s="206">
        <f>수질관리!JW33</f>
        <v>0</v>
      </c>
      <c r="JV33" s="206">
        <f>수질관리!JX33</f>
        <v>0</v>
      </c>
      <c r="JW33" s="206">
        <f ca="1">IF(ISERROR(INDIRECT("jw49"))=FALSE,INDIRECT("jw78"), "-")</f>
        <v>0</v>
      </c>
      <c r="JX33" s="206">
        <f>수질관리!JZ33</f>
        <v>0</v>
      </c>
      <c r="JY33" s="206">
        <f>수질관리!KA33</f>
        <v>0</v>
      </c>
      <c r="JZ33" s="206">
        <f>수질관리!KB33</f>
        <v>0</v>
      </c>
      <c r="KA33" s="206">
        <f>수질관리!KC33</f>
        <v>0</v>
      </c>
      <c r="KB33" s="206">
        <f>수질관리!KD33</f>
        <v>0</v>
      </c>
      <c r="KC33" s="206">
        <f>수질관리!KE33</f>
        <v>0</v>
      </c>
      <c r="KD33" s="206">
        <f>수질관리!KF33</f>
        <v>0</v>
      </c>
      <c r="KE33" s="206">
        <f>수질관리!KG33</f>
        <v>-0.01</v>
      </c>
      <c r="KF33" s="206">
        <f>수질관리!KH33</f>
        <v>0</v>
      </c>
      <c r="KG33" s="206">
        <f>수질관리!KI33</f>
        <v>0</v>
      </c>
      <c r="KH33" s="206">
        <f ca="1">IF(ISERROR(INDIRECT("kh49"))=FALSE,INDIRECT("kh78"), "-")</f>
        <v>0</v>
      </c>
      <c r="KI33" s="206">
        <f>수질관리!KK33</f>
        <v>0</v>
      </c>
      <c r="KJ33" s="206">
        <f>수질관리!KL33</f>
        <v>0</v>
      </c>
      <c r="KK33" s="206">
        <f>수질관리!KM33</f>
        <v>0</v>
      </c>
      <c r="KL33" s="206">
        <f>수질관리!KN33</f>
        <v>0</v>
      </c>
      <c r="KM33" s="206">
        <f>수질관리!KO33</f>
        <v>0</v>
      </c>
      <c r="KN33" s="206">
        <f>수질관리!KP33</f>
        <v>0</v>
      </c>
      <c r="KO33" s="206">
        <f>수질관리!KQ33</f>
        <v>0</v>
      </c>
      <c r="KP33" s="206">
        <f>수질관리!KR33</f>
        <v>-0.01</v>
      </c>
      <c r="KQ33" s="206">
        <f>수질관리!KS33</f>
        <v>0</v>
      </c>
      <c r="KR33" s="206">
        <f>수질관리!KT33</f>
        <v>0</v>
      </c>
      <c r="KS33" s="206">
        <f>수질관리!KU33</f>
        <v>0</v>
      </c>
      <c r="KT33" s="206">
        <f>수질관리!KV33</f>
        <v>0</v>
      </c>
      <c r="KU33" s="206">
        <f>수질관리!KW33</f>
        <v>0</v>
      </c>
      <c r="KV33" s="206">
        <f>수질관리!KX33</f>
        <v>0</v>
      </c>
      <c r="KW33" s="206">
        <f ca="1">IF(ISERROR(INDIRECT("kw49"))=FALSE,INDIRECT("kw78"), "-")</f>
        <v>0</v>
      </c>
      <c r="KX33" s="206">
        <f>수질관리!KZ33</f>
        <v>0</v>
      </c>
      <c r="KY33" s="206">
        <f>수질관리!LA33</f>
        <v>0</v>
      </c>
      <c r="KZ33" s="206">
        <f>수질관리!LB33</f>
        <v>0</v>
      </c>
      <c r="LA33" s="206">
        <f>수질관리!LC33</f>
        <v>0</v>
      </c>
      <c r="LB33" s="206">
        <f>수질관리!LD33</f>
        <v>0</v>
      </c>
      <c r="LC33" s="206">
        <f>수질관리!LE33</f>
        <v>0</v>
      </c>
      <c r="LD33" s="206">
        <f>수질관리!LF33</f>
        <v>0</v>
      </c>
      <c r="LE33" s="206">
        <f>수질관리!LG33</f>
        <v>0</v>
      </c>
      <c r="LF33" s="206">
        <f>수질관리!LH33</f>
        <v>0</v>
      </c>
      <c r="LG33" s="206">
        <f>수질관리!LI33</f>
        <v>0</v>
      </c>
      <c r="LH33" s="206">
        <f>수질관리!LJ33</f>
        <v>0</v>
      </c>
      <c r="LI33" s="206">
        <f>수질관리!LK33</f>
        <v>0</v>
      </c>
      <c r="LJ33" s="206">
        <f>수질관리!LL33</f>
        <v>0</v>
      </c>
      <c r="LK33" s="206">
        <f>수질관리!LM33</f>
        <v>0</v>
      </c>
      <c r="LL33" s="206">
        <f>수질관리!LN33</f>
        <v>0</v>
      </c>
      <c r="LM33" s="206">
        <f>수질관리!LO33</f>
        <v>0</v>
      </c>
      <c r="LN33" s="208">
        <f ca="1">IF(ISERROR((JL33*'수질 DATA관리'!AP33)/1315.6/1000)=FALSE, (JL33*'수질 DATA관리'!AP33)/1315.6/1000, "-")</f>
        <v>0</v>
      </c>
      <c r="LO33" s="208" t="str">
        <f ca="1">IF(ISERROR((JL33*'수질 DATA관리'!AP33)/LK33/1315.6)=FALSE, (JL33*'수질 DATA관리'!AP33)/LK33/1315.6, "-")</f>
        <v>-</v>
      </c>
      <c r="LP33" s="206" t="str">
        <f t="shared" ca="1" si="4"/>
        <v>-</v>
      </c>
      <c r="LQ33" s="206" t="str">
        <f t="shared" ca="1" si="5"/>
        <v>-</v>
      </c>
      <c r="LR33" s="206">
        <f>(1315.6/'수질 DATA관리'!AP33*24)</f>
        <v>19.17085610200364</v>
      </c>
      <c r="LS33" s="705" t="str">
        <f>IFERROR((1315.6*LK33)/('수질 DATA관리'!BD33*LK33),"-")</f>
        <v>-</v>
      </c>
      <c r="LT33" s="206">
        <f>수질관리!LV33*100</f>
        <v>160.29143897996357</v>
      </c>
      <c r="LU33" s="206" t="str">
        <f>수질관리!LW33</f>
        <v>Tokophrya 외 소수</v>
      </c>
    </row>
    <row r="34" spans="1:333" s="131" customFormat="1" ht="18" customHeight="1">
      <c r="A34" s="65">
        <f>수질관리!A34</f>
        <v>44227</v>
      </c>
      <c r="B34" s="201" t="str">
        <f>수질관리!B34</f>
        <v>맑음</v>
      </c>
      <c r="C34" s="202">
        <f>수질관리!D34</f>
        <v>6</v>
      </c>
      <c r="D34" s="245">
        <f>수질관리!E34</f>
        <v>0</v>
      </c>
      <c r="E34" s="231">
        <f>수질관리!F34</f>
        <v>10.5</v>
      </c>
      <c r="F34" s="204">
        <f>수질관리!G34</f>
        <v>7.5449999999999999</v>
      </c>
      <c r="G34" s="203">
        <f ca="1">IF(ISERROR(INDIRECT("G79"))=FALSE,INDIRECT("G79"), "-")</f>
        <v>251.62500000000003</v>
      </c>
      <c r="H34" s="203">
        <f>수질관리!I34</f>
        <v>144.07688153160001</v>
      </c>
      <c r="I34" s="203">
        <f>수질관리!J34</f>
        <v>193.33333333333323</v>
      </c>
      <c r="J34" s="205">
        <f>수질관리!K34</f>
        <v>46.432799999999993</v>
      </c>
      <c r="K34" s="205">
        <f>수질관리!L34</f>
        <v>4.8201600000000004</v>
      </c>
      <c r="L34" s="270">
        <f>수질관리!M34</f>
        <v>190000</v>
      </c>
      <c r="M34" s="272">
        <f>수질관리!N34</f>
        <v>32.502959999999995</v>
      </c>
      <c r="N34" s="233">
        <f>수질관리!O34</f>
        <v>2.3216399999999999</v>
      </c>
      <c r="O34" s="252">
        <f>수질관리!P34</f>
        <v>4.3201600000000004</v>
      </c>
      <c r="P34" s="231">
        <f>수질관리!Q34</f>
        <v>10.350000000000001</v>
      </c>
      <c r="Q34" s="204">
        <f>수질관리!R34</f>
        <v>7.4050000000000002</v>
      </c>
      <c r="R34" s="203">
        <f ca="1">IF(ISERROR(INDIRECT("R79"))=FALSE,INDIRECT("R79"), "-")</f>
        <v>175.12500000000003</v>
      </c>
      <c r="S34" s="203">
        <f>수질관리!T34</f>
        <v>127.16871591781999</v>
      </c>
      <c r="T34" s="203">
        <f>수질관리!U34</f>
        <v>146.66666666666686</v>
      </c>
      <c r="U34" s="205">
        <f>수질관리!V34</f>
        <v>31.916399999999996</v>
      </c>
      <c r="V34" s="205">
        <f>수질관리!W34</f>
        <v>3.7982399999999998</v>
      </c>
      <c r="W34" s="257">
        <f>수질관리!X34</f>
        <v>150000</v>
      </c>
      <c r="X34" s="239">
        <f>수질관리!Y34</f>
        <v>0</v>
      </c>
      <c r="Y34" s="206">
        <f>수질관리!Z34</f>
        <v>0</v>
      </c>
      <c r="Z34" s="126">
        <f>수질관리!AA34</f>
        <v>0</v>
      </c>
      <c r="AA34" s="239">
        <f>수질관리!AB34</f>
        <v>0</v>
      </c>
      <c r="AB34" s="206">
        <f>수질관리!AC34</f>
        <v>0</v>
      </c>
      <c r="AC34" s="126">
        <f>수질관리!AD34</f>
        <v>0</v>
      </c>
      <c r="AD34" s="231">
        <f>수질관리!AE34</f>
        <v>0</v>
      </c>
      <c r="AE34" s="204">
        <f>수질관리!AF34</f>
        <v>0</v>
      </c>
      <c r="AF34" s="203">
        <f ca="1">IF(ISERROR(INDIRECT("AF79"))=FALSE,INDIRECT("AF79"), "-")</f>
        <v>0</v>
      </c>
      <c r="AG34" s="203">
        <f>수질관리!AH34</f>
        <v>0</v>
      </c>
      <c r="AH34" s="203">
        <f>수질관리!AI34</f>
        <v>0</v>
      </c>
      <c r="AI34" s="205">
        <f>수질관리!AJ34</f>
        <v>0</v>
      </c>
      <c r="AJ34" s="205">
        <f>수질관리!AK34</f>
        <v>0</v>
      </c>
      <c r="AK34" s="257">
        <f>수질관리!AL34</f>
        <v>0</v>
      </c>
      <c r="AL34" s="231">
        <f>수질관리!AM34</f>
        <v>0</v>
      </c>
      <c r="AM34" s="204">
        <f>수질관리!AN34</f>
        <v>0</v>
      </c>
      <c r="AN34" s="203">
        <f ca="1">IF(ISERROR(INDIRECT("AN79"))=FALSE,INDIRECT("AN79"), "-")</f>
        <v>0</v>
      </c>
      <c r="AO34" s="203">
        <f>수질관리!AP34</f>
        <v>0</v>
      </c>
      <c r="AP34" s="203">
        <f>수질관리!AQ34</f>
        <v>0</v>
      </c>
      <c r="AQ34" s="205">
        <f>수질관리!AR34</f>
        <v>0</v>
      </c>
      <c r="AR34" s="205">
        <f>수질관리!AS34</f>
        <v>0</v>
      </c>
      <c r="AS34" s="257">
        <f>수질관리!AT34</f>
        <v>0</v>
      </c>
      <c r="AT34" s="233">
        <f>수질관리!AU34</f>
        <v>0</v>
      </c>
      <c r="AU34" s="207">
        <f>수질관리!AV34</f>
        <v>0</v>
      </c>
      <c r="AV34" s="260">
        <f>수질관리!AW34</f>
        <v>-0.03</v>
      </c>
      <c r="AW34" s="239">
        <f>수질관리!AX34</f>
        <v>0</v>
      </c>
      <c r="AX34" s="206">
        <f>수질관리!AY34</f>
        <v>0</v>
      </c>
      <c r="AY34" s="126">
        <f>수질관리!AZ34</f>
        <v>0</v>
      </c>
      <c r="AZ34" s="231">
        <f>수질관리!BA34</f>
        <v>0</v>
      </c>
      <c r="BA34" s="204">
        <f>수질관리!BB34</f>
        <v>0</v>
      </c>
      <c r="BB34" s="203">
        <f ca="1">IF(ISERROR(INDIRECT("BB79"))=FALSE,INDIRECT("BB79"), "-")</f>
        <v>0</v>
      </c>
      <c r="BC34" s="203">
        <f>수질관리!BD34</f>
        <v>0</v>
      </c>
      <c r="BD34" s="203">
        <f>수질관리!BE34</f>
        <v>0</v>
      </c>
      <c r="BE34" s="205">
        <f>수질관리!BF34</f>
        <v>0</v>
      </c>
      <c r="BF34" s="205">
        <f>수질관리!BG34</f>
        <v>0</v>
      </c>
      <c r="BG34" s="257">
        <f>수질관리!BH34</f>
        <v>0</v>
      </c>
      <c r="BH34" s="231">
        <f>수질관리!BI34</f>
        <v>0</v>
      </c>
      <c r="BI34" s="204">
        <f>수질관리!BJ34</f>
        <v>0</v>
      </c>
      <c r="BJ34" s="203">
        <f ca="1">IF(ISERROR(INDIRECT("BJ79"))=FALSE,INDIRECT("BJ79"), "-")</f>
        <v>0</v>
      </c>
      <c r="BK34" s="203">
        <f>수질관리!BL34</f>
        <v>0</v>
      </c>
      <c r="BL34" s="203">
        <f>수질관리!BM34</f>
        <v>0</v>
      </c>
      <c r="BM34" s="205">
        <f>수질관리!BN34</f>
        <v>0</v>
      </c>
      <c r="BN34" s="205">
        <f>수질관리!BO34</f>
        <v>0</v>
      </c>
      <c r="BO34" s="257">
        <f>수질관리!BP34</f>
        <v>0</v>
      </c>
      <c r="BP34" s="233">
        <f>수질관리!BQ34</f>
        <v>0</v>
      </c>
      <c r="BQ34" s="207">
        <f>수질관리!BR34</f>
        <v>0</v>
      </c>
      <c r="BR34" s="260">
        <f>수질관리!BS34</f>
        <v>-7.0000000000000007E-2</v>
      </c>
      <c r="BS34" s="239">
        <f>수질관리!BT34</f>
        <v>0</v>
      </c>
      <c r="BT34" s="206">
        <f>수질관리!BU34</f>
        <v>0</v>
      </c>
      <c r="BU34" s="126">
        <f>수질관리!BV34</f>
        <v>0</v>
      </c>
      <c r="BV34" s="231">
        <f>수질관리!BW34</f>
        <v>0</v>
      </c>
      <c r="BW34" s="204">
        <f>수질관리!BX34</f>
        <v>0</v>
      </c>
      <c r="BX34" s="203">
        <f ca="1">IF(ISERROR(INDIRECT("BX79"))=FALSE,INDIRECT("BX79"), "-")</f>
        <v>0</v>
      </c>
      <c r="BY34" s="203">
        <f>수질관리!BZ34</f>
        <v>0</v>
      </c>
      <c r="BZ34" s="203">
        <f>수질관리!CA34</f>
        <v>0</v>
      </c>
      <c r="CA34" s="205">
        <f>수질관리!CB34</f>
        <v>0</v>
      </c>
      <c r="CB34" s="205">
        <f>수질관리!CC34</f>
        <v>0</v>
      </c>
      <c r="CC34" s="257">
        <f>수질관리!CD34</f>
        <v>0</v>
      </c>
      <c r="CD34" s="231">
        <f>수질관리!CE34</f>
        <v>0</v>
      </c>
      <c r="CE34" s="204">
        <f>수질관리!CF34</f>
        <v>0</v>
      </c>
      <c r="CF34" s="203">
        <f ca="1">IF(ISERROR(INDIRECT("CF79"))=FALSE,INDIRECT("CF79"), "-")</f>
        <v>0</v>
      </c>
      <c r="CG34" s="203">
        <f>수질관리!CH34</f>
        <v>0</v>
      </c>
      <c r="CH34" s="203">
        <f>수질관리!CI34</f>
        <v>0</v>
      </c>
      <c r="CI34" s="205">
        <f>수질관리!CJ34</f>
        <v>0</v>
      </c>
      <c r="CJ34" s="205">
        <f>수질관리!CK34</f>
        <v>0</v>
      </c>
      <c r="CK34" s="257">
        <f>수질관리!CL34</f>
        <v>0</v>
      </c>
      <c r="CL34" s="233">
        <f>수질관리!CM34</f>
        <v>0</v>
      </c>
      <c r="CM34" s="207">
        <f>수질관리!CN34</f>
        <v>0</v>
      </c>
      <c r="CN34" s="260">
        <f>수질관리!CO34</f>
        <v>-0.01</v>
      </c>
      <c r="CO34" s="239">
        <f>수질관리!CP34</f>
        <v>0</v>
      </c>
      <c r="CP34" s="206">
        <f>수질관리!CQ34</f>
        <v>0</v>
      </c>
      <c r="CQ34" s="126">
        <f>수질관리!CR34</f>
        <v>0</v>
      </c>
      <c r="CR34" s="231">
        <f>수질관리!CS34</f>
        <v>10.45</v>
      </c>
      <c r="CS34" s="204">
        <f>수질관리!CT34</f>
        <v>6.8599999999999994</v>
      </c>
      <c r="CT34" s="203">
        <f ca="1">IF(ISERROR(INDIRECT("CT79"))=FALSE,INDIRECT("CT79"), "-")</f>
        <v>1.5600000000000005</v>
      </c>
      <c r="CU34" s="203">
        <f>수질관리!CV34</f>
        <v>5.3024145664019997</v>
      </c>
      <c r="CV34" s="203">
        <f>수질관리!CW34</f>
        <v>2.9</v>
      </c>
      <c r="CW34" s="205">
        <f>수질관리!CX34</f>
        <v>6.7649999999999997</v>
      </c>
      <c r="CX34" s="205">
        <f>수질관리!CY34</f>
        <v>0.10299999999999999</v>
      </c>
      <c r="CY34" s="257">
        <f>수질관리!CZ34</f>
        <v>4.5</v>
      </c>
      <c r="CZ34" s="233">
        <f>수질관리!DA34</f>
        <v>1.353</v>
      </c>
      <c r="DA34" s="207">
        <f>수질관리!DB34</f>
        <v>5.4119999999999999</v>
      </c>
      <c r="DB34" s="260">
        <f>수질관리!DC34</f>
        <v>9.2999999999999999E-2</v>
      </c>
      <c r="DC34" s="242">
        <f ca="1">IF(ISERROR((AF34*('수질 DATA관리'!L34-'수질 DATA관리'!J34))/3120/1000)=FALSE, (AF34*('수질 DATA관리'!L34-'수질 DATA관리'!J34))/3120/1000, "-")</f>
        <v>0</v>
      </c>
      <c r="DD34" s="209" t="str">
        <f ca="1">IF(ISERROR((AF34*('수질 DATA관리'!L34-'수질 DATA관리'!J34))/DP34/3120)=FALSE, (AF34*('수질 DATA관리'!L34-'수질 DATA관리'!J34))/DP34/3120, "-")</f>
        <v>-</v>
      </c>
      <c r="DE34" s="174" t="str">
        <f t="shared" ref="DE34" ca="1" si="6">IF(ISERROR(AF34/AI34)=FALSE, AF34/AI34, "-")</f>
        <v>-</v>
      </c>
      <c r="DF34" s="175" t="str">
        <f t="shared" ref="DF34" ca="1" si="7">IF(ISERROR(AF34/AJ34)=FALSE, AF34/AJ34, "-")</f>
        <v>-</v>
      </c>
      <c r="DG34" s="175">
        <f>(3120/('수질 DATA관리'!L34-'수질 DATA관리'!J34))*24</f>
        <v>13.487760505791019</v>
      </c>
      <c r="DH34" s="175">
        <f>(3120*DP34)/('수질 DATA관리'!Q34*'수질 DATA관리'!S34)/10000</f>
        <v>0</v>
      </c>
      <c r="DI34" s="175">
        <f>('수질 DATA관리'!R34/('수질 DATA관리'!L34-'수질 DATA관리'!J34))*100</f>
        <v>72.941621485310804</v>
      </c>
      <c r="DJ34" s="261" t="str">
        <f>수질관리!DK34</f>
        <v>Acineta외 다수</v>
      </c>
      <c r="DK34" s="243">
        <f>수질관리!DL34</f>
        <v>0</v>
      </c>
      <c r="DL34" s="210">
        <f>수질관리!DM34</f>
        <v>0</v>
      </c>
      <c r="DM34" s="210">
        <f>수질관리!DN34</f>
        <v>0</v>
      </c>
      <c r="DN34" s="210">
        <f>수질관리!DO34</f>
        <v>0</v>
      </c>
      <c r="DO34" s="210" t="str">
        <f>IF(ISERROR(수질관리!DP34)=FALSE, 수질관리!DP34, "-")</f>
        <v>-</v>
      </c>
      <c r="DP34" s="206">
        <f>수질관리!DQ34</f>
        <v>0</v>
      </c>
      <c r="DQ34" s="206">
        <f>수질관리!DR34</f>
        <v>0</v>
      </c>
      <c r="DR34" s="126">
        <f>수질관리!DS34</f>
        <v>0</v>
      </c>
      <c r="DS34" s="243">
        <f>수질관리!DT34</f>
        <v>0</v>
      </c>
      <c r="DT34" s="211">
        <f>수질관리!DU34</f>
        <v>0</v>
      </c>
      <c r="DU34" s="210">
        <f>수질관리!DV34</f>
        <v>0</v>
      </c>
      <c r="DV34" s="210">
        <f>수질관리!DW34</f>
        <v>0</v>
      </c>
      <c r="DW34" s="210" t="str">
        <f>IF(ISERROR(수질관리!DX34)=FALSE, 수질관리!DX34, "-")</f>
        <v>-</v>
      </c>
      <c r="DX34" s="206">
        <f>수질관리!DY34</f>
        <v>0</v>
      </c>
      <c r="DY34" s="206">
        <f>수질관리!DZ34</f>
        <v>0</v>
      </c>
      <c r="DZ34" s="93">
        <f>수질관리!EA34</f>
        <v>0</v>
      </c>
      <c r="EA34" s="210">
        <f>수질관리!EB34</f>
        <v>0</v>
      </c>
      <c r="EB34" s="211">
        <f>수질관리!EC34</f>
        <v>0</v>
      </c>
      <c r="EC34" s="210">
        <f>수질관리!ED34</f>
        <v>0</v>
      </c>
      <c r="ED34" s="210">
        <f>수질관리!EE34</f>
        <v>0</v>
      </c>
      <c r="EE34" s="210" t="str">
        <f>IF(ISERROR(수질관리!EF34)=FALSE, 수질관리!EF34, "-")</f>
        <v>-</v>
      </c>
      <c r="EF34" s="206">
        <f>수질관리!EG34</f>
        <v>0</v>
      </c>
      <c r="EG34" s="206">
        <f>수질관리!EH34</f>
        <v>0</v>
      </c>
      <c r="EH34" s="93">
        <f>수질관리!EI34</f>
        <v>0</v>
      </c>
      <c r="EI34" s="208">
        <f ca="1">IF(ISERROR((BB34*'수질 DATA관리'!J34)/1980/1000)=FALSE, (BB34*'수질 DATA관리'!J34)/1980/1000, "-")</f>
        <v>0</v>
      </c>
      <c r="EJ34" s="209" t="str">
        <f ca="1">IF(ISERROR((BB34*'수질 DATA관리'!J34)/1980/EU34)=FALSE, (BB34*'수질 DATA관리'!J34)/1980/EU34, "-")</f>
        <v>-</v>
      </c>
      <c r="EK34" s="208" t="str">
        <f t="shared" ref="EK34" ca="1" si="8">IF(ISERROR(BB34/BE34)=FALSE, BB34/BE34, "-")</f>
        <v>-</v>
      </c>
      <c r="EL34" s="207" t="str">
        <f t="shared" ref="EL34" ca="1" si="9">IF(ISERROR(BB34/BF34)=FALSE, BB34/BF34, "-")</f>
        <v>-</v>
      </c>
      <c r="EM34" s="175">
        <f>(1980/'수질 DATA관리'!J34*24)</f>
        <v>45.547781079267708</v>
      </c>
      <c r="EN34" s="207">
        <f>(1980*EU34)/('수질 DATA관리'!Y34*'수질 DATA관리'!AA34)/10000</f>
        <v>0</v>
      </c>
      <c r="EO34" s="261" t="str">
        <f>수질관리!EP34</f>
        <v>Vorticella외 다수</v>
      </c>
      <c r="EP34" s="243">
        <f>수질관리!EQ34</f>
        <v>0</v>
      </c>
      <c r="EQ34" s="211">
        <f>수질관리!ER34</f>
        <v>0</v>
      </c>
      <c r="ER34" s="210">
        <f>수질관리!ES34</f>
        <v>0</v>
      </c>
      <c r="ES34" s="210">
        <f>수질관리!ET34</f>
        <v>0</v>
      </c>
      <c r="ET34" s="210" t="str">
        <f>IF(ISERROR(수질관리!EU34)=FALSE, 수질관리!EU34, "-")</f>
        <v>-</v>
      </c>
      <c r="EU34" s="206">
        <f>수질관리!EV34</f>
        <v>0</v>
      </c>
      <c r="EV34" s="206">
        <f>수질관리!EW34</f>
        <v>0</v>
      </c>
      <c r="EW34" s="126">
        <f>수질관리!EX34</f>
        <v>0</v>
      </c>
      <c r="EX34" s="231">
        <f>수질관리!EY34</f>
        <v>0</v>
      </c>
      <c r="EY34" s="204">
        <f>수질관리!EZ34</f>
        <v>0</v>
      </c>
      <c r="EZ34" s="203">
        <f ca="1">IF(ISERROR(INDIRECT("ez79"))=FALSE,INDIRECT("ez79"), "-")</f>
        <v>0</v>
      </c>
      <c r="FA34" s="203">
        <f>수질관리!FB34</f>
        <v>0</v>
      </c>
      <c r="FB34" s="203">
        <f>수질관리!FC34</f>
        <v>0</v>
      </c>
      <c r="FC34" s="205">
        <f>수질관리!FD34</f>
        <v>0</v>
      </c>
      <c r="FD34" s="205">
        <f>수질관리!FE34</f>
        <v>0</v>
      </c>
      <c r="FE34" s="257">
        <f>수질관리!FF34</f>
        <v>0</v>
      </c>
      <c r="FF34" s="231">
        <f>수질관리!FG34</f>
        <v>0</v>
      </c>
      <c r="FG34" s="204">
        <f>수질관리!FH34</f>
        <v>0</v>
      </c>
      <c r="FH34" s="203">
        <f ca="1">IF(ISERROR(INDIRECT("fh79"))=FALSE,INDIRECT("fh79"), "-")</f>
        <v>0</v>
      </c>
      <c r="FI34" s="203">
        <f>수질관리!FJ34</f>
        <v>0</v>
      </c>
      <c r="FJ34" s="203">
        <f>수질관리!FK34</f>
        <v>0</v>
      </c>
      <c r="FK34" s="205">
        <f>수질관리!FL34</f>
        <v>0</v>
      </c>
      <c r="FL34" s="205">
        <f>수질관리!FM34</f>
        <v>0</v>
      </c>
      <c r="FM34" s="257">
        <f>수질관리!FN34</f>
        <v>0</v>
      </c>
      <c r="FN34" s="231">
        <f>수질관리!FO34</f>
        <v>0</v>
      </c>
      <c r="FO34" s="204">
        <f>수질관리!FP34</f>
        <v>0</v>
      </c>
      <c r="FP34" s="203">
        <f ca="1">IF(ISERROR(INDIRECT("fp79"))=FALSE,INDIRECT("fp79"), "-")</f>
        <v>0</v>
      </c>
      <c r="FQ34" s="203">
        <f>수질관리!FR34</f>
        <v>0</v>
      </c>
      <c r="FR34" s="203">
        <f>수질관리!FS34</f>
        <v>0</v>
      </c>
      <c r="FS34" s="205">
        <f>수질관리!FT34</f>
        <v>0</v>
      </c>
      <c r="FT34" s="205">
        <f>수질관리!FU34</f>
        <v>0</v>
      </c>
      <c r="FU34" s="257">
        <f>수질관리!FV34</f>
        <v>0</v>
      </c>
      <c r="FV34" s="203">
        <f ca="1">IF(ISERROR(INDIRECT("fv79"))=FALSE,INDIRECT("fv79"), "-")</f>
        <v>0</v>
      </c>
      <c r="FW34" s="203">
        <f>수질관리!FX34</f>
        <v>0</v>
      </c>
      <c r="FX34" s="203">
        <f>수질관리!FY34</f>
        <v>0</v>
      </c>
      <c r="FY34" s="205">
        <f>수질관리!FZ34</f>
        <v>0</v>
      </c>
      <c r="FZ34" s="287">
        <f>수질관리!GA34</f>
        <v>0</v>
      </c>
      <c r="GA34" s="293">
        <f>수질관리!GB34</f>
        <v>0</v>
      </c>
      <c r="GB34" s="239">
        <f>수질관리!GC34</f>
        <v>0</v>
      </c>
      <c r="GC34" s="206">
        <f>수질관리!GD34</f>
        <v>0</v>
      </c>
      <c r="GD34" s="206">
        <f>수질관리!GE34</f>
        <v>0</v>
      </c>
      <c r="GE34" s="206">
        <f>수질관리!GF34</f>
        <v>0</v>
      </c>
      <c r="GF34" s="126">
        <f>수질관리!GG34</f>
        <v>0</v>
      </c>
      <c r="GG34" s="203">
        <f ca="1">IF(ISERROR(INDIRECT("gg49"))=FALSE,INDIRECT("gg79"), "-")</f>
        <v>0</v>
      </c>
      <c r="GH34" s="203">
        <f>수질관리!GI34</f>
        <v>0</v>
      </c>
      <c r="GI34" s="203">
        <f>수질관리!GJ34</f>
        <v>0</v>
      </c>
      <c r="GJ34" s="205">
        <f>수질관리!GK34</f>
        <v>0</v>
      </c>
      <c r="GK34" s="263">
        <f>수질관리!GL34</f>
        <v>0</v>
      </c>
      <c r="GL34" s="239">
        <f>수질관리!GM34</f>
        <v>0</v>
      </c>
      <c r="GM34" s="206">
        <f>수질관리!GN34</f>
        <v>0</v>
      </c>
      <c r="GN34" s="93">
        <f>수질관리!GO34</f>
        <v>0</v>
      </c>
      <c r="GO34" s="252">
        <f>수질관리!GP34</f>
        <v>0</v>
      </c>
      <c r="GP34" s="231">
        <f>수질관리!GQ34</f>
        <v>0</v>
      </c>
      <c r="GQ34" s="204">
        <f>수질관리!GR34</f>
        <v>0</v>
      </c>
      <c r="GR34" s="203">
        <f ca="1">IF(ISERROR(INDIRECT("gr79"))=FALSE,INDIRECT("gr79"), "-")</f>
        <v>0</v>
      </c>
      <c r="GS34" s="203">
        <f>수질관리!GT34</f>
        <v>0</v>
      </c>
      <c r="GT34" s="203">
        <f>수질관리!GU34</f>
        <v>0</v>
      </c>
      <c r="GU34" s="205">
        <f>수질관리!GV34</f>
        <v>0</v>
      </c>
      <c r="GV34" s="205">
        <f>수질관리!GW34</f>
        <v>0</v>
      </c>
      <c r="GW34" s="257">
        <f>수질관리!GX34</f>
        <v>0</v>
      </c>
      <c r="GX34" s="231">
        <f>수질관리!GY34</f>
        <v>0</v>
      </c>
      <c r="GY34" s="204">
        <f>수질관리!GZ34</f>
        <v>0</v>
      </c>
      <c r="GZ34" s="203">
        <f ca="1">IF(ISERROR(INDIRECT("GZ79"))=FALSE,INDIRECT("GZ79"), "-")</f>
        <v>0</v>
      </c>
      <c r="HA34" s="203">
        <f>수질관리!HB34</f>
        <v>0</v>
      </c>
      <c r="HB34" s="203">
        <f>수질관리!HC34</f>
        <v>0</v>
      </c>
      <c r="HC34" s="205">
        <f>수질관리!HD34</f>
        <v>0</v>
      </c>
      <c r="HD34" s="205">
        <f>수질관리!HE34</f>
        <v>0</v>
      </c>
      <c r="HE34" s="257">
        <f>수질관리!HF34</f>
        <v>0</v>
      </c>
      <c r="HF34" s="231">
        <f>수질관리!HG34</f>
        <v>0</v>
      </c>
      <c r="HG34" s="204">
        <f>수질관리!HH34</f>
        <v>0</v>
      </c>
      <c r="HH34" s="203">
        <f ca="1">IF(ISERROR(INDIRECT("HH78"))=FALSE,INDIRECT("HH78"), "-")</f>
        <v>0</v>
      </c>
      <c r="HI34" s="203">
        <f>수질관리!HJ34</f>
        <v>0</v>
      </c>
      <c r="HJ34" s="203">
        <f>수질관리!HK34</f>
        <v>0</v>
      </c>
      <c r="HK34" s="205">
        <f>수질관리!HL34</f>
        <v>0</v>
      </c>
      <c r="HL34" s="205">
        <f>수질관리!HM34</f>
        <v>0</v>
      </c>
      <c r="HM34" s="257">
        <f>수질관리!HN34</f>
        <v>0</v>
      </c>
      <c r="HN34" s="231">
        <f>수질관리!HO34</f>
        <v>0</v>
      </c>
      <c r="HO34" s="204">
        <f>수질관리!HP34</f>
        <v>0</v>
      </c>
      <c r="HP34" s="203">
        <f ca="1">IF(ISERROR(INDIRECT("HP78"))=FALSE,INDIRECT("HP78"), "-")</f>
        <v>0</v>
      </c>
      <c r="HQ34" s="203">
        <f>수질관리!HR34</f>
        <v>0</v>
      </c>
      <c r="HR34" s="203">
        <f>수질관리!HS34</f>
        <v>0</v>
      </c>
      <c r="HS34" s="205">
        <f>수질관리!HT34</f>
        <v>0</v>
      </c>
      <c r="HT34" s="205">
        <f>수질관리!HU34</f>
        <v>0</v>
      </c>
      <c r="HU34" s="257">
        <f>수질관리!HV34</f>
        <v>0</v>
      </c>
      <c r="HV34" s="231">
        <f>수질관리!HW34</f>
        <v>0</v>
      </c>
      <c r="HW34" s="204">
        <f>수질관리!HX34</f>
        <v>0</v>
      </c>
      <c r="HX34" s="203">
        <f ca="1">IF(ISERROR(INDIRECT("HX78"))=FALSE,INDIRECT("HX78"), "-")</f>
        <v>0</v>
      </c>
      <c r="HY34" s="203">
        <f>수질관리!HZ34</f>
        <v>0</v>
      </c>
      <c r="HZ34" s="203">
        <f>수질관리!IA34</f>
        <v>0</v>
      </c>
      <c r="IA34" s="205">
        <f>수질관리!IB34</f>
        <v>0</v>
      </c>
      <c r="IB34" s="205">
        <f>수질관리!IC34</f>
        <v>0</v>
      </c>
      <c r="IC34" s="257">
        <f>수질관리!ID34</f>
        <v>0</v>
      </c>
      <c r="ID34" s="231">
        <f>수질관리!IE34</f>
        <v>0</v>
      </c>
      <c r="IE34" s="204">
        <f>수질관리!IF34</f>
        <v>0</v>
      </c>
      <c r="IF34" s="203">
        <f ca="1">IF(ISERROR(INDIRECT("if78"))=FALSE,INDIRECT("if78"), "-")</f>
        <v>0</v>
      </c>
      <c r="IG34" s="203">
        <f>수질관리!IH34</f>
        <v>0</v>
      </c>
      <c r="IH34" s="203">
        <f>수질관리!II34</f>
        <v>0</v>
      </c>
      <c r="II34" s="205">
        <f>수질관리!IJ34</f>
        <v>0</v>
      </c>
      <c r="IJ34" s="205">
        <f>수질관리!IK34</f>
        <v>0</v>
      </c>
      <c r="IK34" s="257">
        <f>수질관리!IL34</f>
        <v>0</v>
      </c>
      <c r="IL34" s="231">
        <f>수질관리!IM34</f>
        <v>0</v>
      </c>
      <c r="IM34" s="204">
        <f>수질관리!IN34</f>
        <v>0</v>
      </c>
      <c r="IN34" s="203">
        <f ca="1">IF(ISERROR(INDIRECT("in78"))=FALSE,INDIRECT("in78"), "-")</f>
        <v>0</v>
      </c>
      <c r="IO34" s="203">
        <f>수질관리!IP34</f>
        <v>0</v>
      </c>
      <c r="IP34" s="203">
        <f>수질관리!IQ34</f>
        <v>0</v>
      </c>
      <c r="IQ34" s="205">
        <f>수질관리!IR34</f>
        <v>0</v>
      </c>
      <c r="IR34" s="205">
        <f>수질관리!IS34</f>
        <v>0</v>
      </c>
      <c r="IS34" s="257">
        <f>수질관리!IT34</f>
        <v>0</v>
      </c>
      <c r="IT34" s="231">
        <f>수질관리!IU34</f>
        <v>0</v>
      </c>
      <c r="IU34" s="204">
        <f>수질관리!IV34</f>
        <v>0</v>
      </c>
      <c r="IV34" s="203">
        <f ca="1">IF(ISERROR(INDIRECT("if78"))=FALSE,INDIRECT("if78"), "-")</f>
        <v>0</v>
      </c>
      <c r="IW34" s="203">
        <f>수질관리!IX34</f>
        <v>0</v>
      </c>
      <c r="IX34" s="203">
        <f>수질관리!IY34</f>
        <v>0</v>
      </c>
      <c r="IY34" s="205">
        <f>수질관리!IZ34</f>
        <v>0</v>
      </c>
      <c r="IZ34" s="205">
        <f>수질관리!JA34</f>
        <v>0</v>
      </c>
      <c r="JA34" s="257">
        <f>수질관리!JB34</f>
        <v>0</v>
      </c>
      <c r="JB34" s="231">
        <f>수질관리!JC34</f>
        <v>0</v>
      </c>
      <c r="JC34" s="204">
        <f>수질관리!JD34</f>
        <v>0</v>
      </c>
      <c r="JD34" s="203">
        <f ca="1">IF(ISERROR(INDIRECT("in78"))=FALSE,INDIRECT("in78"), "-")</f>
        <v>0</v>
      </c>
      <c r="JE34" s="203">
        <f>수질관리!JF34</f>
        <v>0</v>
      </c>
      <c r="JF34" s="203">
        <f>수질관리!JG34</f>
        <v>0</v>
      </c>
      <c r="JG34" s="205">
        <f>수질관리!JH34</f>
        <v>0</v>
      </c>
      <c r="JH34" s="205">
        <f>수질관리!JI34</f>
        <v>0</v>
      </c>
      <c r="JI34" s="257">
        <f>수질관리!JJ34</f>
        <v>0</v>
      </c>
      <c r="JJ34" s="206">
        <f>수질관리!JL34</f>
        <v>0</v>
      </c>
      <c r="JK34" s="206">
        <f>수질관리!JM34</f>
        <v>0</v>
      </c>
      <c r="JL34" s="206">
        <f ca="1">IF(ISERROR(INDIRECT("jl49"))=FALSE,INDIRECT("jl79"), "-")</f>
        <v>0</v>
      </c>
      <c r="JM34" s="206">
        <f>수질관리!JO34</f>
        <v>0</v>
      </c>
      <c r="JN34" s="206">
        <f>수질관리!JP34</f>
        <v>0</v>
      </c>
      <c r="JO34" s="206">
        <f>수질관리!JQ34</f>
        <v>0</v>
      </c>
      <c r="JP34" s="206">
        <f>수질관리!JR34</f>
        <v>0</v>
      </c>
      <c r="JQ34" s="206">
        <f>수질관리!JS34</f>
        <v>0</v>
      </c>
      <c r="JR34" s="206">
        <f>수질관리!JT34</f>
        <v>0</v>
      </c>
      <c r="JS34" s="206">
        <f>수질관리!JU34</f>
        <v>0</v>
      </c>
      <c r="JT34" s="206">
        <f>수질관리!JV34</f>
        <v>-0.5</v>
      </c>
      <c r="JU34" s="206">
        <f>수질관리!JW34</f>
        <v>0</v>
      </c>
      <c r="JV34" s="206">
        <f>수질관리!JX34</f>
        <v>0</v>
      </c>
      <c r="JW34" s="206">
        <f ca="1">IF(ISERROR(INDIRECT("jw49"))=FALSE,INDIRECT("jw79"), "-")</f>
        <v>0</v>
      </c>
      <c r="JX34" s="206">
        <f>수질관리!JZ34</f>
        <v>0</v>
      </c>
      <c r="JY34" s="206">
        <f>수질관리!KA34</f>
        <v>0</v>
      </c>
      <c r="JZ34" s="206">
        <f>수질관리!KB34</f>
        <v>0</v>
      </c>
      <c r="KA34" s="206">
        <f>수질관리!KC34</f>
        <v>0</v>
      </c>
      <c r="KB34" s="206">
        <f>수질관리!KD34</f>
        <v>0</v>
      </c>
      <c r="KC34" s="206">
        <f>수질관리!KE34</f>
        <v>0</v>
      </c>
      <c r="KD34" s="206">
        <f>수질관리!KF34</f>
        <v>0</v>
      </c>
      <c r="KE34" s="206">
        <f>수질관리!KG34</f>
        <v>-0.01</v>
      </c>
      <c r="KF34" s="206">
        <f>수질관리!KH34</f>
        <v>0</v>
      </c>
      <c r="KG34" s="206">
        <f>수질관리!KI34</f>
        <v>0</v>
      </c>
      <c r="KH34" s="206">
        <f ca="1">IF(ISERROR(INDIRECT("kh49"))=FALSE,INDIRECT("kh79"), "-")</f>
        <v>0</v>
      </c>
      <c r="KI34" s="206">
        <f>수질관리!KK34</f>
        <v>0</v>
      </c>
      <c r="KJ34" s="206">
        <f>수질관리!KL34</f>
        <v>0</v>
      </c>
      <c r="KK34" s="206">
        <f>수질관리!KM34</f>
        <v>0</v>
      </c>
      <c r="KL34" s="206">
        <f>수질관리!KN34</f>
        <v>0</v>
      </c>
      <c r="KM34" s="206">
        <f>수질관리!KO34</f>
        <v>0</v>
      </c>
      <c r="KN34" s="206">
        <f>수질관리!KP34</f>
        <v>0</v>
      </c>
      <c r="KO34" s="206">
        <f>수질관리!KQ34</f>
        <v>0</v>
      </c>
      <c r="KP34" s="206">
        <f>수질관리!KR34</f>
        <v>-0.01</v>
      </c>
      <c r="KQ34" s="206">
        <f>수질관리!KS34</f>
        <v>0</v>
      </c>
      <c r="KR34" s="206">
        <f>수질관리!KT34</f>
        <v>0</v>
      </c>
      <c r="KS34" s="206">
        <f>수질관리!KU34</f>
        <v>0</v>
      </c>
      <c r="KT34" s="206">
        <f>수질관리!KV34</f>
        <v>0</v>
      </c>
      <c r="KU34" s="206">
        <f>수질관리!KW34</f>
        <v>0</v>
      </c>
      <c r="KV34" s="206">
        <f>수질관리!KX34</f>
        <v>0</v>
      </c>
      <c r="KW34" s="206">
        <f ca="1">IF(ISERROR(INDIRECT("kw49"))=FALSE,INDIRECT("kw79"), "-")</f>
        <v>0</v>
      </c>
      <c r="KX34" s="206">
        <f>수질관리!KZ34</f>
        <v>0</v>
      </c>
      <c r="KY34" s="206">
        <f>수질관리!LA34</f>
        <v>0</v>
      </c>
      <c r="KZ34" s="206">
        <f>수질관리!LB34</f>
        <v>0</v>
      </c>
      <c r="LA34" s="206">
        <f>수질관리!LC34</f>
        <v>0</v>
      </c>
      <c r="LB34" s="206">
        <f>수질관리!LD34</f>
        <v>0</v>
      </c>
      <c r="LC34" s="206">
        <f>수질관리!LE34</f>
        <v>0</v>
      </c>
      <c r="LD34" s="206">
        <f>수질관리!LF34</f>
        <v>0</v>
      </c>
      <c r="LE34" s="206">
        <f>수질관리!LG34</f>
        <v>0</v>
      </c>
      <c r="LF34" s="206">
        <f>수질관리!LH34</f>
        <v>0</v>
      </c>
      <c r="LG34" s="206">
        <f>수질관리!LI34</f>
        <v>0</v>
      </c>
      <c r="LH34" s="206">
        <f>수질관리!LJ34</f>
        <v>0</v>
      </c>
      <c r="LI34" s="206">
        <f>수질관리!LK34</f>
        <v>0</v>
      </c>
      <c r="LJ34" s="206">
        <f>수질관리!LL34</f>
        <v>0</v>
      </c>
      <c r="LK34" s="206">
        <f>수질관리!LM34</f>
        <v>0</v>
      </c>
      <c r="LL34" s="206">
        <f>수질관리!LN34</f>
        <v>0</v>
      </c>
      <c r="LM34" s="206">
        <f>수질관리!LO34</f>
        <v>0</v>
      </c>
      <c r="LN34" s="208">
        <f ca="1">IF(ISERROR((JL34*'수질 DATA관리'!AP34)/1315.6/1000)=FALSE, (JL34*'수질 DATA관리'!AP34)/1315.6/1000, "-")</f>
        <v>0</v>
      </c>
      <c r="LO34" s="208" t="str">
        <f ca="1">IF(ISERROR((JL34*'수질 DATA관리'!AP34)/LK34/1315.6)=FALSE, (JL34*'수질 DATA관리'!AP34)/LK34/1315.6, "-")</f>
        <v>-</v>
      </c>
      <c r="LP34" s="206" t="str">
        <f t="shared" ca="1" si="4"/>
        <v>-</v>
      </c>
      <c r="LQ34" s="206" t="str">
        <f t="shared" ca="1" si="5"/>
        <v>-</v>
      </c>
      <c r="LR34" s="206">
        <f>(1315.6/'수질 DATA관리'!AP34*24)</f>
        <v>20.462994167206737</v>
      </c>
      <c r="LS34" s="705" t="str">
        <f>IFERROR((1315.6*LK34)/('수질 DATA관리'!BD34*LK34),"-")</f>
        <v>-</v>
      </c>
      <c r="LT34" s="206">
        <f>수질관리!LV34*100</f>
        <v>171.03046014257939</v>
      </c>
      <c r="LU34" s="206" t="str">
        <f>수질관리!LW34</f>
        <v>Tokophrya 외 소수</v>
      </c>
    </row>
    <row r="35" spans="1:333" s="27" customFormat="1" ht="17.25" customHeight="1" thickBot="1">
      <c r="A35" s="70"/>
      <c r="B35" s="223"/>
      <c r="C35" s="224"/>
      <c r="D35" s="247"/>
      <c r="E35" s="86"/>
      <c r="F35" s="102"/>
      <c r="G35" s="94"/>
      <c r="H35" s="94"/>
      <c r="I35" s="94"/>
      <c r="J35" s="110"/>
      <c r="K35" s="110"/>
      <c r="L35" s="177"/>
      <c r="M35" s="171"/>
      <c r="N35" s="236"/>
      <c r="O35" s="118"/>
      <c r="P35" s="86"/>
      <c r="Q35" s="102"/>
      <c r="R35" s="94"/>
      <c r="S35" s="94"/>
      <c r="T35" s="94"/>
      <c r="U35" s="110"/>
      <c r="V35" s="110"/>
      <c r="W35" s="118"/>
      <c r="X35" s="25"/>
      <c r="Y35" s="23"/>
      <c r="Z35" s="258"/>
      <c r="AA35" s="25"/>
      <c r="AB35" s="23"/>
      <c r="AC35" s="258"/>
      <c r="AD35" s="86"/>
      <c r="AE35" s="102"/>
      <c r="AF35" s="203"/>
      <c r="AG35" s="94"/>
      <c r="AH35" s="94"/>
      <c r="AI35" s="110"/>
      <c r="AJ35" s="110"/>
      <c r="AK35" s="118"/>
      <c r="AL35" s="86"/>
      <c r="AM35" s="102"/>
      <c r="AN35" s="94"/>
      <c r="AO35" s="94"/>
      <c r="AP35" s="94"/>
      <c r="AQ35" s="110"/>
      <c r="AR35" s="110"/>
      <c r="AS35" s="118"/>
      <c r="AT35" s="236"/>
      <c r="AU35" s="172"/>
      <c r="AV35" s="118"/>
      <c r="AW35" s="25"/>
      <c r="AX35" s="23"/>
      <c r="AY35" s="258"/>
      <c r="AZ35" s="86"/>
      <c r="BA35" s="102"/>
      <c r="BB35" s="94"/>
      <c r="BC35" s="94"/>
      <c r="BD35" s="94"/>
      <c r="BE35" s="110"/>
      <c r="BF35" s="110"/>
      <c r="BG35" s="118"/>
      <c r="BH35" s="86"/>
      <c r="BI35" s="102"/>
      <c r="BJ35" s="94"/>
      <c r="BK35" s="94"/>
      <c r="BL35" s="94"/>
      <c r="BM35" s="110"/>
      <c r="BN35" s="110"/>
      <c r="BO35" s="118"/>
      <c r="BP35" s="236"/>
      <c r="BQ35" s="172"/>
      <c r="BR35" s="118"/>
      <c r="BS35" s="25"/>
      <c r="BT35" s="23"/>
      <c r="BU35" s="258"/>
      <c r="BV35" s="86"/>
      <c r="BW35" s="102"/>
      <c r="BX35" s="94"/>
      <c r="BY35" s="94"/>
      <c r="BZ35" s="94"/>
      <c r="CA35" s="110"/>
      <c r="CB35" s="110"/>
      <c r="CC35" s="118"/>
      <c r="CD35" s="86"/>
      <c r="CE35" s="102"/>
      <c r="CF35" s="94"/>
      <c r="CG35" s="94"/>
      <c r="CH35" s="94"/>
      <c r="CI35" s="110"/>
      <c r="CJ35" s="110"/>
      <c r="CK35" s="118"/>
      <c r="CL35" s="236"/>
      <c r="CM35" s="172"/>
      <c r="CN35" s="118"/>
      <c r="CO35" s="25"/>
      <c r="CP35" s="23"/>
      <c r="CQ35" s="258"/>
      <c r="CR35" s="86"/>
      <c r="CS35" s="102"/>
      <c r="CT35" s="94"/>
      <c r="CU35" s="94"/>
      <c r="CV35" s="94"/>
      <c r="CW35" s="110"/>
      <c r="CX35" s="110"/>
      <c r="CY35" s="118"/>
      <c r="CZ35" s="236"/>
      <c r="DA35" s="172"/>
      <c r="DB35" s="118"/>
      <c r="DC35" s="236"/>
      <c r="DD35" s="172"/>
      <c r="DE35" s="172"/>
      <c r="DF35" s="172"/>
      <c r="DG35" s="172"/>
      <c r="DH35" s="172"/>
      <c r="DI35" s="172"/>
      <c r="DJ35" s="118"/>
      <c r="DK35" s="24"/>
      <c r="DL35" s="21"/>
      <c r="DM35" s="22"/>
      <c r="DN35" s="22"/>
      <c r="DO35" s="22"/>
      <c r="DP35" s="23"/>
      <c r="DQ35" s="23"/>
      <c r="DR35" s="258"/>
      <c r="DS35" s="24"/>
      <c r="DT35" s="21"/>
      <c r="DU35" s="22"/>
      <c r="DV35" s="22"/>
      <c r="DW35" s="22"/>
      <c r="DX35" s="23"/>
      <c r="DY35" s="23"/>
      <c r="DZ35" s="23"/>
      <c r="EA35" s="22"/>
      <c r="EB35" s="21"/>
      <c r="EC35" s="22"/>
      <c r="ED35" s="22"/>
      <c r="EE35" s="22"/>
      <c r="EF35" s="23"/>
      <c r="EG35" s="23"/>
      <c r="EH35" s="23"/>
      <c r="EI35" s="172"/>
      <c r="EJ35" s="172"/>
      <c r="EK35" s="172"/>
      <c r="EL35" s="172"/>
      <c r="EM35" s="172"/>
      <c r="EN35" s="172"/>
      <c r="EO35" s="118"/>
      <c r="EP35" s="24"/>
      <c r="EQ35" s="21"/>
      <c r="ER35" s="22"/>
      <c r="ES35" s="22"/>
      <c r="ET35" s="22"/>
      <c r="EU35" s="23"/>
      <c r="EV35" s="23"/>
      <c r="EW35" s="258"/>
      <c r="EX35" s="86"/>
      <c r="EY35" s="102"/>
      <c r="EZ35" s="94"/>
      <c r="FA35" s="94"/>
      <c r="FB35" s="94"/>
      <c r="FC35" s="110"/>
      <c r="FD35" s="110"/>
      <c r="FE35" s="118"/>
      <c r="FF35" s="86"/>
      <c r="FG35" s="102"/>
      <c r="FH35" s="94"/>
      <c r="FI35" s="94"/>
      <c r="FJ35" s="94"/>
      <c r="FK35" s="110"/>
      <c r="FL35" s="110"/>
      <c r="FM35" s="118"/>
      <c r="FN35" s="86"/>
      <c r="FO35" s="102"/>
      <c r="FP35" s="94"/>
      <c r="FQ35" s="94"/>
      <c r="FR35" s="94"/>
      <c r="FS35" s="110"/>
      <c r="FT35" s="110"/>
      <c r="FU35" s="118"/>
      <c r="FV35" s="86"/>
      <c r="FW35" s="94"/>
      <c r="FX35" s="94"/>
      <c r="FY35" s="110"/>
      <c r="FZ35" s="289"/>
      <c r="GA35" s="294"/>
      <c r="GB35" s="25"/>
      <c r="GC35" s="23"/>
      <c r="GD35" s="23"/>
      <c r="GE35" s="23"/>
      <c r="GF35" s="258"/>
      <c r="GG35" s="86"/>
      <c r="GH35" s="94"/>
      <c r="GI35" s="94"/>
      <c r="GJ35" s="110"/>
      <c r="GK35" s="265"/>
      <c r="GL35" s="25"/>
      <c r="GM35" s="23"/>
      <c r="GN35" s="23"/>
      <c r="GO35" s="351"/>
      <c r="GP35" s="86"/>
      <c r="GQ35" s="102"/>
      <c r="GR35" s="94"/>
      <c r="GS35" s="94"/>
      <c r="GT35" s="94"/>
      <c r="GU35" s="110"/>
      <c r="GV35" s="110"/>
      <c r="GW35" s="118"/>
      <c r="GX35" s="86"/>
      <c r="GY35" s="102"/>
      <c r="GZ35" s="94"/>
      <c r="HA35" s="94"/>
      <c r="HB35" s="94"/>
      <c r="HC35" s="110"/>
      <c r="HD35" s="110"/>
      <c r="HE35" s="118"/>
      <c r="HF35" s="86"/>
      <c r="HG35" s="102"/>
      <c r="HH35" s="94"/>
      <c r="HI35" s="94"/>
      <c r="HJ35" s="94"/>
      <c r="HK35" s="110"/>
      <c r="HL35" s="110"/>
      <c r="HM35" s="118"/>
      <c r="HN35" s="86"/>
      <c r="HO35" s="102"/>
      <c r="HP35" s="94"/>
      <c r="HQ35" s="94"/>
      <c r="HR35" s="94"/>
      <c r="HS35" s="110"/>
      <c r="HT35" s="110"/>
      <c r="HU35" s="118"/>
      <c r="HV35" s="86"/>
      <c r="HW35" s="102"/>
      <c r="HX35" s="94"/>
      <c r="HY35" s="94"/>
      <c r="HZ35" s="94"/>
      <c r="IA35" s="110"/>
      <c r="IB35" s="110"/>
      <c r="IC35" s="118"/>
      <c r="ID35" s="86"/>
      <c r="IE35" s="102"/>
      <c r="IF35" s="94"/>
      <c r="IG35" s="94"/>
      <c r="IH35" s="94"/>
      <c r="II35" s="110"/>
      <c r="IJ35" s="110"/>
      <c r="IK35" s="118"/>
      <c r="IL35" s="86"/>
      <c r="IM35" s="102"/>
      <c r="IN35" s="94"/>
      <c r="IO35" s="94"/>
      <c r="IP35" s="94"/>
      <c r="IQ35" s="110"/>
      <c r="IR35" s="110"/>
      <c r="IS35" s="118"/>
      <c r="IT35" s="86"/>
      <c r="IU35" s="102"/>
      <c r="IV35" s="94"/>
      <c r="IW35" s="94"/>
      <c r="IX35" s="94"/>
      <c r="IY35" s="110"/>
      <c r="IZ35" s="110"/>
      <c r="JA35" s="118"/>
      <c r="JB35" s="86"/>
      <c r="JC35" s="102"/>
      <c r="JD35" s="94"/>
      <c r="JE35" s="94"/>
      <c r="JF35" s="94"/>
      <c r="JG35" s="110"/>
      <c r="JH35" s="110"/>
      <c r="JI35" s="118"/>
    </row>
    <row r="36" spans="1:333" s="52" customFormat="1" ht="18.75" customHeight="1" thickTop="1">
      <c r="A36" s="71" t="s">
        <v>1</v>
      </c>
      <c r="B36" s="225"/>
      <c r="C36" s="226"/>
      <c r="D36" s="248"/>
      <c r="E36" s="87">
        <f t="array" ref="E36">AVERAGE(IF(E4:E34&lt;&gt;0,E4:E34,""))</f>
        <v>10.38709677419355</v>
      </c>
      <c r="F36" s="103">
        <f t="array" ref="F36">AVERAGE(IF(F4:F34&lt;&gt;0,F4:F34,""))</f>
        <v>7.4872580645161291</v>
      </c>
      <c r="G36" s="95">
        <f t="array" aca="1" ref="G36" ca="1">AVERAGE(IF(G4:G34&lt;&gt;0,G4:G34,""))</f>
        <v>227.4</v>
      </c>
      <c r="H36" s="95">
        <f t="array" ref="H36">AVERAGE(IF(H4:H34&lt;&gt;0,H4:H34,""))</f>
        <v>127.53385263436205</v>
      </c>
      <c r="I36" s="95">
        <f t="array" ref="I36">AVERAGE(IF(I4:I34&lt;&gt;0,I4:I34,""))</f>
        <v>203.4408602150537</v>
      </c>
      <c r="J36" s="111">
        <f t="array" ref="J36">AVERAGE(IF(J4:J34&lt;&gt;0,J4:J34,""))</f>
        <v>52.638929032258091</v>
      </c>
      <c r="K36" s="111">
        <f t="array" ref="K36">AVERAGE(IF(K4:K34&lt;&gt;0,K4:K34,""))</f>
        <v>5.057729032258063</v>
      </c>
      <c r="L36" s="178">
        <f t="array" ref="L36">AVERAGE(IF(L4:L34&lt;&gt;0,L4:L34,""))</f>
        <v>203548.38709677418</v>
      </c>
      <c r="M36" s="273">
        <f t="array" ref="M36">AVERAGE(IF(M4:M34&lt;&gt;0,M4:M34,""))</f>
        <v>36.847250322580642</v>
      </c>
      <c r="N36" s="87">
        <f t="array" ref="N36">AVERAGE(IF(N4:N34&lt;&gt;0,N4:N34,""))</f>
        <v>2.6319464516129036</v>
      </c>
      <c r="O36" s="253">
        <f t="array" ref="O36">AVERAGE(IF(O4:O34&lt;&gt;0,O4:O34,""))</f>
        <v>4.5577290322580648</v>
      </c>
      <c r="P36" s="87">
        <f t="array" ref="P36">AVERAGE(IF(P4:P34&lt;&gt;0,P4:P34,""))</f>
        <v>10.291935483870969</v>
      </c>
      <c r="Q36" s="103">
        <f t="array" ref="Q36">AVERAGE(IF(Q4:Q34&lt;&gt;0,Q4:Q34,""))</f>
        <v>7.3685483870967756</v>
      </c>
      <c r="R36" s="95">
        <f t="array" aca="1" ref="R36" ca="1">AVERAGE(IF(R4:R34&lt;&gt;0,R4:R34,""))</f>
        <v>179.11693548387098</v>
      </c>
      <c r="S36" s="95">
        <f t="array" ref="S36">AVERAGE(IF(S4:S34&lt;&gt;0,S4:S34,""))</f>
        <v>85.26520294030064</v>
      </c>
      <c r="T36" s="95">
        <f t="array" ref="T36">AVERAGE(IF(T4:T34&lt;&gt;0,T4:T34,""))</f>
        <v>146.12903225806448</v>
      </c>
      <c r="U36" s="111">
        <f t="array" ref="U36">AVERAGE(IF(U4:U34&lt;&gt;0,U4:U34,""))</f>
        <v>42.331045161290319</v>
      </c>
      <c r="V36" s="111">
        <f t="array" ref="V36">AVERAGE(IF(V4:V34&lt;&gt;0,V4:V34,""))</f>
        <v>4.0109341935483869</v>
      </c>
      <c r="W36" s="119">
        <f t="array" ref="W36">AVERAGE(IF(W4:W34&lt;&gt;0,W4:W34,""))</f>
        <v>165483.87096774194</v>
      </c>
      <c r="X36" s="87">
        <f t="array" ref="X36">AVERAGE(IF(X4:X34&lt;&gt;0,X4:X34,""))</f>
        <v>20302.499999999989</v>
      </c>
      <c r="Y36" s="95">
        <f t="array" ref="Y36">AVERAGE(IF(Y4:Y34&lt;&gt;0,Y4:Y34,""))</f>
        <v>14292.499999999993</v>
      </c>
      <c r="Z36" s="253">
        <f t="array" ref="Z36">AVERAGE(IF(Z4:Z34&lt;&gt;0,Z4:Z34,""))</f>
        <v>70.428484134017125</v>
      </c>
      <c r="AA36" s="87">
        <f t="array" ref="AA36">AVERAGE(IF(AA4:AA34&lt;&gt;0,AA4:AA34,""))</f>
        <v>18885.000000000007</v>
      </c>
      <c r="AB36" s="95">
        <f t="array" ref="AB36">AVERAGE(IF(AB4:AB34&lt;&gt;0,AB4:AB34,""))</f>
        <v>14075.000000000004</v>
      </c>
      <c r="AC36" s="253">
        <f t="array" ref="AC36">AVERAGE(IF(AC4:AC34&lt;&gt;0,AC4:AC34,""))</f>
        <v>74.53593421535453</v>
      </c>
      <c r="AD36" s="87">
        <f t="array" ref="AD36">AVERAGE(IF(AD4:AD34&lt;&gt;0,AD4:AD34,""))</f>
        <v>10.180000000000001</v>
      </c>
      <c r="AE36" s="103">
        <f t="array" ref="AE36">AVERAGE(IF(AE4:AE34&lt;&gt;0,AE4:AE34,""))</f>
        <v>7.3337499999999993</v>
      </c>
      <c r="AF36" s="95">
        <f t="array" aca="1" ref="AF36" ca="1">AVERAGE(IF(AF4:AF34&lt;&gt;0,AF4:AF34,""))</f>
        <v>88.589999999999989</v>
      </c>
      <c r="AG36" s="95">
        <f t="array" ref="AG36">AVERAGE(IF(AG4:AG34&lt;&gt;0,AG4:AG34,""))</f>
        <v>44.758277770512009</v>
      </c>
      <c r="AH36" s="95">
        <f t="array" ref="AH36">AVERAGE(IF(AH4:AH34&lt;&gt;0,AH4:AH34,""))</f>
        <v>81.600000000000023</v>
      </c>
      <c r="AI36" s="111">
        <f t="array" ref="AI36">AVERAGE(IF(AI4:AI34&lt;&gt;0,AI4:AI34,""))</f>
        <v>33.061979999999998</v>
      </c>
      <c r="AJ36" s="111">
        <f t="array" ref="AJ36">AVERAGE(IF(AJ4:AJ34&lt;&gt;0,AJ4:AJ34,""))</f>
        <v>3.2468279999999998</v>
      </c>
      <c r="AK36" s="119">
        <f t="array" ref="AK36">AVERAGE(IF(AK4:AK34&lt;&gt;0,AK4:AK34,""))</f>
        <v>135000</v>
      </c>
      <c r="AL36" s="87">
        <f t="array" ref="AL36">AVERAGE(IF(AL4:AL34&lt;&gt;0,AL4:AL34,""))</f>
        <v>10.3185</v>
      </c>
      <c r="AM36" s="103">
        <f t="array" ref="AM36">AVERAGE(IF(AM4:AM34&lt;&gt;0,AM4:AM34,""))</f>
        <v>6.9342500000000005</v>
      </c>
      <c r="AN36" s="95">
        <f t="array" aca="1" ref="AN36" ca="1">AVERAGE(IF(AN4:AN34&lt;&gt;0,AN4:AN34,""))</f>
        <v>5.0774999999999997</v>
      </c>
      <c r="AO36" s="95">
        <f t="array" ref="AO36">AVERAGE(IF(AO4:AO34&lt;&gt;0,AO4:AO34,""))</f>
        <v>6.075251830939</v>
      </c>
      <c r="AP36" s="95">
        <f t="array" ref="AP36">AVERAGE(IF(AP4:AP34&lt;&gt;0,AP4:AP34,""))</f>
        <v>4.5799999999999965</v>
      </c>
      <c r="AQ36" s="111">
        <f t="array" ref="AQ36">AVERAGE(IF(AQ4:AQ34&lt;&gt;0,AQ4:AQ34,""))</f>
        <v>12.609672</v>
      </c>
      <c r="AR36" s="111">
        <f t="array" ref="AR36">AVERAGE(IF(AR4:AR34&lt;&gt;0,AR4:AR34,""))</f>
        <v>0.18190559999999997</v>
      </c>
      <c r="AS36" s="119">
        <f t="array" ref="AS36">AVERAGE(IF(AS4:AS34&lt;&gt;0,AS4:AS34,""))</f>
        <v>434.5</v>
      </c>
      <c r="AT36" s="87">
        <f t="array" ref="AT36">AVERAGE(IF(AT4:AT34&lt;&gt;0,AT4:AT34,""))</f>
        <v>2.5219344000000001</v>
      </c>
      <c r="AU36" s="95">
        <f t="array" ref="AU36">AVERAGE(IF(AU4:AU34&lt;&gt;0,AU4:AU34,""))</f>
        <v>10.087737600000001</v>
      </c>
      <c r="AV36" s="253">
        <f t="array" ref="AV36">AVERAGE(IF(AV4:AV34&lt;&gt;0,AV4:AV34,""))</f>
        <v>8.7358451612903246E-2</v>
      </c>
      <c r="AW36" s="87">
        <f t="array" ref="AW36">AVERAGE(IF(AW4:AW34&lt;&gt;0,AW4:AW34,""))</f>
        <v>8199.5000000000036</v>
      </c>
      <c r="AX36" s="95">
        <f t="array" ref="AX36">AVERAGE(IF(AX4:AX34&lt;&gt;0,AX4:AX34,""))</f>
        <v>6297.5</v>
      </c>
      <c r="AY36" s="253">
        <f t="array" ref="AY36">AVERAGE(IF(AY4:AY34&lt;&gt;0,AY4:AY34,""))</f>
        <v>76.853408415044726</v>
      </c>
      <c r="AZ36" s="87">
        <f t="array" ref="AZ36">AVERAGE(IF(AZ4:AZ34&lt;&gt;0,AZ4:AZ34,""))</f>
        <v>10.330000000000002</v>
      </c>
      <c r="BA36" s="103">
        <f t="array" ref="BA36">AVERAGE(IF(BA4:BA34&lt;&gt;0,BA4:BA34,""))</f>
        <v>7.4457499999999994</v>
      </c>
      <c r="BB36" s="95">
        <f t="array" aca="1" ref="BB36" ca="1">AVERAGE(IF(BB4:BB34&lt;&gt;0,BB4:BB34,""))</f>
        <v>208.14000000000001</v>
      </c>
      <c r="BC36" s="95">
        <f t="array" ref="BC36">AVERAGE(IF(BC4:BC34&lt;&gt;0,BC4:BC34,""))</f>
        <v>103.87833941495749</v>
      </c>
      <c r="BD36" s="95">
        <f t="array" ref="BD36">AVERAGE(IF(BD4:BD34&lt;&gt;0,BD4:BD34,""))</f>
        <v>202.66666666666663</v>
      </c>
      <c r="BE36" s="111">
        <f t="array" ref="BE36">AVERAGE(IF(BE4:BE34&lt;&gt;0,BE4:BE34,""))</f>
        <v>48.464700000000001</v>
      </c>
      <c r="BF36" s="111">
        <f t="array" ref="BF36">AVERAGE(IF(BF4:BF34&lt;&gt;0,BF4:BF34,""))</f>
        <v>4.7177880000000005</v>
      </c>
      <c r="BG36" s="119">
        <f t="array" ref="BG36">AVERAGE(IF(BG4:BG34&lt;&gt;0,BG4:BG34,""))</f>
        <v>192500</v>
      </c>
      <c r="BH36" s="87">
        <f t="array" ref="BH36">AVERAGE(IF(BH4:BH34&lt;&gt;0,BH4:BH34,""))</f>
        <v>10.632499999999997</v>
      </c>
      <c r="BI36" s="103">
        <f t="array" ref="BI36">AVERAGE(IF(BI4:BI34&lt;&gt;0,BI4:BI34,""))</f>
        <v>6.9459999999999997</v>
      </c>
      <c r="BJ36" s="95">
        <f t="array" aca="1" ref="BJ36" ca="1">AVERAGE(IF(BJ4:BJ34&lt;&gt;0,BJ4:BJ34,""))</f>
        <v>4.9994499999999995</v>
      </c>
      <c r="BK36" s="95">
        <f t="array" ref="BK36">AVERAGE(IF(BK4:BK34&lt;&gt;0,BK4:BK34,""))</f>
        <v>9.7651597458349997</v>
      </c>
      <c r="BL36" s="95">
        <f t="array" ref="BL36">AVERAGE(IF(BL4:BL34&lt;&gt;0,BL4:BL34,""))</f>
        <v>12.140000000000009</v>
      </c>
      <c r="BM36" s="111">
        <f t="array" ref="BM36">AVERAGE(IF(BM4:BM34&lt;&gt;0,BM4:BM34,""))</f>
        <v>9.3941279999999985</v>
      </c>
      <c r="BN36" s="111">
        <f t="array" ref="BN36">AVERAGE(IF(BN4:BN34&lt;&gt;0,BN4:BN34,""))</f>
        <v>0.35291519999999987</v>
      </c>
      <c r="BO36" s="119">
        <f t="array" ref="BO36">AVERAGE(IF(BO4:BO34&lt;&gt;0,BO4:BO34,""))</f>
        <v>548.5</v>
      </c>
      <c r="BP36" s="87">
        <f t="array" ref="BP36">AVERAGE(IF(BP4:BP34&lt;&gt;0,BP4:BP34,""))</f>
        <v>0.93941280000000016</v>
      </c>
      <c r="BQ36" s="95">
        <f t="array" ref="BQ36">AVERAGE(IF(BQ4:BQ34&lt;&gt;0,BQ4:BQ34,""))</f>
        <v>8.4547152000000008</v>
      </c>
      <c r="BR36" s="253">
        <f t="array" ref="BR36">AVERAGE(IF(BR4:BR34&lt;&gt;0,BR4:BR34,""))</f>
        <v>0.15768722580645156</v>
      </c>
      <c r="BS36" s="87">
        <f t="array" ref="BS36">AVERAGE(IF(BS4:BS34&lt;&gt;0,BS4:BS34,""))</f>
        <v>10014.999999999996</v>
      </c>
      <c r="BT36" s="95">
        <f t="array" ref="BT36">AVERAGE(IF(BT4:BT34&lt;&gt;0,BT4:BT34,""))</f>
        <v>7267.4999999999936</v>
      </c>
      <c r="BU36" s="253">
        <f t="array" ref="BU36">AVERAGE(IF(BU4:BU34&lt;&gt;0,BU4:BU34,""))</f>
        <v>73.061835603335012</v>
      </c>
      <c r="BV36" s="87">
        <f t="array" ref="BV36">AVERAGE(IF(BV4:BV34&lt;&gt;0,BV4:BV34,""))</f>
        <v>10.52</v>
      </c>
      <c r="BW36" s="103">
        <f t="array" ref="BW36">AVERAGE(IF(BW4:BW34&lt;&gt;0,BW4:BW34,""))</f>
        <v>6.9204999999999997</v>
      </c>
      <c r="BX36" s="95">
        <f t="array" aca="1" ref="BX36" ca="1">AVERAGE(IF(BX4:BX34&lt;&gt;0,BX4:BX34,""))</f>
        <v>4.1664499999999993</v>
      </c>
      <c r="BY36" s="95">
        <f t="array" ref="BY36">AVERAGE(IF(BY4:BY34&lt;&gt;0,BY4:BY34,""))</f>
        <v>6.8682228462617498</v>
      </c>
      <c r="BZ36" s="95">
        <f t="array" ref="BZ36">AVERAGE(IF(BZ4:BZ34&lt;&gt;0,BZ4:BZ34,""))</f>
        <v>6.3999999999999941</v>
      </c>
      <c r="CA36" s="111">
        <f t="array" ref="CA36">AVERAGE(IF(CA4:CA34&lt;&gt;0,CA4:CA34,""))</f>
        <v>11.68722</v>
      </c>
      <c r="CB36" s="111">
        <f t="array" ref="CB36">AVERAGE(IF(CB4:CB34&lt;&gt;0,CB4:CB34,""))</f>
        <v>0.23257680000000006</v>
      </c>
      <c r="CC36" s="119">
        <f t="array" ref="CC36">AVERAGE(IF(CC4:CC34&lt;&gt;0,CC4:CC34,""))</f>
        <v>428</v>
      </c>
      <c r="CD36" s="87">
        <f t="array" ref="CD36">AVERAGE(IF(CD4:CD34&lt;&gt;0,CD4:CD34,""))</f>
        <v>10.522500000000001</v>
      </c>
      <c r="CE36" s="103">
        <f t="array" ref="CE36">AVERAGE(IF(CE4:CE34&lt;&gt;0,CE4:CE34,""))</f>
        <v>6.864749999999999</v>
      </c>
      <c r="CF36" s="95">
        <f t="array" aca="1" ref="CF36" ca="1">AVERAGE(IF(CF4:CF34&lt;&gt;0,CF4:CF34,""))</f>
        <v>2.1320000000000006</v>
      </c>
      <c r="CG36" s="95">
        <f t="array" ref="CG36">AVERAGE(IF(CG4:CG34&lt;&gt;0,CG4:CG34,""))</f>
        <v>5.6340820929372502</v>
      </c>
      <c r="CH36" s="95">
        <f t="array" ref="CH36">AVERAGE(IF(CH4:CH34&lt;&gt;0,CH4:CH34,""))</f>
        <v>4.2200000000000015</v>
      </c>
      <c r="CI36" s="111">
        <f t="array" ref="CI36">AVERAGE(IF(CI4:CI34&lt;&gt;0,CI4:CI34,""))</f>
        <v>11.085600000000001</v>
      </c>
      <c r="CJ36" s="111">
        <f t="array" ref="CJ36">AVERAGE(IF(CJ4:CJ34&lt;&gt;0,CJ4:CJ34,""))</f>
        <v>0.14755440000000003</v>
      </c>
      <c r="CK36" s="119">
        <f t="array" ref="CK36">AVERAGE(IF(CK4:CK34&lt;&gt;0,CK4:CK34,""))</f>
        <v>28.1</v>
      </c>
      <c r="CL36" s="87">
        <f t="array" ref="CL36">AVERAGE(IF(CL4:CL34&lt;&gt;0,CL4:CL34,""))</f>
        <v>2.21712</v>
      </c>
      <c r="CM36" s="95">
        <f t="array" ref="CM36">AVERAGE(IF(CM4:CM34&lt;&gt;0,CM4:CM34,""))</f>
        <v>8.8684799999999999</v>
      </c>
      <c r="CN36" s="253">
        <f t="array" ref="CN36">AVERAGE(IF(CN4:CN34&lt;&gt;0,CN4:CN34,""))</f>
        <v>8.5196387096774198E-2</v>
      </c>
      <c r="CO36" s="87">
        <f t="array" ref="CO36">AVERAGE(IF(CO4:CO34&lt;&gt;0,CO4:CO34,""))</f>
        <v>424.0000000000021</v>
      </c>
      <c r="CP36" s="95">
        <f t="array" ref="CP36">AVERAGE(IF(CP4:CP34&lt;&gt;0,CP4:CP34,""))</f>
        <v>324.99999999998647</v>
      </c>
      <c r="CQ36" s="253">
        <f t="array" ref="CQ36">AVERAGE(IF(CQ4:CQ34&lt;&gt;0,CQ4:CQ34,""))</f>
        <v>77.616860642014089</v>
      </c>
      <c r="CR36" s="87">
        <f t="array" ref="CR36">AVERAGE(IF(CR4:CR34&lt;&gt;0,CR4:CR34,""))</f>
        <v>10.466129032258063</v>
      </c>
      <c r="CS36" s="103">
        <f t="array" ref="CS36">AVERAGE(IF(CS4:CS34&lt;&gt;0,CS4:CS34,""))</f>
        <v>6.806129032258065</v>
      </c>
      <c r="CT36" s="95">
        <f t="array" aca="1" ref="CT36" ca="1">AVERAGE(IF(CT4:CT34&lt;&gt;0,CT4:CT34,""))</f>
        <v>1.22741935483871</v>
      </c>
      <c r="CU36" s="95">
        <f t="array" ref="CU36">AVERAGE(IF(CU4:CU34&lt;&gt;0,CU4:CU34,""))</f>
        <v>6.2876833803899341</v>
      </c>
      <c r="CV36" s="95">
        <f t="array" ref="CV36">AVERAGE(IF(CV4:CV34&lt;&gt;0,CV4:CV34,""))</f>
        <v>3.335483870967745</v>
      </c>
      <c r="CW36" s="111">
        <f t="array" ref="CW36">AVERAGE(IF(CW4:CW34&lt;&gt;0,CW4:CW34,""))</f>
        <v>9.9196232258064541</v>
      </c>
      <c r="CX36" s="111">
        <f t="array" ref="CX36">AVERAGE(IF(CX4:CX34&lt;&gt;0,CX4:CX34,""))</f>
        <v>0.11583638709677418</v>
      </c>
      <c r="CY36" s="119">
        <f t="array" ref="CY36">AVERAGE(IF(CY4:CY34&lt;&gt;0,CY4:CY34,""))</f>
        <v>2.4838709677419355</v>
      </c>
      <c r="CZ36" s="87">
        <f t="array" ref="CZ36">AVERAGE(IF(CZ4:CZ34&lt;&gt;0,CZ4:CZ34,""))</f>
        <v>1.9839246451612909</v>
      </c>
      <c r="DA36" s="95">
        <f t="array" ref="DA36">AVERAGE(IF(DA4:DA34&lt;&gt;0,DA4:DA34,""))</f>
        <v>7.9356985806451634</v>
      </c>
      <c r="DB36" s="253">
        <f t="array" ref="DB36">AVERAGE(IF(DB4:DB34&lt;&gt;0,DB4:DB34,""))</f>
        <v>0.1058363870967742</v>
      </c>
      <c r="DC36" s="87">
        <f t="array" aca="1" ref="DC36" ca="1">AVERAGE(IF(DC4:DC34&lt;&gt;0,DC4:DC34,""))</f>
        <v>0.15988192115384617</v>
      </c>
      <c r="DD36" s="95">
        <f t="array" aca="1" ref="DD36" ca="1">AVERAGE(IF(DD4:DD34&lt;&gt;0,DD4:DD34,""))</f>
        <v>6.9903911358006637E-2</v>
      </c>
      <c r="DE36" s="95">
        <f t="array" aca="1" ref="DE36" ca="1">AVERAGE(IF(DE4:DE34&lt;&gt;0,DE4:DE34,""))</f>
        <v>2.8391216145695797</v>
      </c>
      <c r="DF36" s="95">
        <f t="array" aca="1" ref="DF36" ca="1">AVERAGE(IF(DF4:DF34&lt;&gt;0,DF4:DF34,""))</f>
        <v>27.978617755114207</v>
      </c>
      <c r="DG36" s="95">
        <f t="array" ref="DG36">AVERAGE(IF(DG4:DG34&lt;&gt;0,DG4:DG34,""))</f>
        <v>13.84709995256395</v>
      </c>
      <c r="DH36" s="95">
        <f t="array" ref="DH36">AVERAGE(IF(DH4:DH34&lt;&gt;0,DH4:DH34,""))</f>
        <v>17.818538992817984</v>
      </c>
      <c r="DI36" s="95">
        <f t="array" ref="DI36">AVERAGE(IF(DI4:DI34&lt;&gt;0,DI4:DI34,""))</f>
        <v>73.589195065213787</v>
      </c>
      <c r="DJ36" s="253" t="e">
        <f t="array" ref="DJ36">AVERAGE(IF(DJ4:DJ34&lt;&gt;0,DJ4:DJ34,""))</f>
        <v>#DIV/0!</v>
      </c>
      <c r="DK36" s="48">
        <f t="array" ref="DK36">AVERAGE(IF(DK4:DK34&lt;&gt;0,DK4:DK34,""))</f>
        <v>10.432500000000001</v>
      </c>
      <c r="DL36" s="49">
        <f t="array" ref="DL36">AVERAGE(IF(DL4:DL34&lt;&gt;0,DL4:DL34,""))</f>
        <v>6.5452500000000002</v>
      </c>
      <c r="DM36" s="49">
        <f t="array" ref="DM36">AVERAGE(IF(DM4:DM34&lt;&gt;0,DM4:DM34,""))</f>
        <v>3.5049999999999999</v>
      </c>
      <c r="DN36" s="49">
        <f t="array" ref="DN36">AVERAGE(IF(DN4:DN34&lt;&gt;0,DN4:DN34,""))</f>
        <v>24.6</v>
      </c>
      <c r="DO36" s="49">
        <f t="array" ref="DO36">AVERAGE(IF(DO4:DO34&lt;&gt;0,DO4:DO34,""))</f>
        <v>107.29942314586879</v>
      </c>
      <c r="DP36" s="49">
        <f t="array" ref="DP36">AVERAGE(IF(DP4:DP34&lt;&gt;0,DP4:DP34,""))</f>
        <v>2288</v>
      </c>
      <c r="DQ36" s="49">
        <f t="array" ref="DQ36">AVERAGE(IF(DQ4:DQ34&lt;&gt;0,DQ4:DQ34,""))</f>
        <v>1945.0000000000002</v>
      </c>
      <c r="DR36" s="50">
        <f t="array" ref="DR36">AVERAGE(IF(DR4:DR34&lt;&gt;0,DR4:DR34,""))</f>
        <v>85.076635707502433</v>
      </c>
      <c r="DS36" s="48" t="e">
        <f t="array" ref="DS36">AVERAGE(IF(DS4:DS34&lt;&gt;0,DS4:DS34,""))</f>
        <v>#DIV/0!</v>
      </c>
      <c r="DT36" s="49" t="e">
        <f t="array" ref="DT36">AVERAGE(IF(DT4:DT34&lt;&gt;0,DT4:DT34,""))</f>
        <v>#DIV/0!</v>
      </c>
      <c r="DU36" s="49" t="e">
        <f t="array" ref="DU36">AVERAGE(IF(DU4:DU34&lt;&gt;0,DU4:DU34,""))</f>
        <v>#DIV/0!</v>
      </c>
      <c r="DV36" s="49" t="e">
        <f t="array" ref="DV36">AVERAGE(IF(DV4:DV34&lt;&gt;0,DV4:DV34,""))</f>
        <v>#DIV/0!</v>
      </c>
      <c r="DW36" s="49" t="e">
        <f t="array" ref="DW36">AVERAGE(IF(DW4:DW34&lt;&gt;0,DW4:DW34,""))</f>
        <v>#DIV/0!</v>
      </c>
      <c r="DX36" s="49" t="e">
        <f t="array" ref="DX36">AVERAGE(IF(DX4:DX34&lt;&gt;0,DX4:DX34,""))</f>
        <v>#DIV/0!</v>
      </c>
      <c r="DY36" s="49" t="e">
        <f t="array" ref="DY36">AVERAGE(IF(DY4:DY34&lt;&gt;0,DY4:DY34,""))</f>
        <v>#DIV/0!</v>
      </c>
      <c r="DZ36" s="49" t="e">
        <f t="array" ref="DZ36">AVERAGE(IF(DZ4:DZ34&lt;&gt;0,DZ4:DZ34,""))</f>
        <v>#DIV/0!</v>
      </c>
      <c r="EA36" s="49" t="e">
        <f t="array" ref="EA36">AVERAGE(IF(EA4:EA34&lt;&gt;0,EA4:EA34,""))</f>
        <v>#DIV/0!</v>
      </c>
      <c r="EB36" s="49" t="e">
        <f t="array" ref="EB36">AVERAGE(IF(EB4:EB34&lt;&gt;0,EB4:EB34,""))</f>
        <v>#DIV/0!</v>
      </c>
      <c r="EC36" s="49" t="e">
        <f t="array" ref="EC36">AVERAGE(IF(EC4:EC34&lt;&gt;0,EC4:EC34,""))</f>
        <v>#DIV/0!</v>
      </c>
      <c r="ED36" s="49" t="e">
        <f t="array" ref="ED36">AVERAGE(IF(ED4:ED34&lt;&gt;0,ED4:ED34,""))</f>
        <v>#DIV/0!</v>
      </c>
      <c r="EE36" s="49" t="e">
        <f t="array" ref="EE36">AVERAGE(IF(EE4:EE34&lt;&gt;0,EE4:EE34,""))</f>
        <v>#DIV/0!</v>
      </c>
      <c r="EF36" s="49" t="e">
        <f t="array" ref="EF36">AVERAGE(IF(EF4:EF34&lt;&gt;0,EF4:EF34,""))</f>
        <v>#DIV/0!</v>
      </c>
      <c r="EG36" s="49" t="e">
        <f t="array" ref="EG36">AVERAGE(IF(EG4:EG34&lt;&gt;0,EG4:EG34,""))</f>
        <v>#DIV/0!</v>
      </c>
      <c r="EH36" s="49" t="e">
        <f t="array" ref="EH36">AVERAGE(IF(EH4:EH34&lt;&gt;0,EH4:EH34,""))</f>
        <v>#DIV/0!</v>
      </c>
      <c r="EI36" s="227">
        <f t="array" aca="1" ref="EI36" ca="1">AVERAGE(IF(EI4:EI34&lt;&gt;0,EI4:EI34,""))</f>
        <v>0.13040943617424242</v>
      </c>
      <c r="EJ36" s="227">
        <f t="array" aca="1" ref="EJ36" ca="1">AVERAGE(IF(EJ4:EJ34&lt;&gt;0,EJ4:EJ34,""))</f>
        <v>5.4220099124735931E-2</v>
      </c>
      <c r="EK36" s="49">
        <f t="array" aca="1" ref="EK36" ca="1">AVERAGE(IF(EK4:EK34&lt;&gt;0,EK4:EK34,""))</f>
        <v>4.3426919123556749</v>
      </c>
      <c r="EL36" s="49">
        <f t="array" aca="1" ref="EL36" ca="1">AVERAGE(IF(EL4:EL34&lt;&gt;0,EL4:EL34,""))</f>
        <v>44.753619669451126</v>
      </c>
      <c r="EM36" s="49">
        <f t="array" ref="EM36">AVERAGE(IF(EM4:EM34&lt;&gt;0,EM4:EM34,""))</f>
        <v>38.693451172189519</v>
      </c>
      <c r="EN36" s="49">
        <f t="array" ref="EN36">AVERAGE(IF(EN4:EN34&lt;&gt;0,EN4:EN34,""))</f>
        <v>27.968419866455985</v>
      </c>
      <c r="EO36" s="50"/>
      <c r="EP36" s="48">
        <f t="array" ref="EP36">AVERAGE(IF(EP4:EP34&lt;&gt;0,EP4:EP34,""))</f>
        <v>10.66</v>
      </c>
      <c r="EQ36" s="49">
        <f t="array" ref="EQ36">AVERAGE(IF(EQ4:EQ34&lt;&gt;0,EQ4:EQ34,""))</f>
        <v>6.4812499999999975</v>
      </c>
      <c r="ER36" s="49">
        <f t="array" ref="ER36">AVERAGE(IF(ER4:ER34&lt;&gt;0,ER4:ER34,""))</f>
        <v>3.1399999999999997</v>
      </c>
      <c r="ES36" s="49">
        <f t="array" ref="ES36">AVERAGE(IF(ES4:ES34&lt;&gt;0,ES4:ES34,""))</f>
        <v>21.2</v>
      </c>
      <c r="ET36" s="49">
        <f t="array" ref="ET36">AVERAGE(IF(ET4:ET34&lt;&gt;0,ET4:ET34,""))</f>
        <v>88.703629663274555</v>
      </c>
      <c r="EU36" s="49">
        <f t="array" ref="EU36">AVERAGE(IF(EU4:EU34&lt;&gt;0,EU4:EU34,""))</f>
        <v>2394</v>
      </c>
      <c r="EV36" s="49">
        <f t="array" ref="EV36">AVERAGE(IF(EV4:EV34&lt;&gt;0,EV4:EV34,""))</f>
        <v>2020.0000000000005</v>
      </c>
      <c r="EW36" s="50">
        <f t="array" ref="EW36">AVERAGE(IF(EW4:EW34&lt;&gt;0,EW4:EW34,""))</f>
        <v>87.645810042732819</v>
      </c>
      <c r="EX36" s="87">
        <f t="array" ref="EX36">AVERAGE(IF(EX4:EX34&lt;&gt;0,EX4:EX34,""))</f>
        <v>11.474999999999998</v>
      </c>
      <c r="EY36" s="103">
        <f t="array" ref="EY36">AVERAGE(IF(EY4:EY34&lt;&gt;0,EY4:EY34,""))</f>
        <v>7.04</v>
      </c>
      <c r="EZ36" s="95">
        <f t="array" aca="1" ref="EZ36" ca="1">AVERAGE(IF(EZ4:EZ34&lt;&gt;0,EZ4:EZ34,""))</f>
        <v>5970</v>
      </c>
      <c r="FA36" s="95">
        <f t="array" ref="FA36">AVERAGE(IF(FA4:FA34&lt;&gt;0,FA4:FA34,""))</f>
        <v>1861.43363848118</v>
      </c>
      <c r="FB36" s="95">
        <f t="array" ref="FB36">AVERAGE(IF(FB4:FB34&lt;&gt;0,FB4:FB34,""))</f>
        <v>5582.4999999999909</v>
      </c>
      <c r="FC36" s="111">
        <f t="array" ref="FC36">AVERAGE(IF(FC4:FC34&lt;&gt;0,FC4:FC34,""))</f>
        <v>463.70399999999995</v>
      </c>
      <c r="FD36" s="111">
        <f t="array" ref="FD36">AVERAGE(IF(FD4:FD34&lt;&gt;0,FD4:FD34,""))</f>
        <v>81.350400000000008</v>
      </c>
      <c r="FE36" s="119">
        <f t="array" ref="FE36">AVERAGE(IF(FE4:FE34&lt;&gt;0,FE4:FE34,""))</f>
        <v>322500</v>
      </c>
      <c r="FF36" s="87">
        <f t="array" ref="FF36">AVERAGE(IF(FF4:FF34&lt;&gt;0,FF4:FF34,""))</f>
        <v>11.450000000000001</v>
      </c>
      <c r="FG36" s="103">
        <f t="array" ref="FG36">AVERAGE(IF(FG4:FG34&lt;&gt;0,FG4:FG34,""))</f>
        <v>6.9362500000000002</v>
      </c>
      <c r="FH36" s="95">
        <f t="array" aca="1" ref="FH36" ca="1">AVERAGE(IF(FH4:FH34&lt;&gt;0,FH4:FH34,""))</f>
        <v>5339.7</v>
      </c>
      <c r="FI36" s="95">
        <f t="array" ref="FI36">AVERAGE(IF(FI4:FI34&lt;&gt;0,FI4:FI34,""))</f>
        <v>572.27074334834992</v>
      </c>
      <c r="FJ36" s="95">
        <f t="array" ref="FJ36">AVERAGE(IF(FJ4:FJ34&lt;&gt;0,FJ4:FJ34,""))</f>
        <v>4679.9999999999945</v>
      </c>
      <c r="FK36" s="111">
        <f t="array" ref="FK36">AVERAGE(IF(FK4:FK34&lt;&gt;0,FK4:FK34,""))</f>
        <v>417.07799999999997</v>
      </c>
      <c r="FL36" s="111">
        <f t="array" ref="FL36">AVERAGE(IF(FL4:FL34&lt;&gt;0,FL4:FL34,""))</f>
        <v>65.446799999999996</v>
      </c>
      <c r="FM36" s="119">
        <f t="array" ref="FM36">AVERAGE(IF(FM4:FM34&lt;&gt;0,FM4:FM34,""))</f>
        <v>287500</v>
      </c>
      <c r="FN36" s="87">
        <f t="array" ref="FN36">AVERAGE(IF(FN4:FN34&lt;&gt;0,FN4:FN34,""))</f>
        <v>11.362500000000001</v>
      </c>
      <c r="FO36" s="103">
        <f t="array" ref="FO36">AVERAGE(IF(FO4:FO34&lt;&gt;0,FO4:FO34,""))</f>
        <v>6.8087499999999999</v>
      </c>
      <c r="FP36" s="95">
        <f t="array" aca="1" ref="FP36" ca="1">AVERAGE(IF(FP4:FP34&lt;&gt;0,FP4:FP34,""))</f>
        <v>89.5</v>
      </c>
      <c r="FQ36" s="95">
        <f t="array" ref="FQ36">AVERAGE(IF(FQ4:FQ34&lt;&gt;0,FQ4:FQ34,""))</f>
        <v>116.84714393574001</v>
      </c>
      <c r="FR36" s="95">
        <f t="array" ref="FR36">AVERAGE(IF(FR4:FR34&lt;&gt;0,FR4:FR34,""))</f>
        <v>60.499999999999972</v>
      </c>
      <c r="FS36" s="111">
        <f t="array" ref="FS36">AVERAGE(IF(FS4:FS34&lt;&gt;0,FS4:FS34,""))</f>
        <v>84.743700000000004</v>
      </c>
      <c r="FT36" s="111">
        <f t="array" ref="FT36">AVERAGE(IF(FT4:FT34&lt;&gt;0,FT4:FT34,""))</f>
        <v>1.6026000000000002</v>
      </c>
      <c r="FU36" s="119">
        <f t="array" ref="FU36">AVERAGE(IF(FU4:FU34&lt;&gt;0,FU4:FU34,""))</f>
        <v>145000</v>
      </c>
      <c r="FV36" s="87">
        <f t="array" aca="1" ref="FV36" ca="1">AVERAGE(IF(FV4:FV34&lt;&gt;0,FV4:FV34,""))</f>
        <v>153.45000000000002</v>
      </c>
      <c r="FW36" s="95">
        <f t="array" ref="FW36">AVERAGE(IF(FW4:FW34&lt;&gt;0,FW4:FW34,""))</f>
        <v>134.336273510175</v>
      </c>
      <c r="FX36" s="95">
        <f t="array" ref="FX36">AVERAGE(IF(FX4:FX34&lt;&gt;0,FX4:FX34,""))</f>
        <v>280.00000000000006</v>
      </c>
      <c r="FY36" s="111">
        <f t="array" ref="FY36">AVERAGE(IF(FY4:FY34&lt;&gt;0,FY4:FY34,""))</f>
        <v>58.900500000000008</v>
      </c>
      <c r="FZ36" s="290">
        <f t="array" ref="FZ36">AVERAGE(IF(FZ4:FZ34&lt;&gt;0,FZ4:FZ34,""))</f>
        <v>15.5358</v>
      </c>
      <c r="GA36" s="183">
        <f t="array" ref="GA36">AVERAGE(IF(GA4:GA34&lt;&gt;0,GA4:GA34,""))</f>
        <v>9125.0000000000055</v>
      </c>
      <c r="GB36" s="48">
        <f t="array" ref="GB36">AVERAGE(IF(GB4:GB34&lt;&gt;0,GB4:GB34,""))</f>
        <v>7230.0000000000036</v>
      </c>
      <c r="GC36" s="49">
        <f t="array" ref="GC36">AVERAGE(IF(GC4:GC34&lt;&gt;0,GC4:GC34,""))</f>
        <v>79.406693934495053</v>
      </c>
      <c r="GD36" s="49">
        <f t="array" ref="GD36">AVERAGE(IF(GD4:GD34&lt;&gt;0,GD4:GD34,""))</f>
        <v>16102.499999999998</v>
      </c>
      <c r="GE36" s="49">
        <f t="array" ref="GE36">AVERAGE(IF(GE4:GE34&lt;&gt;0,GE4:GE34,""))</f>
        <v>12244.999999999996</v>
      </c>
      <c r="GF36" s="50">
        <f t="array" ref="GF36">AVERAGE(IF(GF4:GF34&lt;&gt;0,GF4:GF34,""))</f>
        <v>76.000922847254131</v>
      </c>
      <c r="GG36" s="87">
        <f t="array" aca="1" ref="GG36" ca="1">AVERAGE(IF(GG4:GG34&lt;&gt;0,GG4:GG34,""))</f>
        <v>140.92500000000001</v>
      </c>
      <c r="GH36" s="95">
        <f t="array" ref="GH36">AVERAGE(IF(GH4:GH34&lt;&gt;0,GH4:GH34,""))</f>
        <v>122.31688921494998</v>
      </c>
      <c r="GI36" s="95">
        <f t="array" ref="GI36">AVERAGE(IF(GI4:GI34&lt;&gt;0,GI4:GI34,""))</f>
        <v>212.5</v>
      </c>
      <c r="GJ36" s="111">
        <f t="array" ref="GJ36">AVERAGE(IF(GJ4:GJ34&lt;&gt;0,GJ4:GJ34,""))</f>
        <v>70.810500000000005</v>
      </c>
      <c r="GK36" s="266">
        <f t="array" ref="GK36">AVERAGE(IF(GK4:GK34&lt;&gt;0,GK4:GK34,""))</f>
        <v>17.092500000000001</v>
      </c>
      <c r="GL36" s="48">
        <f t="array" ref="GL36">AVERAGE(IF(GL4:GL34&lt;&gt;0,GL4:GL34,""))</f>
        <v>19430.000000000004</v>
      </c>
      <c r="GM36" s="49">
        <f t="array" ref="GM36">AVERAGE(IF(GM4:GM34&lt;&gt;0,GM4:GM34,""))</f>
        <v>13129.999999999998</v>
      </c>
      <c r="GN36" s="49">
        <f t="array" ref="GN36">AVERAGE(IF(GN4:GN34&lt;&gt;0,GN4:GN34,""))</f>
        <v>69.576151273214734</v>
      </c>
      <c r="GO36" s="50">
        <f t="array" ref="GO36">AVERAGE(IF(GO4:GO34&lt;&gt;0,GO4:GO34,""))</f>
        <v>80.680562362792486</v>
      </c>
      <c r="GP36" s="87">
        <f t="array" ref="GP36">AVERAGE(IF(GP4:GP34&lt;&gt;0,GP4:GP34,""))</f>
        <v>13</v>
      </c>
      <c r="GQ36" s="103">
        <f t="array" ref="GQ36">AVERAGE(IF(GQ4:GQ34&lt;&gt;0,GQ4:GQ34,""))</f>
        <v>6.92</v>
      </c>
      <c r="GR36" s="95" t="e">
        <f t="array" aca="1" ref="GR36" ca="1">AVERAGE(IF(GR4:GR34&lt;&gt;0,GR4:GR34,""))</f>
        <v>#DIV/0!</v>
      </c>
      <c r="GS36" s="95" t="e">
        <f t="array" ref="GS36">AVERAGE(IF(GS4:GS34&lt;&gt;0,GS4:GS34,""))</f>
        <v>#DIV/0!</v>
      </c>
      <c r="GT36" s="95" t="e">
        <f t="array" ref="GT36">AVERAGE(IF(GT4:GT34&lt;&gt;0,GT4:GT34,""))</f>
        <v>#DIV/0!</v>
      </c>
      <c r="GU36" s="111" t="e">
        <f t="array" ref="GU36">AVERAGE(IF(GU4:GU34&lt;&gt;0,GU4:GU34,""))</f>
        <v>#DIV/0!</v>
      </c>
      <c r="GV36" s="111" t="e">
        <f t="array" ref="GV36">AVERAGE(IF(GV4:GV34&lt;&gt;0,GV4:GV34,""))</f>
        <v>#DIV/0!</v>
      </c>
      <c r="GW36" s="119" t="e">
        <f t="array" ref="GW36">AVERAGE(IF(GW4:GW34&lt;&gt;0,GW4:GW34,""))</f>
        <v>#DIV/0!</v>
      </c>
      <c r="GX36" s="87">
        <f t="array" ref="GX36">AVERAGE(IF(GX4:GX34&lt;&gt;0,GX4:GX34,""))</f>
        <v>12.9</v>
      </c>
      <c r="GY36" s="103">
        <f t="array" ref="GY36">AVERAGE(IF(GY4:GY34&lt;&gt;0,GY4:GY34,""))</f>
        <v>6.78</v>
      </c>
      <c r="GZ36" s="95" t="e">
        <f t="array" aca="1" ref="GZ36" ca="1">AVERAGE(IF(GZ4:GZ34&lt;&gt;0,GZ4:GZ34,""))</f>
        <v>#DIV/0!</v>
      </c>
      <c r="HA36" s="95" t="e">
        <f t="array" ref="HA36">AVERAGE(IF(HA4:HA34&lt;&gt;0,HA4:HA34,""))</f>
        <v>#DIV/0!</v>
      </c>
      <c r="HB36" s="95" t="e">
        <f t="array" ref="HB36">AVERAGE(IF(HB4:HB34&lt;&gt;0,HB4:HB34,""))</f>
        <v>#DIV/0!</v>
      </c>
      <c r="HC36" s="111" t="e">
        <f t="array" ref="HC36">AVERAGE(IF(HC4:HC34&lt;&gt;0,HC4:HC34,""))</f>
        <v>#DIV/0!</v>
      </c>
      <c r="HD36" s="111" t="e">
        <f t="array" ref="HD36">AVERAGE(IF(HD4:HD34&lt;&gt;0,HD4:HD34,""))</f>
        <v>#DIV/0!</v>
      </c>
      <c r="HE36" s="119" t="e">
        <f t="array" ref="HE36">AVERAGE(IF(HE4:HE34&lt;&gt;0,HE4:HE34,""))</f>
        <v>#DIV/0!</v>
      </c>
      <c r="HF36" s="87" t="e">
        <f t="array" ref="HF36">AVERAGE(IF(HF4:HF34&lt;&gt;0,HF4:HF34,""))</f>
        <v>#DIV/0!</v>
      </c>
      <c r="HG36" s="103" t="e">
        <f t="array" ref="HG36">AVERAGE(IF(HG4:HG34&lt;&gt;0,HG4:HG34,""))</f>
        <v>#DIV/0!</v>
      </c>
      <c r="HH36" s="95" t="e">
        <f t="array" aca="1" ref="HH36" ca="1">AVERAGE(IF(HH4:HH34&lt;&gt;0,HH4:HH34,""))</f>
        <v>#DIV/0!</v>
      </c>
      <c r="HI36" s="95" t="e">
        <f t="array" ref="HI36">AVERAGE(IF(HI4:HI34&lt;&gt;0,HI4:HI34,""))</f>
        <v>#DIV/0!</v>
      </c>
      <c r="HJ36" s="95" t="e">
        <f t="array" ref="HJ36">AVERAGE(IF(HJ4:HJ34&lt;&gt;0,HJ4:HJ34,""))</f>
        <v>#DIV/0!</v>
      </c>
      <c r="HK36" s="111" t="e">
        <f t="array" ref="HK36">AVERAGE(IF(HK4:HK34&lt;&gt;0,HK4:HK34,""))</f>
        <v>#DIV/0!</v>
      </c>
      <c r="HL36" s="111" t="e">
        <f t="array" ref="HL36">AVERAGE(IF(HL4:HL34&lt;&gt;0,HL4:HL34,""))</f>
        <v>#DIV/0!</v>
      </c>
      <c r="HM36" s="119" t="e">
        <f t="array" ref="HM36">AVERAGE(IF(HM4:HM34&lt;&gt;0,HM4:HM34,""))</f>
        <v>#DIV/0!</v>
      </c>
      <c r="HN36" s="87">
        <f t="array" ref="HN36">AVERAGE(IF(HN4:HN34&lt;&gt;0,HN4:HN34,""))</f>
        <v>12.9</v>
      </c>
      <c r="HO36" s="103">
        <f t="array" ref="HO36">AVERAGE(IF(HO4:HO34&lt;&gt;0,HO4:HO34,""))</f>
        <v>6.71</v>
      </c>
      <c r="HP36" s="95" t="e">
        <f t="array" aca="1" ref="HP36" ca="1">AVERAGE(IF(HP4:HP34&lt;&gt;0,HP4:HP34,""))</f>
        <v>#DIV/0!</v>
      </c>
      <c r="HQ36" s="95" t="e">
        <f t="array" ref="HQ36">AVERAGE(IF(HQ4:HQ34&lt;&gt;0,HQ4:HQ34,""))</f>
        <v>#DIV/0!</v>
      </c>
      <c r="HR36" s="95" t="e">
        <f t="array" ref="HR36">AVERAGE(IF(HR4:HR34&lt;&gt;0,HR4:HR34,""))</f>
        <v>#DIV/0!</v>
      </c>
      <c r="HS36" s="111" t="e">
        <f t="array" ref="HS36">AVERAGE(IF(HS4:HS34&lt;&gt;0,HS4:HS34,""))</f>
        <v>#DIV/0!</v>
      </c>
      <c r="HT36" s="111" t="e">
        <f t="array" ref="HT36">AVERAGE(IF(HT4:HT34&lt;&gt;0,HT4:HT34,""))</f>
        <v>#DIV/0!</v>
      </c>
      <c r="HU36" s="119" t="e">
        <f t="array" ref="HU36">AVERAGE(IF(HU4:HU34&lt;&gt;0,HU4:HU34,""))</f>
        <v>#DIV/0!</v>
      </c>
      <c r="HV36" s="87" t="e">
        <f t="array" ref="HV36">AVERAGE(IF(HV4:HV34&lt;&gt;0,HV4:HV34,""))</f>
        <v>#DIV/0!</v>
      </c>
      <c r="HW36" s="103" t="e">
        <f t="array" ref="HW36">AVERAGE(IF(HW4:HW34&lt;&gt;0,HW4:HW34,""))</f>
        <v>#DIV/0!</v>
      </c>
      <c r="HX36" s="95" t="e">
        <f t="array" aca="1" ref="HX36" ca="1">AVERAGE(IF(HX4:HX34&lt;&gt;0,HX4:HX34,""))</f>
        <v>#DIV/0!</v>
      </c>
      <c r="HY36" s="95" t="e">
        <f t="array" ref="HY36">AVERAGE(IF(HY4:HY34&lt;&gt;0,HY4:HY34,""))</f>
        <v>#DIV/0!</v>
      </c>
      <c r="HZ36" s="95" t="e">
        <f t="array" ref="HZ36">AVERAGE(IF(HZ4:HZ34&lt;&gt;0,HZ4:HZ34,""))</f>
        <v>#DIV/0!</v>
      </c>
      <c r="IA36" s="111" t="e">
        <f t="array" ref="IA36">AVERAGE(IF(IA4:IA34&lt;&gt;0,IA4:IA34,""))</f>
        <v>#DIV/0!</v>
      </c>
      <c r="IB36" s="111" t="e">
        <f t="array" ref="IB36">AVERAGE(IF(IB4:IB34&lt;&gt;0,IB4:IB34,""))</f>
        <v>#DIV/0!</v>
      </c>
      <c r="IC36" s="119" t="e">
        <f t="array" ref="IC36">AVERAGE(IF(IC4:IC34&lt;&gt;0,IC4:IC34,""))</f>
        <v>#DIV/0!</v>
      </c>
      <c r="ID36" s="87">
        <f t="array" ref="ID36">AVERAGE(IF(ID4:ID34&lt;&gt;0,ID4:ID34,""))</f>
        <v>13.2</v>
      </c>
      <c r="IE36" s="103">
        <f t="array" ref="IE36">AVERAGE(IF(IE4:IE34&lt;&gt;0,IE4:IE34,""))</f>
        <v>6.68</v>
      </c>
      <c r="IF36" s="95" t="e">
        <f t="array" aca="1" ref="IF36" ca="1">AVERAGE(IF(IF4:IF34&lt;&gt;0,IF4:IF34,""))</f>
        <v>#DIV/0!</v>
      </c>
      <c r="IG36" s="95" t="e">
        <f t="array" ref="IG36">AVERAGE(IF(IG4:IG34&lt;&gt;0,IG4:IG34,""))</f>
        <v>#DIV/0!</v>
      </c>
      <c r="IH36" s="95" t="e">
        <f t="array" ref="IH36">AVERAGE(IF(IH4:IH34&lt;&gt;0,IH4:IH34,""))</f>
        <v>#DIV/0!</v>
      </c>
      <c r="II36" s="111" t="e">
        <f t="array" ref="II36">AVERAGE(IF(II4:II34&lt;&gt;0,II4:II34,""))</f>
        <v>#DIV/0!</v>
      </c>
      <c r="IJ36" s="111" t="e">
        <f t="array" ref="IJ36">AVERAGE(IF(IJ4:IJ34&lt;&gt;0,IJ4:IJ34,""))</f>
        <v>#DIV/0!</v>
      </c>
      <c r="IK36" s="119" t="e">
        <f t="array" ref="IK36">AVERAGE(IF(IK4:IK34&lt;&gt;0,IK4:IK34,""))</f>
        <v>#DIV/0!</v>
      </c>
      <c r="IL36" s="87">
        <f t="array" ref="IL36">AVERAGE(IF(IL4:IL34&lt;&gt;0,IL4:IL34,""))</f>
        <v>12.8</v>
      </c>
      <c r="IM36" s="103">
        <f t="array" ref="IM36">AVERAGE(IF(IM4:IM34&lt;&gt;0,IM4:IM34,""))</f>
        <v>6.65</v>
      </c>
      <c r="IN36" s="95" t="e">
        <f t="array" aca="1" ref="IN36" ca="1">AVERAGE(IF(IN4:IN34&lt;&gt;0,IN4:IN34,""))</f>
        <v>#DIV/0!</v>
      </c>
      <c r="IO36" s="95" t="e">
        <f t="array" ref="IO36">AVERAGE(IF(IO4:IO34&lt;&gt;0,IO4:IO34,""))</f>
        <v>#DIV/0!</v>
      </c>
      <c r="IP36" s="95" t="e">
        <f t="array" ref="IP36">AVERAGE(IF(IP4:IP34&lt;&gt;0,IP4:IP34,""))</f>
        <v>#DIV/0!</v>
      </c>
      <c r="IQ36" s="111" t="e">
        <f t="array" ref="IQ36">AVERAGE(IF(IQ4:IQ34&lt;&gt;0,IQ4:IQ34,""))</f>
        <v>#DIV/0!</v>
      </c>
      <c r="IR36" s="111" t="e">
        <f t="array" ref="IR36">AVERAGE(IF(IR4:IR34&lt;&gt;0,IR4:IR34,""))</f>
        <v>#DIV/0!</v>
      </c>
      <c r="IS36" s="119" t="e">
        <f t="array" ref="IS36">AVERAGE(IF(IS4:IS34&lt;&gt;0,IS4:IS34,""))</f>
        <v>#DIV/0!</v>
      </c>
      <c r="IT36" s="87">
        <f t="array" ref="IT36">AVERAGE(IF(IT4:IT34&lt;&gt;0,IT4:IT34,""))</f>
        <v>13.2</v>
      </c>
      <c r="IU36" s="103">
        <f t="array" ref="IU36">AVERAGE(IF(IU4:IU34&lt;&gt;0,IU4:IU34,""))</f>
        <v>6.72</v>
      </c>
      <c r="IV36" s="95" t="e">
        <f t="array" aca="1" ref="IV36" ca="1">AVERAGE(IF(IV4:IV34&lt;&gt;0,IV4:IV34,""))</f>
        <v>#DIV/0!</v>
      </c>
      <c r="IW36" s="95" t="e">
        <f t="array" ref="IW36">AVERAGE(IF(IW4:IW34&lt;&gt;0,IW4:IW34,""))</f>
        <v>#DIV/0!</v>
      </c>
      <c r="IX36" s="95" t="e">
        <f t="array" ref="IX36">AVERAGE(IF(IX4:IX34&lt;&gt;0,IX4:IX34,""))</f>
        <v>#DIV/0!</v>
      </c>
      <c r="IY36" s="111" t="e">
        <f t="array" ref="IY36">AVERAGE(IF(IY4:IY34&lt;&gt;0,IY4:IY34,""))</f>
        <v>#DIV/0!</v>
      </c>
      <c r="IZ36" s="111" t="e">
        <f t="array" ref="IZ36">AVERAGE(IF(IZ4:IZ34&lt;&gt;0,IZ4:IZ34,""))</f>
        <v>#DIV/0!</v>
      </c>
      <c r="JA36" s="119" t="e">
        <f t="array" ref="JA36">AVERAGE(IF(JA4:JA34&lt;&gt;0,JA4:JA34,""))</f>
        <v>#DIV/0!</v>
      </c>
      <c r="JB36" s="87">
        <f t="array" ref="JB36">AVERAGE(IF(JB4:JB34&lt;&gt;0,JB4:JB34,""))</f>
        <v>13.2</v>
      </c>
      <c r="JC36" s="103">
        <f t="array" ref="JC36">AVERAGE(IF(JC4:JC34&lt;&gt;0,JC4:JC34,""))</f>
        <v>6.72</v>
      </c>
      <c r="JD36" s="95" t="e">
        <f t="array" aca="1" ref="JD36" ca="1">AVERAGE(IF(JD4:JD34&lt;&gt;0,JD4:JD34,""))</f>
        <v>#DIV/0!</v>
      </c>
      <c r="JE36" s="95" t="e">
        <f t="array" ref="JE36">AVERAGE(IF(JE4:JE34&lt;&gt;0,JE4:JE34,""))</f>
        <v>#DIV/0!</v>
      </c>
      <c r="JF36" s="95" t="e">
        <f t="array" ref="JF36">AVERAGE(IF(JF4:JF34&lt;&gt;0,JF4:JF34,""))</f>
        <v>#DIV/0!</v>
      </c>
      <c r="JG36" s="111" t="e">
        <f t="array" ref="JG36">AVERAGE(IF(JG4:JG34&lt;&gt;0,JG4:JG34,""))</f>
        <v>#DIV/0!</v>
      </c>
      <c r="JH36" s="111" t="e">
        <f t="array" ref="JH36">AVERAGE(IF(JH4:JH34&lt;&gt;0,JH4:JH34,""))</f>
        <v>#DIV/0!</v>
      </c>
      <c r="JI36" s="119" t="e">
        <f t="array" ref="JI36">AVERAGE(IF(JI4:JI34&lt;&gt;0,JI4:JI34,""))</f>
        <v>#DIV/0!</v>
      </c>
      <c r="KT36" s="752">
        <f>AVERAGE(KT32,KT25,KT18,KT11)</f>
        <v>7475</v>
      </c>
    </row>
    <row r="37" spans="1:333" s="58" customFormat="1" ht="18.75" customHeight="1">
      <c r="A37" s="72" t="s">
        <v>2</v>
      </c>
      <c r="B37" s="196"/>
      <c r="C37" s="197"/>
      <c r="D37" s="249"/>
      <c r="E37" s="88">
        <f>MAX(E4:E34)</f>
        <v>12.7</v>
      </c>
      <c r="F37" s="104">
        <f t="shared" ref="F37:BQ37" si="10">MAX(F4:F34)</f>
        <v>7.5950000000000006</v>
      </c>
      <c r="G37" s="96">
        <f t="shared" ca="1" si="10"/>
        <v>285.375</v>
      </c>
      <c r="H37" s="96">
        <f t="shared" si="10"/>
        <v>270.46723508126399</v>
      </c>
      <c r="I37" s="96">
        <f t="shared" si="10"/>
        <v>309.99999999999989</v>
      </c>
      <c r="J37" s="112">
        <f t="shared" si="10"/>
        <v>71.162400000000005</v>
      </c>
      <c r="K37" s="112">
        <f t="shared" si="10"/>
        <v>6.4761600000000001</v>
      </c>
      <c r="L37" s="179">
        <f t="shared" si="10"/>
        <v>230000</v>
      </c>
      <c r="M37" s="274">
        <f>MAX(M4:M34)</f>
        <v>49.813679999999998</v>
      </c>
      <c r="N37" s="88">
        <f>MAX(N4:N34)</f>
        <v>3.5581200000000006</v>
      </c>
      <c r="O37" s="254">
        <f>MAX(O4:O34)</f>
        <v>5.9761600000000001</v>
      </c>
      <c r="P37" s="88">
        <f t="shared" si="10"/>
        <v>12.8</v>
      </c>
      <c r="Q37" s="104">
        <f t="shared" si="10"/>
        <v>7.45</v>
      </c>
      <c r="R37" s="96">
        <f t="shared" ca="1" si="10"/>
        <v>238.875</v>
      </c>
      <c r="S37" s="96">
        <f t="shared" si="10"/>
        <v>189.40344124344</v>
      </c>
      <c r="T37" s="96">
        <f t="shared" si="10"/>
        <v>186.66666666666649</v>
      </c>
      <c r="U37" s="112">
        <f t="shared" si="10"/>
        <v>53.079600000000006</v>
      </c>
      <c r="V37" s="112">
        <f t="shared" si="10"/>
        <v>4.9624800000000002</v>
      </c>
      <c r="W37" s="120">
        <f t="shared" si="10"/>
        <v>210000</v>
      </c>
      <c r="X37" s="88">
        <f t="shared" si="10"/>
        <v>22149.999999999982</v>
      </c>
      <c r="Y37" s="96">
        <f t="shared" si="10"/>
        <v>15419.999999999989</v>
      </c>
      <c r="Z37" s="254">
        <f t="shared" si="10"/>
        <v>74.05684754521954</v>
      </c>
      <c r="AA37" s="88">
        <f t="shared" si="10"/>
        <v>19870.000000000011</v>
      </c>
      <c r="AB37" s="96">
        <f t="shared" si="10"/>
        <v>14610.000000000013</v>
      </c>
      <c r="AC37" s="254">
        <f t="shared" si="10"/>
        <v>75.856697819314661</v>
      </c>
      <c r="AD37" s="88">
        <f t="shared" si="10"/>
        <v>12.8</v>
      </c>
      <c r="AE37" s="104">
        <f t="shared" si="10"/>
        <v>7.4350000000000005</v>
      </c>
      <c r="AF37" s="96">
        <f t="shared" ca="1" si="10"/>
        <v>114.80000000000001</v>
      </c>
      <c r="AG37" s="96">
        <f t="shared" si="10"/>
        <v>63.920069537107999</v>
      </c>
      <c r="AH37" s="96">
        <f t="shared" si="10"/>
        <v>142.00000000000017</v>
      </c>
      <c r="AI37" s="112">
        <f t="shared" si="10"/>
        <v>48.224400000000003</v>
      </c>
      <c r="AJ37" s="112">
        <f t="shared" si="10"/>
        <v>4.2062399999999993</v>
      </c>
      <c r="AK37" s="120">
        <f t="shared" si="10"/>
        <v>170000</v>
      </c>
      <c r="AL37" s="88">
        <f t="shared" si="10"/>
        <v>12.7</v>
      </c>
      <c r="AM37" s="104">
        <f t="shared" si="10"/>
        <v>6.9749999999999996</v>
      </c>
      <c r="AN37" s="96">
        <f t="shared" ca="1" si="10"/>
        <v>7.6499999999999995</v>
      </c>
      <c r="AO37" s="96">
        <f t="shared" si="10"/>
        <v>8.8022517055939993</v>
      </c>
      <c r="AP37" s="96">
        <f t="shared" si="10"/>
        <v>6.3999999999999773</v>
      </c>
      <c r="AQ37" s="112">
        <f t="shared" si="10"/>
        <v>14.514240000000001</v>
      </c>
      <c r="AR37" s="112">
        <f t="shared" si="10"/>
        <v>0.28056000000000003</v>
      </c>
      <c r="AS37" s="120">
        <f t="shared" si="10"/>
        <v>510</v>
      </c>
      <c r="AT37" s="88">
        <f t="shared" si="10"/>
        <v>2.9028480000000005</v>
      </c>
      <c r="AU37" s="96">
        <f t="shared" si="10"/>
        <v>11.611392000000002</v>
      </c>
      <c r="AV37" s="254">
        <f t="shared" si="10"/>
        <v>0.25056</v>
      </c>
      <c r="AW37" s="88">
        <f t="shared" si="10"/>
        <v>9038.0000000000127</v>
      </c>
      <c r="AX37" s="96">
        <f t="shared" si="10"/>
        <v>6930.0000000000146</v>
      </c>
      <c r="AY37" s="254">
        <f t="shared" si="10"/>
        <v>78.581560283688106</v>
      </c>
      <c r="AZ37" s="88">
        <f t="shared" si="10"/>
        <v>12.8</v>
      </c>
      <c r="BA37" s="104">
        <f t="shared" si="10"/>
        <v>7.5350000000000001</v>
      </c>
      <c r="BB37" s="96">
        <f t="shared" ca="1" si="10"/>
        <v>283.12499999999994</v>
      </c>
      <c r="BC37" s="96">
        <f t="shared" si="10"/>
        <v>156.0097209704</v>
      </c>
      <c r="BD37" s="96">
        <f t="shared" si="10"/>
        <v>246.66666666666686</v>
      </c>
      <c r="BE37" s="112">
        <f t="shared" si="10"/>
        <v>58.742400000000004</v>
      </c>
      <c r="BF37" s="112">
        <f t="shared" si="10"/>
        <v>6.0141600000000004</v>
      </c>
      <c r="BG37" s="120">
        <f t="shared" si="10"/>
        <v>220000</v>
      </c>
      <c r="BH37" s="88">
        <f t="shared" si="10"/>
        <v>13</v>
      </c>
      <c r="BI37" s="104">
        <f t="shared" si="10"/>
        <v>6.98</v>
      </c>
      <c r="BJ37" s="96">
        <f t="shared" ca="1" si="10"/>
        <v>8.8049999999999997</v>
      </c>
      <c r="BK37" s="96">
        <f t="shared" si="10"/>
        <v>14.262120935552</v>
      </c>
      <c r="BL37" s="96">
        <f t="shared" si="10"/>
        <v>25.599999999999966</v>
      </c>
      <c r="BM37" s="112">
        <f t="shared" si="10"/>
        <v>13.262879999999999</v>
      </c>
      <c r="BN37" s="112">
        <f t="shared" si="10"/>
        <v>0.53779200000000005</v>
      </c>
      <c r="BO37" s="120">
        <f t="shared" si="10"/>
        <v>750</v>
      </c>
      <c r="BP37" s="88">
        <f t="shared" si="10"/>
        <v>1.3262879999999999</v>
      </c>
      <c r="BQ37" s="96">
        <f t="shared" si="10"/>
        <v>11.936591999999999</v>
      </c>
      <c r="BR37" s="254">
        <f t="shared" ref="BR37:DH37" si="11">MAX(BR4:BR34)</f>
        <v>0.46779200000000004</v>
      </c>
      <c r="BS37" s="88">
        <f t="shared" si="11"/>
        <v>11100.000000000022</v>
      </c>
      <c r="BT37" s="96">
        <f t="shared" si="11"/>
        <v>7450</v>
      </c>
      <c r="BU37" s="254">
        <f t="shared" si="11"/>
        <v>80.045351473923006</v>
      </c>
      <c r="BV37" s="88">
        <f t="shared" si="11"/>
        <v>12.9</v>
      </c>
      <c r="BW37" s="104">
        <f t="shared" si="11"/>
        <v>6.9700000000000006</v>
      </c>
      <c r="BX37" s="96">
        <f t="shared" ca="1" si="11"/>
        <v>8.52</v>
      </c>
      <c r="BY37" s="96">
        <f t="shared" si="11"/>
        <v>10.702079093234</v>
      </c>
      <c r="BZ37" s="96">
        <f t="shared" si="11"/>
        <v>9.2000000000000455</v>
      </c>
      <c r="CA37" s="112">
        <f t="shared" si="11"/>
        <v>13.646879999999999</v>
      </c>
      <c r="CB37" s="112">
        <f t="shared" si="11"/>
        <v>0.36062399999999994</v>
      </c>
      <c r="CC37" s="120">
        <f t="shared" si="11"/>
        <v>610</v>
      </c>
      <c r="CD37" s="88">
        <f t="shared" si="11"/>
        <v>12.9</v>
      </c>
      <c r="CE37" s="104">
        <f t="shared" si="11"/>
        <v>6.95</v>
      </c>
      <c r="CF37" s="96">
        <f t="shared" ca="1" si="11"/>
        <v>4.42</v>
      </c>
      <c r="CG37" s="96">
        <f t="shared" si="11"/>
        <v>8.1668984190879996</v>
      </c>
      <c r="CH37" s="96">
        <f t="shared" si="11"/>
        <v>7.1999999999999895</v>
      </c>
      <c r="CI37" s="112">
        <f t="shared" si="11"/>
        <v>12.995760000000001</v>
      </c>
      <c r="CJ37" s="112">
        <f t="shared" si="11"/>
        <v>0.22540799999999997</v>
      </c>
      <c r="CK37" s="120">
        <f t="shared" si="11"/>
        <v>40</v>
      </c>
      <c r="CL37" s="88">
        <f t="shared" si="11"/>
        <v>2.5991520000000001</v>
      </c>
      <c r="CM37" s="96">
        <f t="shared" si="11"/>
        <v>10.396608000000001</v>
      </c>
      <c r="CN37" s="254">
        <f t="shared" si="11"/>
        <v>0.21540799999999996</v>
      </c>
      <c r="CO37" s="88">
        <f t="shared" si="11"/>
        <v>629.99999999999727</v>
      </c>
      <c r="CP37" s="96">
        <f t="shared" si="11"/>
        <v>499.99999999998931</v>
      </c>
      <c r="CQ37" s="254">
        <f t="shared" si="11"/>
        <v>79.999999999982236</v>
      </c>
      <c r="CR37" s="88">
        <f t="shared" si="11"/>
        <v>13.2</v>
      </c>
      <c r="CS37" s="104">
        <f t="shared" si="11"/>
        <v>6.9250000000000007</v>
      </c>
      <c r="CT37" s="96">
        <f t="shared" ca="1" si="11"/>
        <v>1.9800000000000004</v>
      </c>
      <c r="CU37" s="96">
        <f t="shared" si="11"/>
        <v>11.941388213931999</v>
      </c>
      <c r="CV37" s="96">
        <f t="shared" si="11"/>
        <v>5.4000000000000057</v>
      </c>
      <c r="CW37" s="112">
        <f t="shared" si="11"/>
        <v>12.90624</v>
      </c>
      <c r="CX37" s="112">
        <f t="shared" si="11"/>
        <v>0.16800000000000001</v>
      </c>
      <c r="CY37" s="120">
        <f t="shared" si="11"/>
        <v>6.5</v>
      </c>
      <c r="CZ37" s="88">
        <f t="shared" si="11"/>
        <v>2.5812480000000004</v>
      </c>
      <c r="DA37" s="96">
        <f t="shared" si="11"/>
        <v>10.324992000000002</v>
      </c>
      <c r="DB37" s="254">
        <f t="shared" si="11"/>
        <v>0.158</v>
      </c>
      <c r="DC37" s="88">
        <f t="shared" ca="1" si="11"/>
        <v>0.22968551923076921</v>
      </c>
      <c r="DD37" s="96">
        <f t="shared" ca="1" si="11"/>
        <v>0.10299799068644362</v>
      </c>
      <c r="DE37" s="96">
        <f t="shared" ca="1" si="11"/>
        <v>5.985455139728713</v>
      </c>
      <c r="DF37" s="96">
        <f t="shared" ca="1" si="11"/>
        <v>43.923509998058627</v>
      </c>
      <c r="DG37" s="96">
        <f t="shared" si="11"/>
        <v>17.312494219920467</v>
      </c>
      <c r="DH37" s="96">
        <f t="shared" si="11"/>
        <v>19.170506912442406</v>
      </c>
      <c r="DI37" s="96">
        <f>MAX(DI4:DI34)</f>
        <v>92.208452788310368</v>
      </c>
      <c r="DJ37" s="254">
        <f>MAX(DJ4:DJ34)</f>
        <v>0</v>
      </c>
      <c r="DK37" s="54">
        <f t="shared" ref="DK37:EN37" si="12">MAX(DK4:DK34)</f>
        <v>12.8</v>
      </c>
      <c r="DL37" s="55">
        <f t="shared" si="12"/>
        <v>6.66</v>
      </c>
      <c r="DM37" s="55">
        <f t="shared" si="12"/>
        <v>3.9</v>
      </c>
      <c r="DN37" s="55">
        <f t="shared" si="12"/>
        <v>31</v>
      </c>
      <c r="DO37" s="55">
        <f>MAX(DO4:DO34)</f>
        <v>139.01345291479825</v>
      </c>
      <c r="DP37" s="55">
        <f t="shared" si="12"/>
        <v>2420.0000000000005</v>
      </c>
      <c r="DQ37" s="55">
        <f t="shared" si="12"/>
        <v>2189.9999999999991</v>
      </c>
      <c r="DR37" s="56">
        <f t="shared" si="12"/>
        <v>92.016806722689054</v>
      </c>
      <c r="DS37" s="54">
        <f t="shared" si="12"/>
        <v>0</v>
      </c>
      <c r="DT37" s="55">
        <f t="shared" si="12"/>
        <v>0</v>
      </c>
      <c r="DU37" s="55">
        <f t="shared" si="12"/>
        <v>0</v>
      </c>
      <c r="DV37" s="55">
        <f t="shared" si="12"/>
        <v>0</v>
      </c>
      <c r="DW37" s="55">
        <f>MAX(DW4:DW34)</f>
        <v>0</v>
      </c>
      <c r="DX37" s="55">
        <f t="shared" si="12"/>
        <v>0</v>
      </c>
      <c r="DY37" s="55">
        <f t="shared" si="12"/>
        <v>0</v>
      </c>
      <c r="DZ37" s="55">
        <f t="shared" si="12"/>
        <v>0</v>
      </c>
      <c r="EA37" s="55">
        <f t="shared" si="12"/>
        <v>0</v>
      </c>
      <c r="EB37" s="55">
        <f t="shared" si="12"/>
        <v>0</v>
      </c>
      <c r="EC37" s="55">
        <f t="shared" si="12"/>
        <v>0</v>
      </c>
      <c r="ED37" s="55">
        <f t="shared" si="12"/>
        <v>0</v>
      </c>
      <c r="EE37" s="55">
        <f>MAX(EE4:EE34)</f>
        <v>0</v>
      </c>
      <c r="EF37" s="55">
        <f t="shared" si="12"/>
        <v>0</v>
      </c>
      <c r="EG37" s="55">
        <f t="shared" si="12"/>
        <v>0</v>
      </c>
      <c r="EH37" s="55">
        <f t="shared" si="12"/>
        <v>0</v>
      </c>
      <c r="EI37" s="228">
        <f t="shared" ca="1" si="12"/>
        <v>0.20116174242424237</v>
      </c>
      <c r="EJ37" s="228">
        <f t="shared" ca="1" si="12"/>
        <v>7.6779291001619204E-2</v>
      </c>
      <c r="EK37" s="55">
        <f t="shared" ca="1" si="12"/>
        <v>5.7687236286919816</v>
      </c>
      <c r="EL37" s="55">
        <f t="shared" ca="1" si="12"/>
        <v>64.220787774996708</v>
      </c>
      <c r="EM37" s="55">
        <f t="shared" si="12"/>
        <v>46.574536900911497</v>
      </c>
      <c r="EN37" s="55">
        <f t="shared" si="12"/>
        <v>44.559029689953228</v>
      </c>
      <c r="EO37" s="56"/>
      <c r="EP37" s="54">
        <f t="shared" ref="EP37:HB37" si="13">MAX(EP4:EP34)</f>
        <v>13.2</v>
      </c>
      <c r="EQ37" s="55">
        <f t="shared" si="13"/>
        <v>6.72</v>
      </c>
      <c r="ER37" s="55">
        <f t="shared" si="13"/>
        <v>3.3499999999999996</v>
      </c>
      <c r="ES37" s="55">
        <f t="shared" si="13"/>
        <v>25</v>
      </c>
      <c r="ET37" s="55">
        <f>MAX(ET4:ET34)</f>
        <v>97.872340425531902</v>
      </c>
      <c r="EU37" s="55">
        <f t="shared" si="13"/>
        <v>2690.0000000000009</v>
      </c>
      <c r="EV37" s="55">
        <f t="shared" si="13"/>
        <v>2360.0000000000009</v>
      </c>
      <c r="EW37" s="56">
        <f t="shared" si="13"/>
        <v>97.520661157024819</v>
      </c>
      <c r="EX37" s="88">
        <f t="shared" si="13"/>
        <v>12.7</v>
      </c>
      <c r="EY37" s="104">
        <f t="shared" si="13"/>
        <v>7.34</v>
      </c>
      <c r="EZ37" s="96">
        <f t="shared" ca="1" si="13"/>
        <v>6360</v>
      </c>
      <c r="FA37" s="96">
        <f t="shared" si="13"/>
        <v>1971.2315621543601</v>
      </c>
      <c r="FB37" s="96">
        <f t="shared" si="13"/>
        <v>6099.9999999999945</v>
      </c>
      <c r="FC37" s="112">
        <f t="shared" si="13"/>
        <v>472.96799999999996</v>
      </c>
      <c r="FD37" s="112">
        <f t="shared" si="13"/>
        <v>83.889600000000002</v>
      </c>
      <c r="FE37" s="120">
        <f t="shared" si="13"/>
        <v>370000</v>
      </c>
      <c r="FF37" s="88">
        <f t="shared" si="13"/>
        <v>12.8</v>
      </c>
      <c r="FG37" s="104">
        <f t="shared" si="13"/>
        <v>7.25</v>
      </c>
      <c r="FH37" s="96">
        <f t="shared" ca="1" si="13"/>
        <v>5710.8</v>
      </c>
      <c r="FI37" s="96">
        <f t="shared" si="13"/>
        <v>616.84198591352003</v>
      </c>
      <c r="FJ37" s="96">
        <f t="shared" si="13"/>
        <v>5259.9999999999982</v>
      </c>
      <c r="FK37" s="112">
        <f t="shared" si="13"/>
        <v>429.12</v>
      </c>
      <c r="FL37" s="112">
        <f t="shared" si="13"/>
        <v>71.260800000000003</v>
      </c>
      <c r="FM37" s="120">
        <f t="shared" si="13"/>
        <v>340000</v>
      </c>
      <c r="FN37" s="88">
        <f t="shared" si="13"/>
        <v>12.8</v>
      </c>
      <c r="FO37" s="104">
        <f t="shared" si="13"/>
        <v>7.12</v>
      </c>
      <c r="FP37" s="96">
        <f t="shared" ca="1" si="13"/>
        <v>93</v>
      </c>
      <c r="FQ37" s="96">
        <f t="shared" si="13"/>
        <v>183.96951419764002</v>
      </c>
      <c r="FR37" s="96">
        <f t="shared" si="13"/>
        <v>64.000000000000057</v>
      </c>
      <c r="FS37" s="112">
        <f t="shared" si="13"/>
        <v>100.26</v>
      </c>
      <c r="FT37" s="112">
        <f t="shared" si="13"/>
        <v>1.9406400000000001</v>
      </c>
      <c r="FU37" s="120">
        <f t="shared" si="13"/>
        <v>170000</v>
      </c>
      <c r="FV37" s="88">
        <f t="shared" ca="1" si="13"/>
        <v>160.80000000000001</v>
      </c>
      <c r="FW37" s="96">
        <f t="shared" si="13"/>
        <v>176.66886378480001</v>
      </c>
      <c r="FX37" s="96">
        <f t="shared" si="13"/>
        <v>370.00000000000028</v>
      </c>
      <c r="FY37" s="112">
        <f t="shared" si="13"/>
        <v>68.796000000000006</v>
      </c>
      <c r="FZ37" s="291">
        <f t="shared" si="13"/>
        <v>16.665599999999998</v>
      </c>
      <c r="GA37" s="184">
        <f t="shared" si="13"/>
        <v>9520.0000000000182</v>
      </c>
      <c r="GB37" s="54">
        <f t="shared" si="13"/>
        <v>7850.0000000000018</v>
      </c>
      <c r="GC37" s="55">
        <f t="shared" si="13"/>
        <v>84.009840098401128</v>
      </c>
      <c r="GD37" s="55">
        <f t="shared" si="13"/>
        <v>17119.999999999978</v>
      </c>
      <c r="GE37" s="55">
        <f t="shared" si="13"/>
        <v>12989.999999999967</v>
      </c>
      <c r="GF37" s="56">
        <f t="shared" si="13"/>
        <v>79.2406613594611</v>
      </c>
      <c r="GG37" s="88">
        <f t="shared" ca="1" si="13"/>
        <v>144.29999999999998</v>
      </c>
      <c r="GH37" s="96">
        <f t="shared" si="13"/>
        <v>176.48985026060998</v>
      </c>
      <c r="GI37" s="96">
        <f t="shared" si="13"/>
        <v>300</v>
      </c>
      <c r="GJ37" s="112">
        <f t="shared" si="13"/>
        <v>84.132000000000005</v>
      </c>
      <c r="GK37" s="267">
        <f t="shared" si="13"/>
        <v>18.139200000000002</v>
      </c>
      <c r="GL37" s="54">
        <f>MAX(GL4:GL34)</f>
        <v>26909.999999999989</v>
      </c>
      <c r="GM37" s="55">
        <f>MAX(GM4:GM34)</f>
        <v>14639.999999999985</v>
      </c>
      <c r="GN37" s="55">
        <f>MAX(GN4:GN34)</f>
        <v>75.886031966643287</v>
      </c>
      <c r="GO37" s="56">
        <f>MAX(GO4:GO34)</f>
        <v>80.877981819950492</v>
      </c>
      <c r="GP37" s="88">
        <f t="shared" si="13"/>
        <v>13</v>
      </c>
      <c r="GQ37" s="104">
        <f t="shared" si="13"/>
        <v>6.92</v>
      </c>
      <c r="GR37" s="96">
        <f t="shared" ca="1" si="13"/>
        <v>0</v>
      </c>
      <c r="GS37" s="96">
        <f t="shared" si="13"/>
        <v>0</v>
      </c>
      <c r="GT37" s="96">
        <f t="shared" si="13"/>
        <v>0</v>
      </c>
      <c r="GU37" s="112">
        <f t="shared" si="13"/>
        <v>0</v>
      </c>
      <c r="GV37" s="112">
        <f t="shared" si="13"/>
        <v>0</v>
      </c>
      <c r="GW37" s="120">
        <f t="shared" si="13"/>
        <v>0</v>
      </c>
      <c r="GX37" s="88">
        <f t="shared" si="13"/>
        <v>12.9</v>
      </c>
      <c r="GY37" s="104">
        <f t="shared" si="13"/>
        <v>6.78</v>
      </c>
      <c r="GZ37" s="96">
        <f t="shared" ca="1" si="13"/>
        <v>0</v>
      </c>
      <c r="HA37" s="96">
        <f t="shared" si="13"/>
        <v>0</v>
      </c>
      <c r="HB37" s="96">
        <f t="shared" si="13"/>
        <v>0</v>
      </c>
      <c r="HC37" s="112">
        <f t="shared" ref="HC37:IC37" si="14">MAX(HC4:HC34)</f>
        <v>0</v>
      </c>
      <c r="HD37" s="112">
        <f t="shared" si="14"/>
        <v>0</v>
      </c>
      <c r="HE37" s="120">
        <f t="shared" si="14"/>
        <v>0</v>
      </c>
      <c r="HF37" s="88">
        <f t="shared" si="14"/>
        <v>0</v>
      </c>
      <c r="HG37" s="104">
        <f t="shared" si="14"/>
        <v>0</v>
      </c>
      <c r="HH37" s="96">
        <f t="shared" ca="1" si="14"/>
        <v>0</v>
      </c>
      <c r="HI37" s="96">
        <f t="shared" si="14"/>
        <v>0</v>
      </c>
      <c r="HJ37" s="96">
        <f t="shared" si="14"/>
        <v>0</v>
      </c>
      <c r="HK37" s="112">
        <f t="shared" si="14"/>
        <v>0</v>
      </c>
      <c r="HL37" s="112">
        <f t="shared" si="14"/>
        <v>0</v>
      </c>
      <c r="HM37" s="120">
        <f t="shared" si="14"/>
        <v>0</v>
      </c>
      <c r="HN37" s="88">
        <f t="shared" si="14"/>
        <v>12.9</v>
      </c>
      <c r="HO37" s="104">
        <f t="shared" si="14"/>
        <v>6.71</v>
      </c>
      <c r="HP37" s="96">
        <f t="shared" ca="1" si="14"/>
        <v>0</v>
      </c>
      <c r="HQ37" s="96">
        <f t="shared" si="14"/>
        <v>0</v>
      </c>
      <c r="HR37" s="96">
        <f t="shared" si="14"/>
        <v>0</v>
      </c>
      <c r="HS37" s="112">
        <f t="shared" si="14"/>
        <v>0</v>
      </c>
      <c r="HT37" s="112">
        <f t="shared" si="14"/>
        <v>0</v>
      </c>
      <c r="HU37" s="120">
        <f t="shared" si="14"/>
        <v>0</v>
      </c>
      <c r="HV37" s="88">
        <f t="shared" si="14"/>
        <v>0</v>
      </c>
      <c r="HW37" s="104">
        <f t="shared" si="14"/>
        <v>0</v>
      </c>
      <c r="HX37" s="96">
        <f t="shared" ca="1" si="14"/>
        <v>0</v>
      </c>
      <c r="HY37" s="96">
        <f t="shared" si="14"/>
        <v>0</v>
      </c>
      <c r="HZ37" s="96">
        <f t="shared" si="14"/>
        <v>0</v>
      </c>
      <c r="IA37" s="112">
        <f t="shared" si="14"/>
        <v>0</v>
      </c>
      <c r="IB37" s="112">
        <f t="shared" si="14"/>
        <v>0</v>
      </c>
      <c r="IC37" s="120">
        <f t="shared" si="14"/>
        <v>0</v>
      </c>
      <c r="ID37" s="88">
        <f t="shared" ref="ID37:IK37" si="15">MAX(ID4:ID34)</f>
        <v>13.2</v>
      </c>
      <c r="IE37" s="104">
        <f t="shared" si="15"/>
        <v>6.68</v>
      </c>
      <c r="IF37" s="96">
        <f t="shared" ca="1" si="15"/>
        <v>0</v>
      </c>
      <c r="IG37" s="96">
        <f t="shared" si="15"/>
        <v>0</v>
      </c>
      <c r="IH37" s="96">
        <f t="shared" si="15"/>
        <v>0</v>
      </c>
      <c r="II37" s="112">
        <f t="shared" si="15"/>
        <v>0</v>
      </c>
      <c r="IJ37" s="112">
        <f t="shared" si="15"/>
        <v>0</v>
      </c>
      <c r="IK37" s="120">
        <f t="shared" si="15"/>
        <v>0</v>
      </c>
      <c r="IL37" s="88">
        <f t="shared" ref="IL37:JA37" si="16">MAX(IL4:IL34)</f>
        <v>12.8</v>
      </c>
      <c r="IM37" s="104">
        <f t="shared" si="16"/>
        <v>6.65</v>
      </c>
      <c r="IN37" s="96">
        <f t="shared" ca="1" si="16"/>
        <v>0</v>
      </c>
      <c r="IO37" s="96">
        <f t="shared" si="16"/>
        <v>0</v>
      </c>
      <c r="IP37" s="96">
        <f t="shared" si="16"/>
        <v>0</v>
      </c>
      <c r="IQ37" s="112">
        <f t="shared" si="16"/>
        <v>0</v>
      </c>
      <c r="IR37" s="112">
        <f t="shared" si="16"/>
        <v>0</v>
      </c>
      <c r="IS37" s="120">
        <f t="shared" si="16"/>
        <v>0</v>
      </c>
      <c r="IT37" s="88">
        <f t="shared" si="16"/>
        <v>13.2</v>
      </c>
      <c r="IU37" s="104">
        <f t="shared" si="16"/>
        <v>6.72</v>
      </c>
      <c r="IV37" s="96">
        <f t="shared" ca="1" si="16"/>
        <v>0</v>
      </c>
      <c r="IW37" s="96">
        <f t="shared" si="16"/>
        <v>0</v>
      </c>
      <c r="IX37" s="96">
        <f t="shared" si="16"/>
        <v>0</v>
      </c>
      <c r="IY37" s="112">
        <f t="shared" si="16"/>
        <v>0</v>
      </c>
      <c r="IZ37" s="112">
        <f t="shared" si="16"/>
        <v>0</v>
      </c>
      <c r="JA37" s="120">
        <f t="shared" si="16"/>
        <v>0</v>
      </c>
      <c r="JB37" s="88">
        <f t="shared" ref="JB37:JI37" si="17">MAX(JB4:JB34)</f>
        <v>13.2</v>
      </c>
      <c r="JC37" s="104">
        <f t="shared" si="17"/>
        <v>6.72</v>
      </c>
      <c r="JD37" s="96">
        <f t="shared" ca="1" si="17"/>
        <v>0</v>
      </c>
      <c r="JE37" s="96">
        <f t="shared" si="17"/>
        <v>0</v>
      </c>
      <c r="JF37" s="96">
        <f t="shared" si="17"/>
        <v>0</v>
      </c>
      <c r="JG37" s="112">
        <f t="shared" si="17"/>
        <v>0</v>
      </c>
      <c r="JH37" s="112">
        <f t="shared" si="17"/>
        <v>0</v>
      </c>
      <c r="JI37" s="120">
        <f t="shared" si="17"/>
        <v>0</v>
      </c>
    </row>
    <row r="38" spans="1:333" s="64" customFormat="1" ht="18.75" customHeight="1">
      <c r="A38" s="73" t="s">
        <v>3</v>
      </c>
      <c r="B38" s="198"/>
      <c r="C38" s="199"/>
      <c r="D38" s="250"/>
      <c r="E38" s="89">
        <f t="array" ref="E38">MIN(IF(E4:E34&lt;&gt;0,E4:E34,""))</f>
        <v>8.75</v>
      </c>
      <c r="F38" s="105">
        <f t="array" ref="F38">MIN(IF(F4:F34&lt;&gt;0,F4:F34,""))</f>
        <v>7.29</v>
      </c>
      <c r="G38" s="97">
        <f t="array" aca="1" ref="G38" ca="1">MIN(IF(G4:G34&lt;&gt;0,G4:G34,""))</f>
        <v>168.00000000000003</v>
      </c>
      <c r="H38" s="97">
        <f t="array" ref="H38">MIN(IF(H4:H34&lt;&gt;0,H4:H34,""))</f>
        <v>66.855777953816002</v>
      </c>
      <c r="I38" s="97">
        <f t="array" ref="I38">MIN(IF(I4:I34&lt;&gt;0,I4:I34,""))</f>
        <v>139.99999999999963</v>
      </c>
      <c r="J38" s="113">
        <f t="array" ref="J38">MIN(IF(J4:J34&lt;&gt;0,J4:J34,""))</f>
        <v>42.996000000000002</v>
      </c>
      <c r="K38" s="113">
        <f t="array" ref="K38">MIN(IF(K4:K34&lt;&gt;0,K4:K34,""))</f>
        <v>3.8726399999999996</v>
      </c>
      <c r="L38" s="180">
        <f t="array" ref="L38">MIN(IF(L4:L34&lt;&gt;0,L4:L34,""))</f>
        <v>170000</v>
      </c>
      <c r="M38" s="275">
        <f t="array" ref="M38">MIN(IF(M4:M34&lt;&gt;0,M4:M34,""))</f>
        <v>30.097200000000001</v>
      </c>
      <c r="N38" s="89">
        <f t="array" ref="N38">MIN(IF(N4:N34&lt;&gt;0,N4:N34,""))</f>
        <v>2.1498000000000004</v>
      </c>
      <c r="O38" s="255">
        <f t="array" ref="O38">MIN(IF(O4:O34&lt;&gt;0,O4:O34,""))</f>
        <v>3.3726399999999996</v>
      </c>
      <c r="P38" s="89">
        <f t="array" ref="P38">MIN(IF(P4:P34&lt;&gt;0,P4:P34,""))</f>
        <v>8.6499999999999986</v>
      </c>
      <c r="Q38" s="105">
        <f t="array" ref="Q38">MIN(IF(Q4:Q34&lt;&gt;0,Q4:Q34,""))</f>
        <v>7.165</v>
      </c>
      <c r="R38" s="97">
        <f t="array" aca="1" ref="R38" ca="1">MIN(IF(R4:R34&lt;&gt;0,R4:R34,""))</f>
        <v>93.899999999999991</v>
      </c>
      <c r="S38" s="97">
        <f t="array" ref="S38">MIN(IF(S4:S34&lt;&gt;0,S4:S34,""))</f>
        <v>31.589179104044</v>
      </c>
      <c r="T38" s="97">
        <f t="array" ref="T38">MIN(IF(T4:T34&lt;&gt;0,T4:T34,""))</f>
        <v>116.66666666666667</v>
      </c>
      <c r="U38" s="113">
        <f t="array" ref="U38">MIN(IF(U4:U34&lt;&gt;0,U4:U34,""))</f>
        <v>25.491599999999998</v>
      </c>
      <c r="V38" s="113">
        <f t="array" ref="V38">MIN(IF(V4:V34&lt;&gt;0,V4:V34,""))</f>
        <v>3.2565600000000003</v>
      </c>
      <c r="W38" s="121">
        <f t="array" ref="W38">MIN(IF(W4:W34&lt;&gt;0,W4:W34,""))</f>
        <v>140000</v>
      </c>
      <c r="X38" s="89">
        <f t="array" ref="X38">MIN(IF(X4:X34&lt;&gt;0,X4:X34,""))</f>
        <v>19139.999999999978</v>
      </c>
      <c r="Y38" s="97">
        <f t="array" ref="Y38">MIN(IF(Y4:Y34&lt;&gt;0,Y4:Y34,""))</f>
        <v>13050.000000000004</v>
      </c>
      <c r="Z38" s="255">
        <f t="array" ref="Z38">MIN(IF(Z4:Z34&lt;&gt;0,Z4:Z34,""))</f>
        <v>68.181818181818272</v>
      </c>
      <c r="AA38" s="89">
        <f t="array" ref="AA38">MIN(IF(AA4:AA34&lt;&gt;0,AA4:AA34,""))</f>
        <v>17939.999999999978</v>
      </c>
      <c r="AB38" s="97">
        <f t="array" ref="AB38">MIN(IF(AB4:AB34&lt;&gt;0,AB4:AB34,""))</f>
        <v>13349.999999999973</v>
      </c>
      <c r="AC38" s="255">
        <f t="array" ref="AC38">MIN(IF(AC4:AC34&lt;&gt;0,AC4:AC34,""))</f>
        <v>73.427277302466067</v>
      </c>
      <c r="AD38" s="89">
        <f t="array" ref="AD38">MIN(IF(AD4:AD34&lt;&gt;0,AD4:AD34,""))</f>
        <v>8.5500000000000007</v>
      </c>
      <c r="AE38" s="105">
        <f t="array" ref="AE38">MIN(IF(AE4:AE34&lt;&gt;0,AE4:AE34,""))</f>
        <v>7.12</v>
      </c>
      <c r="AF38" s="97">
        <f t="array" aca="1" ref="AF38" ca="1">MIN(IF(AF4:AF34&lt;&gt;0,AF4:AF34,""))</f>
        <v>61.800000000000011</v>
      </c>
      <c r="AG38" s="97">
        <f t="array" ref="AG38">MIN(IF(AG4:AG34&lt;&gt;0,AG4:AG34,""))</f>
        <v>31.052373340176</v>
      </c>
      <c r="AH38" s="97">
        <f t="array" ref="AH38">MIN(IF(AH4:AH34&lt;&gt;0,AH4:AH34,""))</f>
        <v>31.999999999999886</v>
      </c>
      <c r="AI38" s="113">
        <f t="array" ref="AI38">MIN(IF(AI4:AI34&lt;&gt;0,AI4:AI34,""))</f>
        <v>14.685600000000001</v>
      </c>
      <c r="AJ38" s="113">
        <f t="array" ref="AJ38">MIN(IF(AJ4:AJ34&lt;&gt;0,AJ4:AJ34,""))</f>
        <v>2.4312</v>
      </c>
      <c r="AK38" s="121">
        <f t="array" ref="AK38">MIN(IF(AK4:AK34&lt;&gt;0,AK4:AK34,""))</f>
        <v>110000</v>
      </c>
      <c r="AL38" s="89">
        <f t="array" ref="AL38">MIN(IF(AL4:AL34&lt;&gt;0,AL4:AL34,""))</f>
        <v>8.75</v>
      </c>
      <c r="AM38" s="105">
        <f t="array" ref="AM38">MIN(IF(AM4:AM34&lt;&gt;0,AM4:AM34,""))</f>
        <v>6.85</v>
      </c>
      <c r="AN38" s="97">
        <f t="array" aca="1" ref="AN38" ca="1">MIN(IF(AN4:AN34&lt;&gt;0,AN4:AN34,""))</f>
        <v>2.988</v>
      </c>
      <c r="AO38" s="97">
        <f t="array" ref="AO38">MIN(IF(AO4:AO34&lt;&gt;0,AO4:AO34,""))</f>
        <v>3.6548630158159998</v>
      </c>
      <c r="AP38" s="97">
        <f t="array" ref="AP38">MIN(IF(AP4:AP34&lt;&gt;0,AP4:AP34,""))</f>
        <v>2.8000000000000114</v>
      </c>
      <c r="AQ38" s="113">
        <f t="array" ref="AQ38">MIN(IF(AQ4:AQ34&lt;&gt;0,AQ4:AQ34,""))</f>
        <v>9.0902399999999997</v>
      </c>
      <c r="AR38" s="113">
        <f t="array" ref="AR38">MIN(IF(AR4:AR34&lt;&gt;0,AR4:AR34,""))</f>
        <v>0.112608</v>
      </c>
      <c r="AS38" s="121">
        <f t="array" ref="AS38">MIN(IF(AS4:AS34&lt;&gt;0,AS4:AS34,""))</f>
        <v>310</v>
      </c>
      <c r="AT38" s="89">
        <f t="array" ref="AT38">MIN(IF(AT4:AT34&lt;&gt;0,AT4:AT34,""))</f>
        <v>1.8180480000000001</v>
      </c>
      <c r="AU38" s="97">
        <f t="array" ref="AU38">MIN(IF(AU4:AU34&lt;&gt;0,AU4:AU34,""))</f>
        <v>7.2721920000000004</v>
      </c>
      <c r="AV38" s="255">
        <f t="array" ref="AV38">MIN(IF(AV4:AV34&lt;&gt;0,AV4:AV34,""))</f>
        <v>-0.03</v>
      </c>
      <c r="AW38" s="89">
        <f t="array" ref="AW38">MIN(IF(AW4:AW34&lt;&gt;0,AW4:AW34,""))</f>
        <v>7050</v>
      </c>
      <c r="AX38" s="97">
        <f t="array" ref="AX38">MIN(IF(AX4:AX34&lt;&gt;0,AX4:AX34,""))</f>
        <v>5540.0000000000109</v>
      </c>
      <c r="AY38" s="255">
        <f t="array" ref="AY38">MIN(IF(AY4:AY34&lt;&gt;0,AY4:AY34,""))</f>
        <v>74.507389162561353</v>
      </c>
      <c r="AZ38" s="89">
        <f t="array" ref="AZ38">MIN(IF(AZ4:AZ34&lt;&gt;0,AZ4:AZ34,""))</f>
        <v>8.6999999999999993</v>
      </c>
      <c r="BA38" s="105">
        <f t="array" ref="BA38">MIN(IF(BA4:BA34&lt;&gt;0,BA4:BA34,""))</f>
        <v>7.28</v>
      </c>
      <c r="BB38" s="97">
        <f t="array" aca="1" ref="BB38" ca="1">MIN(IF(BB4:BB34&lt;&gt;0,BB4:BB34,""))</f>
        <v>147.29999999999998</v>
      </c>
      <c r="BC38" s="97">
        <f t="array" ref="BC38">MIN(IF(BC4:BC34&lt;&gt;0,BC4:BC34,""))</f>
        <v>51.848845637983999</v>
      </c>
      <c r="BD38" s="97">
        <f t="array" ref="BD38">MIN(IF(BD4:BD34&lt;&gt;0,BD4:BD34,""))</f>
        <v>150</v>
      </c>
      <c r="BE38" s="113">
        <f t="array" ref="BE38">MIN(IF(BE4:BE34&lt;&gt;0,BE4:BE34,""))</f>
        <v>37.631999999999998</v>
      </c>
      <c r="BF38" s="113">
        <f t="array" ref="BF38">MIN(IF(BF4:BF34&lt;&gt;0,BF4:BF34,""))</f>
        <v>3.6436799999999998</v>
      </c>
      <c r="BG38" s="121">
        <f t="array" ref="BG38">MIN(IF(BG4:BG34&lt;&gt;0,BG4:BG34,""))</f>
        <v>160000</v>
      </c>
      <c r="BH38" s="89">
        <f t="array" ref="BH38">MIN(IF(BH4:BH34&lt;&gt;0,BH4:BH34,""))</f>
        <v>9</v>
      </c>
      <c r="BI38" s="105">
        <f t="array" ref="BI38">MIN(IF(BI4:BI34&lt;&gt;0,BI4:BI34,""))</f>
        <v>6.915</v>
      </c>
      <c r="BJ38" s="97">
        <f t="array" aca="1" ref="BJ38" ca="1">MIN(IF(BJ4:BJ34&lt;&gt;0,BJ4:BJ34,""))</f>
        <v>2.1600000000000006</v>
      </c>
      <c r="BK38" s="97">
        <f t="array" ref="BK38">MIN(IF(BK4:BK34&lt;&gt;0,BK4:BK34,""))</f>
        <v>6.7926400729559999</v>
      </c>
      <c r="BL38" s="97">
        <f t="array" ref="BL38">MIN(IF(BL4:BL34&lt;&gt;0,BL4:BL34,""))</f>
        <v>7.6000000000000227</v>
      </c>
      <c r="BM38" s="113">
        <f t="array" ref="BM38">MIN(IF(BM4:BM34&lt;&gt;0,BM4:BM34,""))</f>
        <v>5.2728000000000002</v>
      </c>
      <c r="BN38" s="113">
        <f t="array" ref="BN38">MIN(IF(BN4:BN34&lt;&gt;0,BN4:BN34,""))</f>
        <v>0.15921600000000002</v>
      </c>
      <c r="BO38" s="121">
        <f t="array" ref="BO38">MIN(IF(BO4:BO34&lt;&gt;0,BO4:BO34,""))</f>
        <v>310</v>
      </c>
      <c r="BP38" s="89">
        <f t="array" ref="BP38">MIN(IF(BP4:BP34&lt;&gt;0,BP4:BP34,""))</f>
        <v>0.52728000000000008</v>
      </c>
      <c r="BQ38" s="97">
        <f t="array" ref="BQ38">MIN(IF(BQ4:BQ34&lt;&gt;0,BQ4:BQ34,""))</f>
        <v>4.74552</v>
      </c>
      <c r="BR38" s="255">
        <f t="array" ref="BR38">MIN(IF(BR4:BR34&lt;&gt;0,BR4:BR34,""))</f>
        <v>-7.0000000000000007E-2</v>
      </c>
      <c r="BS38" s="89">
        <f t="array" ref="BS38">MIN(IF(BS4:BS34&lt;&gt;0,BS4:BS34,""))</f>
        <v>8819.9999999999618</v>
      </c>
      <c r="BT38" s="97">
        <f t="array" ref="BT38">MIN(IF(BT4:BT34&lt;&gt;0,BT4:BT34,""))</f>
        <v>7059.9999999999782</v>
      </c>
      <c r="BU38" s="255">
        <f t="array" ref="BU38">MIN(IF(BU4:BU34&lt;&gt;0,BU4:BU34,""))</f>
        <v>64.864864864864799</v>
      </c>
      <c r="BV38" s="89">
        <f t="array" ref="BV38">MIN(IF(BV4:BV34&lt;&gt;0,BV4:BV34,""))</f>
        <v>8.9</v>
      </c>
      <c r="BW38" s="105">
        <f t="array" ref="BW38">MIN(IF(BW4:BW34&lt;&gt;0,BW4:BW34,""))</f>
        <v>6.78</v>
      </c>
      <c r="BX38" s="97">
        <f t="array" aca="1" ref="BX38" ca="1">MIN(IF(BX4:BX34&lt;&gt;0,BX4:BX34,""))</f>
        <v>1.5239999999999994</v>
      </c>
      <c r="BY38" s="97">
        <f t="array" ref="BY38">MIN(IF(BY4:BY34&lt;&gt;0,BY4:BY34,""))</f>
        <v>4.8383864987859999</v>
      </c>
      <c r="BZ38" s="97">
        <f t="array" ref="BZ38">MIN(IF(BZ4:BZ34&lt;&gt;0,BZ4:BZ34,""))</f>
        <v>3.5999999999999659</v>
      </c>
      <c r="CA38" s="113">
        <f t="array" ref="CA38">MIN(IF(CA4:CA34&lt;&gt;0,CA4:CA34,""))</f>
        <v>8.9260800000000007</v>
      </c>
      <c r="CB38" s="113">
        <f t="array" ref="CB38">MIN(IF(CB4:CB34&lt;&gt;0,CB4:CB34,""))</f>
        <v>0.14510400000000001</v>
      </c>
      <c r="CC38" s="121">
        <f t="array" ref="CC38">MIN(IF(CC4:CC34&lt;&gt;0,CC4:CC34,""))</f>
        <v>250</v>
      </c>
      <c r="CD38" s="89">
        <f t="array" ref="CD38">MIN(IF(CD4:CD34&lt;&gt;0,CD4:CD34,""))</f>
        <v>8.75</v>
      </c>
      <c r="CE38" s="105">
        <f t="array" ref="CE38">MIN(IF(CE4:CE34&lt;&gt;0,CE4:CE34,""))</f>
        <v>6.71</v>
      </c>
      <c r="CF38" s="97">
        <f t="array" aca="1" ref="CF38" ca="1">MIN(IF(CF4:CF34&lt;&gt;0,CF4:CF34,""))</f>
        <v>0.90000000000000036</v>
      </c>
      <c r="CG38" s="97">
        <f t="array" ref="CG38">MIN(IF(CG4:CG34&lt;&gt;0,CG4:CG34,""))</f>
        <v>3.5669868451119999</v>
      </c>
      <c r="CH38" s="97">
        <f t="array" ref="CH38">MIN(IF(CH4:CH34&lt;&gt;0,CH4:CH34,""))</f>
        <v>2.8000000000000114</v>
      </c>
      <c r="CI38" s="113">
        <f t="array" ref="CI38">MIN(IF(CI4:CI34&lt;&gt;0,CI4:CI34,""))</f>
        <v>8.5996800000000011</v>
      </c>
      <c r="CJ38" s="113">
        <f t="array" ref="CJ38">MIN(IF(CJ4:CJ34&lt;&gt;0,CJ4:CJ34,""))</f>
        <v>8.1456000000000001E-2</v>
      </c>
      <c r="CK38" s="121">
        <f t="array" ref="CK38">MIN(IF(CK4:CK34&lt;&gt;0,CK4:CK34,""))</f>
        <v>17</v>
      </c>
      <c r="CL38" s="89">
        <f t="array" ref="CL38">MIN(IF(CL4:CL34&lt;&gt;0,CL4:CL34,""))</f>
        <v>1.7199360000000004</v>
      </c>
      <c r="CM38" s="97">
        <f t="array" ref="CM38">MIN(IF(CM4:CM34&lt;&gt;0,CM4:CM34,""))</f>
        <v>6.8797440000000014</v>
      </c>
      <c r="CN38" s="255">
        <f t="array" ref="CN38">MIN(IF(CN4:CN34&lt;&gt;0,CN4:CN34,""))</f>
        <v>-0.01</v>
      </c>
      <c r="CO38" s="89">
        <f t="array" ref="CO38">MIN(IF(CO4:CO34&lt;&gt;0,CO4:CO34,""))</f>
        <v>200.0000000000224</v>
      </c>
      <c r="CP38" s="97">
        <f t="array" ref="CP38">MIN(IF(CP4:CP34&lt;&gt;0,CP4:CP34,""))</f>
        <v>159.99999999998238</v>
      </c>
      <c r="CQ38" s="255">
        <f t="array" ref="CQ38">MIN(IF(CQ4:CQ34&lt;&gt;0,CQ4:CQ34,""))</f>
        <v>71.428571428567409</v>
      </c>
      <c r="CR38" s="89">
        <f t="array" ref="CR38">MIN(IF(CR4:CR34&lt;&gt;0,CR4:CR34,""))</f>
        <v>8.6</v>
      </c>
      <c r="CS38" s="105">
        <f t="array" ref="CS38">MIN(IF(CS4:CS34&lt;&gt;0,CS4:CS34,""))</f>
        <v>6.49</v>
      </c>
      <c r="CT38" s="97">
        <f t="array" aca="1" ref="CT38" ca="1">MIN(IF(CT4:CT34&lt;&gt;0,CT4:CT34,""))</f>
        <v>0.5600000000000005</v>
      </c>
      <c r="CU38" s="97">
        <f t="array" ref="CU38">MIN(IF(CU4:CU34&lt;&gt;0,CU4:CU34,""))</f>
        <v>4.3891468945999996</v>
      </c>
      <c r="CV38" s="97">
        <f t="array" ref="CV38">MIN(IF(CV4:CV34&lt;&gt;0,CV4:CV34,""))</f>
        <v>2.1999999999999886</v>
      </c>
      <c r="CW38" s="113">
        <f t="array" ref="CW38">MIN(IF(CW4:CW34&lt;&gt;0,CW4:CW34,""))</f>
        <v>6.7649999999999997</v>
      </c>
      <c r="CX38" s="113">
        <f t="array" ref="CX38">MIN(IF(CX4:CX34&lt;&gt;0,CX4:CX34,""))</f>
        <v>6.2E-2</v>
      </c>
      <c r="CY38" s="121">
        <f t="array" ref="CY38">MIN(IF(CY4:CY34&lt;&gt;0,CY4:CY34,""))</f>
        <v>0.5</v>
      </c>
      <c r="CZ38" s="89">
        <f t="array" ref="CZ38">MIN(IF(CZ4:CZ34&lt;&gt;0,CZ4:CZ34,""))</f>
        <v>1.353</v>
      </c>
      <c r="DA38" s="97">
        <f t="array" ref="DA38">MIN(IF(DA4:DA34&lt;&gt;0,DA4:DA34,""))</f>
        <v>5.4119999999999999</v>
      </c>
      <c r="DB38" s="255">
        <f t="array" ref="DB38">MIN(IF(DB4:DB34&lt;&gt;0,DB4:DB34,""))</f>
        <v>5.1999999999999998E-2</v>
      </c>
      <c r="DC38" s="89">
        <f t="array" aca="1" ref="DC38" ca="1">MIN(IF(DC4:DC34&lt;&gt;0,DC4:DC34,""))</f>
        <v>9.3549750000000001E-2</v>
      </c>
      <c r="DD38" s="97">
        <f t="array" aca="1" ref="DD38" ca="1">MIN(IF(DD4:DD34&lt;&gt;0,DD4:DD34,""))</f>
        <v>4.2522613636363643E-2</v>
      </c>
      <c r="DE38" s="97">
        <f t="array" aca="1" ref="DE38" ca="1">MIN(IF(DE4:DE34&lt;&gt;0,DE4:DE34,""))</f>
        <v>1.7405281738753136</v>
      </c>
      <c r="DF38" s="97">
        <f t="array" aca="1" ref="DF38" ca="1">MIN(IF(DF4:DF34&lt;&gt;0,DF4:DF34,""))</f>
        <v>19.080659150043363</v>
      </c>
      <c r="DG38" s="97">
        <f t="array" ref="DG38">MIN(IF(DG4:DG34&lt;&gt;0,DG4:DG34,""))</f>
        <v>11.347689696455364</v>
      </c>
      <c r="DH38" s="97">
        <f t="array" ref="DH38">MIN(IF(DH4:DH34&lt;&gt;0,DH4:DH34,""))</f>
        <v>15.86305012011101</v>
      </c>
      <c r="DI38" s="97">
        <f t="array" ref="DI38">MIN(IF(DI4:DI34&lt;&gt;0,DI4:DI34,""))</f>
        <v>59.798142058284206</v>
      </c>
      <c r="DJ38" s="255">
        <f t="array" ref="DJ38">MIN(IF(DJ4:DJ34&lt;&gt;0,DJ4:DJ34,""))</f>
        <v>0</v>
      </c>
      <c r="DK38" s="60">
        <f t="array" ref="DK38">MIN(IF(DK4:DK34&lt;&gt;0,DK4:DK34,""))</f>
        <v>8.8500000000000014</v>
      </c>
      <c r="DL38" s="61">
        <f t="array" ref="DL38">MIN(IF(DL4:DL34&lt;&gt;0,DL4:DL34,""))</f>
        <v>6.43</v>
      </c>
      <c r="DM38" s="61">
        <f t="array" ref="DM38">MIN(IF(DM4:DM34&lt;&gt;0,DM4:DM34,""))</f>
        <v>3.3499999999999996</v>
      </c>
      <c r="DN38" s="61">
        <f t="array" ref="DN38">MIN(IF(DN4:DN34&lt;&gt;0,DN4:DN34,""))</f>
        <v>15</v>
      </c>
      <c r="DO38" s="61">
        <f t="array" ref="DO38">MIN(IF(DO4:DO34&lt;&gt;0,DO4:DO34,""))</f>
        <v>64.655172413793125</v>
      </c>
      <c r="DP38" s="61">
        <f t="array" ref="DP38">MIN(IF(DP4:DP34&lt;&gt;0,DP4:DP34,""))</f>
        <v>2179.9999999999995</v>
      </c>
      <c r="DQ38" s="61">
        <f t="array" ref="DQ38">MIN(IF(DQ4:DQ34&lt;&gt;0,DQ4:DQ34,""))</f>
        <v>1770</v>
      </c>
      <c r="DR38" s="62">
        <f t="array" ref="DR38">MIN(IF(DR4:DR34&lt;&gt;0,DR4:DR34,""))</f>
        <v>77.631578947368439</v>
      </c>
      <c r="DS38" s="60">
        <f t="array" ref="DS38">MIN(IF(DS4:DS34&lt;&gt;0,DS4:DS34,""))</f>
        <v>0</v>
      </c>
      <c r="DT38" s="61">
        <f t="array" ref="DT38">MIN(IF(DT4:DT34&lt;&gt;0,DT4:DT34,""))</f>
        <v>0</v>
      </c>
      <c r="DU38" s="61">
        <f t="array" ref="DU38">MIN(IF(DU4:DU34&lt;&gt;0,DU4:DU34,""))</f>
        <v>0</v>
      </c>
      <c r="DV38" s="61">
        <f t="array" ref="DV38">MIN(IF(DV4:DV34&lt;&gt;0,DV4:DV34,""))</f>
        <v>0</v>
      </c>
      <c r="DW38" s="61">
        <f t="array" ref="DW38">MIN(IF(DW4:DW34&lt;&gt;0,DW4:DW34,""))</f>
        <v>0</v>
      </c>
      <c r="DX38" s="61">
        <f t="array" ref="DX38">MIN(IF(DX4:DX34&lt;&gt;0,DX4:DX34,""))</f>
        <v>0</v>
      </c>
      <c r="DY38" s="61">
        <f t="array" ref="DY38">MIN(IF(DY4:DY34&lt;&gt;0,DY4:DY34,""))</f>
        <v>0</v>
      </c>
      <c r="DZ38" s="61">
        <f t="array" ref="DZ38">MIN(IF(DZ4:DZ34&lt;&gt;0,DZ4:DZ34,""))</f>
        <v>0</v>
      </c>
      <c r="EA38" s="61">
        <f t="array" ref="EA38">MIN(IF(EA4:EA34&lt;&gt;0,EA4:EA34,""))</f>
        <v>0</v>
      </c>
      <c r="EB38" s="61">
        <f t="array" ref="EB38">MIN(IF(EB4:EB34&lt;&gt;0,EB4:EB34,""))</f>
        <v>0</v>
      </c>
      <c r="EC38" s="61">
        <f t="array" ref="EC38">MIN(IF(EC4:EC34&lt;&gt;0,EC4:EC34,""))</f>
        <v>0</v>
      </c>
      <c r="ED38" s="61">
        <f t="array" ref="ED38">MIN(IF(ED4:ED34&lt;&gt;0,ED4:ED34,""))</f>
        <v>0</v>
      </c>
      <c r="EE38" s="61">
        <f t="array" ref="EE38">MIN(IF(EE4:EE34&lt;&gt;0,EE4:EE34,""))</f>
        <v>0</v>
      </c>
      <c r="EF38" s="61">
        <f t="array" ref="EF38">MIN(IF(EF4:EF34&lt;&gt;0,EF4:EF34,""))</f>
        <v>0</v>
      </c>
      <c r="EG38" s="61">
        <f t="array" ref="EG38">MIN(IF(EG4:EG34&lt;&gt;0,EG4:EG34,""))</f>
        <v>0</v>
      </c>
      <c r="EH38" s="61">
        <f t="array" ref="EH38">MIN(IF(EH4:EH34&lt;&gt;0,EH4:EH34,""))</f>
        <v>0</v>
      </c>
      <c r="EI38" s="229">
        <f t="array" aca="1" ref="EI38" ca="1">MIN(IF(EI4:EI34&lt;&gt;0,EI4:EI34,""))</f>
        <v>9.0230492424242414E-2</v>
      </c>
      <c r="EJ38" s="229">
        <f t="array" aca="1" ref="EJ38" ca="1">MIN(IF(EJ4:EJ34&lt;&gt;0,EJ4:EJ34,""))</f>
        <v>3.8725533229288595E-2</v>
      </c>
      <c r="EK38" s="61">
        <f t="array" aca="1" ref="EK38" ca="1">MIN(IF(EK4:EK34&lt;&gt;0,EK4:EK34,""))</f>
        <v>2.9369778706007814</v>
      </c>
      <c r="EL38" s="61">
        <f t="array" aca="1" ref="EL38" ca="1">MIN(IF(EL4:EL34&lt;&gt;0,EL4:EL34,""))</f>
        <v>31.659631193068204</v>
      </c>
      <c r="EM38" s="61">
        <f t="array" ref="EM38">MIN(IF(EM4:EM34&lt;&gt;0,EM4:EM34,""))</f>
        <v>33.44359208952072</v>
      </c>
      <c r="EN38" s="61">
        <f t="array" ref="EN38">MIN(IF(EN4:EN34&lt;&gt;0,EN4:EN34,""))</f>
        <v>15.925397920093747</v>
      </c>
      <c r="EO38" s="62"/>
      <c r="EP38" s="60">
        <f t="array" ref="EP38">MIN(IF(EP4:EP34&lt;&gt;0,EP4:EP34,""))</f>
        <v>8.9499999999999993</v>
      </c>
      <c r="EQ38" s="61">
        <f t="array" ref="EQ38">MIN(IF(EQ4:EQ34&lt;&gt;0,EQ4:EQ34,""))</f>
        <v>6.3900000000000006</v>
      </c>
      <c r="ER38" s="61">
        <f t="array" ref="ER38">MIN(IF(ER4:ER34&lt;&gt;0,ER4:ER34,""))</f>
        <v>2.8</v>
      </c>
      <c r="ES38" s="61">
        <f t="array" ref="ES38">MIN(IF(ES4:ES34&lt;&gt;0,ES4:ES34,""))</f>
        <v>20</v>
      </c>
      <c r="ET38" s="61">
        <f t="array" ref="ET38">MIN(IF(ET4:ET34&lt;&gt;0,ET4:ET34,""))</f>
        <v>74.349442379182136</v>
      </c>
      <c r="EU38" s="61">
        <f t="array" ref="EU38">MIN(IF(EU4:EU34&lt;&gt;0,EU4:EU34,""))</f>
        <v>2079.9999999999995</v>
      </c>
      <c r="EV38" s="61">
        <f t="array" ref="EV38">MIN(IF(EV4:EV34&lt;&gt;0,EV4:EV34,""))</f>
        <v>1720.0000000000002</v>
      </c>
      <c r="EW38" s="62">
        <f t="array" ref="EW38">MIN(IF(EW4:EW34&lt;&gt;0,EW4:EW34,""))</f>
        <v>76.991150442477874</v>
      </c>
      <c r="EX38" s="89">
        <f t="array" ref="EX38">MIN(IF(EX4:EX34&lt;&gt;0,EX4:EX34,""))</f>
        <v>10.199999999999999</v>
      </c>
      <c r="EY38" s="105">
        <f t="array" ref="EY38">MIN(IF(EY4:EY34&lt;&gt;0,EY4:EY34,""))</f>
        <v>6.7349999999999994</v>
      </c>
      <c r="EZ38" s="97">
        <f t="array" aca="1" ref="EZ38" ca="1">MIN(IF(EZ4:EZ34&lt;&gt;0,EZ4:EZ34,""))</f>
        <v>5472</v>
      </c>
      <c r="FA38" s="97">
        <f t="array" ref="FA38">MIN(IF(FA4:FA34&lt;&gt;0,FA4:FA34,""))</f>
        <v>1769.5390814157199</v>
      </c>
      <c r="FB38" s="97">
        <f t="array" ref="FB38">MIN(IF(FB4:FB34&lt;&gt;0,FB4:FB34,""))</f>
        <v>5129.99999999999</v>
      </c>
      <c r="FC38" s="113">
        <f t="array" ref="FC38">MIN(IF(FC4:FC34&lt;&gt;0,FC4:FC34,""))</f>
        <v>451.31999999999994</v>
      </c>
      <c r="FD38" s="113">
        <f t="array" ref="FD38">MIN(IF(FD4:FD34&lt;&gt;0,FD4:FD34,""))</f>
        <v>77.7744</v>
      </c>
      <c r="FE38" s="121">
        <f t="array" ref="FE38">MIN(IF(FE4:FE34&lt;&gt;0,FE4:FE34,""))</f>
        <v>260000</v>
      </c>
      <c r="FF38" s="89">
        <f t="array" ref="FF38">MIN(IF(FF4:FF34&lt;&gt;0,FF4:FF34,""))</f>
        <v>10.1</v>
      </c>
      <c r="FG38" s="105">
        <f t="array" ref="FG38">MIN(IF(FG4:FG34&lt;&gt;0,FG4:FG34,""))</f>
        <v>6.62</v>
      </c>
      <c r="FH38" s="97">
        <f t="array" aca="1" ref="FH38" ca="1">MIN(IF(FH4:FH34&lt;&gt;0,FH4:FH34,""))</f>
        <v>4992.0000000000009</v>
      </c>
      <c r="FI38" s="97">
        <f t="array" ref="FI38">MIN(IF(FI4:FI34&lt;&gt;0,FI4:FI34,""))</f>
        <v>546.61520456303992</v>
      </c>
      <c r="FJ38" s="97">
        <f t="array" ref="FJ38">MIN(IF(FJ4:FJ34&lt;&gt;0,FJ4:FJ34,""))</f>
        <v>4160.00000000003</v>
      </c>
      <c r="FK38" s="113">
        <f t="array" ref="FK38">MIN(IF(FK4:FK34&lt;&gt;0,FK4:FK34,""))</f>
        <v>408.12</v>
      </c>
      <c r="FL38" s="113">
        <f t="array" ref="FL38">MIN(IF(FL4:FL34&lt;&gt;0,FL4:FL34,""))</f>
        <v>62.351999999999997</v>
      </c>
      <c r="FM38" s="121">
        <f t="array" ref="FM38">MIN(IF(FM4:FM34&lt;&gt;0,FM4:FM34,""))</f>
        <v>220000</v>
      </c>
      <c r="FN38" s="89">
        <f t="array" ref="FN38">MIN(IF(FN4:FN34&lt;&gt;0,FN4:FN34,""))</f>
        <v>9.9</v>
      </c>
      <c r="FO38" s="105">
        <f t="array" ref="FO38">MIN(IF(FO4:FO34&lt;&gt;0,FO4:FO34,""))</f>
        <v>6.4749999999999996</v>
      </c>
      <c r="FP38" s="97">
        <f t="array" aca="1" ref="FP38" ca="1">MIN(IF(FP4:FP34&lt;&gt;0,FP4:FP34,""))</f>
        <v>84.6</v>
      </c>
      <c r="FQ38" s="97">
        <f t="array" ref="FQ38">MIN(IF(FQ4:FQ34&lt;&gt;0,FQ4:FQ34,""))</f>
        <v>38.037949019140001</v>
      </c>
      <c r="FR38" s="97">
        <f t="array" ref="FR38">MIN(IF(FR4:FR34&lt;&gt;0,FR4:FR34,""))</f>
        <v>54.000000000000057</v>
      </c>
      <c r="FS38" s="113">
        <f t="array" ref="FS38">MIN(IF(FS4:FS34&lt;&gt;0,FS4:FS34,""))</f>
        <v>71.414400000000001</v>
      </c>
      <c r="FT38" s="113">
        <f t="array" ref="FT38">MIN(IF(FT4:FT34&lt;&gt;0,FT4:FT34,""))</f>
        <v>1.35432</v>
      </c>
      <c r="FU38" s="121">
        <f t="array" ref="FU38">MIN(IF(FU4:FU34&lt;&gt;0,FU4:FU34,""))</f>
        <v>110000</v>
      </c>
      <c r="FV38" s="89">
        <f t="array" aca="1" ref="FV38" ca="1">MIN(IF(FV4:FV34&lt;&gt;0,FV4:FV34,""))</f>
        <v>144</v>
      </c>
      <c r="FW38" s="97">
        <f t="array" ref="FW38">MIN(IF(FW4:FW34&lt;&gt;0,FW4:FW34,""))</f>
        <v>84.602964957320012</v>
      </c>
      <c r="FX38" s="97">
        <f t="array" ref="FX38">MIN(IF(FX4:FX34&lt;&gt;0,FX4:FX34,""))</f>
        <v>189.99999999999915</v>
      </c>
      <c r="FY38" s="113">
        <f t="array" ref="FY38">MIN(IF(FY4:FY34&lt;&gt;0,FY4:FY34,""))</f>
        <v>47.604000000000006</v>
      </c>
      <c r="FZ38" s="292">
        <f t="array" ref="FZ38">MIN(IF(FZ4:FZ34&lt;&gt;0,FZ4:FZ34,""))</f>
        <v>14.389199999999999</v>
      </c>
      <c r="GA38" s="185">
        <f t="array" ref="GA38">MIN(IF(GA4:GA34&lt;&gt;0,GA4:GA34,""))</f>
        <v>8130.0000000000146</v>
      </c>
      <c r="GB38" s="60">
        <f t="array" ref="GB38">MIN(IF(GB4:GB34&lt;&gt;0,GB4:GB34,""))</f>
        <v>6830.0000000000246</v>
      </c>
      <c r="GC38" s="61">
        <f t="array" ref="GC38">MIN(IF(GC4:GC34&lt;&gt;0,GC4:GC34,""))</f>
        <v>74.443266171792274</v>
      </c>
      <c r="GD38" s="61">
        <f t="array" ref="GD38">MIN(IF(GD4:GD34&lt;&gt;0,GD4:GD34,""))</f>
        <v>14080.000000000004</v>
      </c>
      <c r="GE38" s="61">
        <f t="array" ref="GE38">MIN(IF(GE4:GE34&lt;&gt;0,GE4:GE34,""))</f>
        <v>10470.000000000024</v>
      </c>
      <c r="GF38" s="62">
        <f t="array" ref="GF38">MIN(IF(GF4:GF34&lt;&gt;0,GF4:GF34,""))</f>
        <v>74.36079545454561</v>
      </c>
      <c r="GG38" s="89">
        <f t="array" aca="1" ref="GG38" ca="1">MIN(IF(GG4:GG34&lt;&gt;0,GG4:GG34,""))</f>
        <v>136.80000000000001</v>
      </c>
      <c r="GH38" s="97">
        <f t="array" ref="GH38">MIN(IF(GH4:GH34&lt;&gt;0,GH4:GH34,""))</f>
        <v>77.328615265950006</v>
      </c>
      <c r="GI38" s="97">
        <f t="array" ref="GI38">MIN(IF(GI4:GI34&lt;&gt;0,GI4:GI34,""))</f>
        <v>160.00000000000085</v>
      </c>
      <c r="GJ38" s="113">
        <f t="array" ref="GJ38">MIN(IF(GJ4:GJ34&lt;&gt;0,GJ4:GJ34,""))</f>
        <v>54.25800000000001</v>
      </c>
      <c r="GK38" s="268">
        <f t="array" ref="GK38">MIN(IF(GK4:GK34&lt;&gt;0,GK4:GK34,""))</f>
        <v>16.0152</v>
      </c>
      <c r="GL38" s="60">
        <f t="array" ref="GL38">MIN(IF(GL4:GL34&lt;&gt;0,GL4:GL34,""))</f>
        <v>14390.000000000038</v>
      </c>
      <c r="GM38" s="61">
        <f t="array" ref="GM38">MIN(IF(GM4:GM34&lt;&gt;0,GM4:GM34,""))</f>
        <v>10919.999999999998</v>
      </c>
      <c r="GN38" s="61">
        <f t="array" ref="GN38">MIN(IF(GN4:GN34&lt;&gt;0,GN4:GN34,""))</f>
        <v>54.403567447045674</v>
      </c>
      <c r="GO38" s="62">
        <f t="array" ref="GO38">MIN(IF(GO4:GO34&lt;&gt;0,GO4:GO34,""))</f>
        <v>80.464280573046352</v>
      </c>
      <c r="GP38" s="89">
        <f t="array" ref="GP38">MIN(IF(GP4:GP34&lt;&gt;0,GP4:GP34,""))</f>
        <v>13</v>
      </c>
      <c r="GQ38" s="105">
        <f t="array" ref="GQ38">MIN(IF(GQ4:GQ34&lt;&gt;0,GQ4:GQ34,""))</f>
        <v>6.92</v>
      </c>
      <c r="GR38" s="97">
        <f t="array" aca="1" ref="GR38" ca="1">MIN(IF(GR4:GR34&lt;&gt;0,GR4:GR34,""))</f>
        <v>0</v>
      </c>
      <c r="GS38" s="97">
        <f t="array" ref="GS38">MIN(IF(GS4:GS34&lt;&gt;0,GS4:GS34,""))</f>
        <v>0</v>
      </c>
      <c r="GT38" s="97">
        <f t="array" ref="GT38">MIN(IF(GT4:GT34&lt;&gt;0,GT4:GT34,""))</f>
        <v>0</v>
      </c>
      <c r="GU38" s="113">
        <f t="array" ref="GU38">MIN(IF(GU4:GU34&lt;&gt;0,GU4:GU34,""))</f>
        <v>0</v>
      </c>
      <c r="GV38" s="113">
        <f t="array" ref="GV38">MIN(IF(GV4:GV34&lt;&gt;0,GV4:GV34,""))</f>
        <v>0</v>
      </c>
      <c r="GW38" s="121">
        <f t="array" ref="GW38">MIN(IF(GW4:GW34&lt;&gt;0,GW4:GW34,""))</f>
        <v>0</v>
      </c>
      <c r="GX38" s="89">
        <f t="array" ref="GX38">MIN(IF(GX4:GX34&lt;&gt;0,GX4:GX34,""))</f>
        <v>12.9</v>
      </c>
      <c r="GY38" s="105">
        <f t="array" ref="GY38">MIN(IF(GY4:GY34&lt;&gt;0,GY4:GY34,""))</f>
        <v>6.78</v>
      </c>
      <c r="GZ38" s="97">
        <f t="array" aca="1" ref="GZ38" ca="1">MIN(IF(GZ4:GZ34&lt;&gt;0,GZ4:GZ34,""))</f>
        <v>0</v>
      </c>
      <c r="HA38" s="97">
        <f t="array" ref="HA38">MIN(IF(HA4:HA34&lt;&gt;0,HA4:HA34,""))</f>
        <v>0</v>
      </c>
      <c r="HB38" s="97">
        <f t="array" ref="HB38">MIN(IF(HB4:HB34&lt;&gt;0,HB4:HB34,""))</f>
        <v>0</v>
      </c>
      <c r="HC38" s="113">
        <f t="array" ref="HC38">MIN(IF(HC4:HC34&lt;&gt;0,HC4:HC34,""))</f>
        <v>0</v>
      </c>
      <c r="HD38" s="113">
        <f t="array" ref="HD38">MIN(IF(HD4:HD34&lt;&gt;0,HD4:HD34,""))</f>
        <v>0</v>
      </c>
      <c r="HE38" s="121">
        <f t="array" ref="HE38">MIN(IF(HE4:HE34&lt;&gt;0,HE4:HE34,""))</f>
        <v>0</v>
      </c>
      <c r="HF38" s="89">
        <f t="array" ref="HF38">MIN(IF(HF4:HF34&lt;&gt;0,HF4:HF34,""))</f>
        <v>0</v>
      </c>
      <c r="HG38" s="105">
        <f t="array" ref="HG38">MIN(IF(HG4:HG34&lt;&gt;0,HG4:HG34,""))</f>
        <v>0</v>
      </c>
      <c r="HH38" s="97">
        <f t="array" aca="1" ref="HH38" ca="1">MIN(IF(HH4:HH34&lt;&gt;0,HH4:HH34,""))</f>
        <v>0</v>
      </c>
      <c r="HI38" s="97">
        <f t="array" ref="HI38">MIN(IF(HI4:HI34&lt;&gt;0,HI4:HI34,""))</f>
        <v>0</v>
      </c>
      <c r="HJ38" s="97">
        <f t="array" ref="HJ38">MIN(IF(HJ4:HJ34&lt;&gt;0,HJ4:HJ34,""))</f>
        <v>0</v>
      </c>
      <c r="HK38" s="113">
        <f t="array" ref="HK38">MIN(IF(HK4:HK34&lt;&gt;0,HK4:HK34,""))</f>
        <v>0</v>
      </c>
      <c r="HL38" s="113">
        <f t="array" ref="HL38">MIN(IF(HL4:HL34&lt;&gt;0,HL4:HL34,""))</f>
        <v>0</v>
      </c>
      <c r="HM38" s="121">
        <f t="array" ref="HM38">MIN(IF(HM4:HM34&lt;&gt;0,HM4:HM34,""))</f>
        <v>0</v>
      </c>
      <c r="HN38" s="89">
        <f t="array" ref="HN38">MIN(IF(HN4:HN34&lt;&gt;0,HN4:HN34,""))</f>
        <v>12.9</v>
      </c>
      <c r="HO38" s="105">
        <f t="array" ref="HO38">MIN(IF(HO4:HO34&lt;&gt;0,HO4:HO34,""))</f>
        <v>6.71</v>
      </c>
      <c r="HP38" s="97">
        <f t="array" aca="1" ref="HP38" ca="1">MIN(IF(HP4:HP34&lt;&gt;0,HP4:HP34,""))</f>
        <v>0</v>
      </c>
      <c r="HQ38" s="97">
        <f t="array" ref="HQ38">MIN(IF(HQ4:HQ34&lt;&gt;0,HQ4:HQ34,""))</f>
        <v>0</v>
      </c>
      <c r="HR38" s="97">
        <f t="array" ref="HR38">MIN(IF(HR4:HR34&lt;&gt;0,HR4:HR34,""))</f>
        <v>0</v>
      </c>
      <c r="HS38" s="113">
        <f t="array" ref="HS38">MIN(IF(HS4:HS34&lt;&gt;0,HS4:HS34,""))</f>
        <v>0</v>
      </c>
      <c r="HT38" s="113">
        <f t="array" ref="HT38">MIN(IF(HT4:HT34&lt;&gt;0,HT4:HT34,""))</f>
        <v>0</v>
      </c>
      <c r="HU38" s="121">
        <f t="array" ref="HU38">MIN(IF(HU4:HU34&lt;&gt;0,HU4:HU34,""))</f>
        <v>0</v>
      </c>
      <c r="HV38" s="89">
        <f t="array" ref="HV38">MIN(IF(HV4:HV34&lt;&gt;0,HV4:HV34,""))</f>
        <v>0</v>
      </c>
      <c r="HW38" s="105">
        <f t="array" ref="HW38">MIN(IF(HW4:HW34&lt;&gt;0,HW4:HW34,""))</f>
        <v>0</v>
      </c>
      <c r="HX38" s="97">
        <f t="array" aca="1" ref="HX38" ca="1">MIN(IF(HX4:HX34&lt;&gt;0,HX4:HX34,""))</f>
        <v>0</v>
      </c>
      <c r="HY38" s="97">
        <f t="array" ref="HY38">MIN(IF(HY4:HY34&lt;&gt;0,HY4:HY34,""))</f>
        <v>0</v>
      </c>
      <c r="HZ38" s="97">
        <f t="array" ref="HZ38">MIN(IF(HZ4:HZ34&lt;&gt;0,HZ4:HZ34,""))</f>
        <v>0</v>
      </c>
      <c r="IA38" s="113">
        <f t="array" ref="IA38">MIN(IF(IA4:IA34&lt;&gt;0,IA4:IA34,""))</f>
        <v>0</v>
      </c>
      <c r="IB38" s="113">
        <f t="array" ref="IB38">MIN(IF(IB4:IB34&lt;&gt;0,IB4:IB34,""))</f>
        <v>0</v>
      </c>
      <c r="IC38" s="121">
        <f t="array" ref="IC38">MIN(IF(IC4:IC34&lt;&gt;0,IC4:IC34,""))</f>
        <v>0</v>
      </c>
      <c r="ID38" s="89">
        <f t="array" ref="ID38">MIN(IF(ID4:ID34&lt;&gt;0,ID4:ID34,""))</f>
        <v>13.2</v>
      </c>
      <c r="IE38" s="105">
        <f t="array" ref="IE38">MIN(IF(IE4:IE34&lt;&gt;0,IE4:IE34,""))</f>
        <v>6.68</v>
      </c>
      <c r="IF38" s="97">
        <f t="array" aca="1" ref="IF38" ca="1">MIN(IF(IF4:IF34&lt;&gt;0,IF4:IF34,""))</f>
        <v>0</v>
      </c>
      <c r="IG38" s="97">
        <f t="array" ref="IG38">MIN(IF(IG4:IG34&lt;&gt;0,IG4:IG34,""))</f>
        <v>0</v>
      </c>
      <c r="IH38" s="97">
        <f t="array" ref="IH38">MIN(IF(IH4:IH34&lt;&gt;0,IH4:IH34,""))</f>
        <v>0</v>
      </c>
      <c r="II38" s="113">
        <f t="array" ref="II38">MIN(IF(II4:II34&lt;&gt;0,II4:II34,""))</f>
        <v>0</v>
      </c>
      <c r="IJ38" s="113">
        <f t="array" ref="IJ38">MIN(IF(IJ4:IJ34&lt;&gt;0,IJ4:IJ34,""))</f>
        <v>0</v>
      </c>
      <c r="IK38" s="121">
        <f t="array" ref="IK38">MIN(IF(IK4:IK34&lt;&gt;0,IK4:IK34,""))</f>
        <v>0</v>
      </c>
      <c r="IL38" s="89">
        <f t="array" ref="IL38">MIN(IF(IL4:IL34&lt;&gt;0,IL4:IL34,""))</f>
        <v>12.8</v>
      </c>
      <c r="IM38" s="105">
        <f t="array" ref="IM38">MIN(IF(IM4:IM34&lt;&gt;0,IM4:IM34,""))</f>
        <v>6.65</v>
      </c>
      <c r="IN38" s="97">
        <f t="array" aca="1" ref="IN38" ca="1">MIN(IF(IN4:IN34&lt;&gt;0,IN4:IN34,""))</f>
        <v>0</v>
      </c>
      <c r="IO38" s="97">
        <f t="array" ref="IO38">MIN(IF(IO4:IO34&lt;&gt;0,IO4:IO34,""))</f>
        <v>0</v>
      </c>
      <c r="IP38" s="97">
        <f t="array" ref="IP38">MIN(IF(IP4:IP34&lt;&gt;0,IP4:IP34,""))</f>
        <v>0</v>
      </c>
      <c r="IQ38" s="113">
        <f t="array" ref="IQ38">MIN(IF(IQ4:IQ34&lt;&gt;0,IQ4:IQ34,""))</f>
        <v>0</v>
      </c>
      <c r="IR38" s="113">
        <f t="array" ref="IR38">MIN(IF(IR4:IR34&lt;&gt;0,IR4:IR34,""))</f>
        <v>0</v>
      </c>
      <c r="IS38" s="121">
        <f t="array" ref="IS38">MIN(IF(IS4:IS34&lt;&gt;0,IS4:IS34,""))</f>
        <v>0</v>
      </c>
      <c r="IT38" s="89">
        <f t="array" ref="IT38">MIN(IF(IT4:IT34&lt;&gt;0,IT4:IT34,""))</f>
        <v>13.2</v>
      </c>
      <c r="IU38" s="105">
        <f t="array" ref="IU38">MIN(IF(IU4:IU34&lt;&gt;0,IU4:IU34,""))</f>
        <v>6.72</v>
      </c>
      <c r="IV38" s="97">
        <f t="array" aca="1" ref="IV38" ca="1">MIN(IF(IV4:IV34&lt;&gt;0,IV4:IV34,""))</f>
        <v>0</v>
      </c>
      <c r="IW38" s="97">
        <f t="array" ref="IW38">MIN(IF(IW4:IW34&lt;&gt;0,IW4:IW34,""))</f>
        <v>0</v>
      </c>
      <c r="IX38" s="97">
        <f t="array" ref="IX38">MIN(IF(IX4:IX34&lt;&gt;0,IX4:IX34,""))</f>
        <v>0</v>
      </c>
      <c r="IY38" s="113">
        <f t="array" ref="IY38">MIN(IF(IY4:IY34&lt;&gt;0,IY4:IY34,""))</f>
        <v>0</v>
      </c>
      <c r="IZ38" s="113">
        <f t="array" ref="IZ38">MIN(IF(IZ4:IZ34&lt;&gt;0,IZ4:IZ34,""))</f>
        <v>0</v>
      </c>
      <c r="JA38" s="121">
        <f t="array" ref="JA38">MIN(IF(JA4:JA34&lt;&gt;0,JA4:JA34,""))</f>
        <v>0</v>
      </c>
      <c r="JB38" s="89">
        <f t="array" ref="JB38">MIN(IF(JB4:JB34&lt;&gt;0,JB4:JB34,""))</f>
        <v>13.2</v>
      </c>
      <c r="JC38" s="105">
        <f t="array" ref="JC38">MIN(IF(JC4:JC34&lt;&gt;0,JC4:JC34,""))</f>
        <v>6.72</v>
      </c>
      <c r="JD38" s="97">
        <f t="array" aca="1" ref="JD38" ca="1">MIN(IF(JD4:JD34&lt;&gt;0,JD4:JD34,""))</f>
        <v>0</v>
      </c>
      <c r="JE38" s="97">
        <f t="array" ref="JE38">MIN(IF(JE4:JE34&lt;&gt;0,JE4:JE34,""))</f>
        <v>0</v>
      </c>
      <c r="JF38" s="97">
        <f t="array" ref="JF38">MIN(IF(JF4:JF34&lt;&gt;0,JF4:JF34,""))</f>
        <v>0</v>
      </c>
      <c r="JG38" s="113">
        <f t="array" ref="JG38">MIN(IF(JG4:JG34&lt;&gt;0,JG4:JG34,""))</f>
        <v>0</v>
      </c>
      <c r="JH38" s="113">
        <f t="array" ref="JH38">MIN(IF(JH4:JH34&lt;&gt;0,JH4:JH34,""))</f>
        <v>0</v>
      </c>
      <c r="JI38" s="121">
        <f t="array" ref="JI38">MIN(IF(JI4:JI34&lt;&gt;0,JI4:JI34,""))</f>
        <v>0</v>
      </c>
    </row>
    <row r="39" spans="1:333" s="28" customFormat="1" ht="14.25" customHeight="1">
      <c r="A39" s="68"/>
      <c r="B39" s="68"/>
      <c r="C39" s="82"/>
      <c r="D39" s="79"/>
      <c r="E39" s="90"/>
      <c r="F39" s="106"/>
      <c r="G39" s="90"/>
      <c r="H39" s="90"/>
      <c r="I39" s="90"/>
      <c r="J39" s="114"/>
      <c r="K39" s="114"/>
      <c r="L39" s="132"/>
      <c r="M39" s="276"/>
      <c r="N39" s="132"/>
      <c r="O39" s="122"/>
      <c r="P39" s="42"/>
      <c r="Q39" s="41"/>
      <c r="R39" s="43"/>
      <c r="S39" s="43"/>
      <c r="T39" s="29"/>
      <c r="U39" s="44"/>
      <c r="V39" s="44"/>
      <c r="W39" s="76"/>
      <c r="X39" s="45"/>
      <c r="Y39" s="45"/>
      <c r="Z39" s="76"/>
      <c r="AA39" s="45"/>
      <c r="AB39" s="45"/>
      <c r="AC39" s="76"/>
      <c r="AD39" s="42"/>
      <c r="AE39" s="41"/>
      <c r="AF39" s="42"/>
      <c r="AG39" s="42"/>
      <c r="AH39" s="42"/>
      <c r="AI39" s="46"/>
      <c r="AJ39" s="46"/>
      <c r="AK39" s="78"/>
      <c r="AL39" s="42"/>
      <c r="AM39" s="41"/>
      <c r="AN39" s="42"/>
      <c r="AO39" s="42"/>
      <c r="AP39" s="42"/>
      <c r="AQ39" s="46"/>
      <c r="AR39" s="46"/>
      <c r="AS39" s="78"/>
      <c r="AT39" s="29"/>
      <c r="AU39" s="29"/>
      <c r="AV39" s="78"/>
      <c r="AW39" s="29"/>
      <c r="AX39" s="29"/>
      <c r="AY39" s="78"/>
      <c r="AZ39" s="42"/>
      <c r="BA39" s="41"/>
      <c r="BB39" s="42"/>
      <c r="BC39" s="42"/>
      <c r="BD39" s="42"/>
      <c r="BE39" s="46"/>
      <c r="BF39" s="46"/>
      <c r="BG39" s="78"/>
      <c r="BH39" s="42"/>
      <c r="BI39" s="41"/>
      <c r="BJ39" s="42"/>
      <c r="BK39" s="42"/>
      <c r="BL39" s="42"/>
      <c r="BM39" s="46"/>
      <c r="BN39" s="46"/>
      <c r="BO39" s="78"/>
      <c r="BP39" s="29"/>
      <c r="BQ39" s="29"/>
      <c r="BR39" s="78"/>
      <c r="BS39" s="29"/>
      <c r="BT39" s="29"/>
      <c r="BU39" s="78"/>
      <c r="BV39" s="42"/>
      <c r="BW39" s="41"/>
      <c r="BX39" s="42"/>
      <c r="BY39" s="42"/>
      <c r="BZ39" s="42"/>
      <c r="CA39" s="46"/>
      <c r="CB39" s="46"/>
      <c r="CC39" s="78"/>
      <c r="CD39" s="42"/>
      <c r="CE39" s="41"/>
      <c r="CF39" s="42"/>
      <c r="CG39" s="42"/>
      <c r="CH39" s="42"/>
      <c r="CI39" s="46"/>
      <c r="CJ39" s="46"/>
      <c r="CK39" s="78"/>
      <c r="CL39" s="29"/>
      <c r="CM39" s="29"/>
      <c r="CN39" s="78"/>
      <c r="CO39" s="29"/>
      <c r="CP39" s="29"/>
      <c r="CQ39" s="78"/>
      <c r="CR39" s="42"/>
      <c r="CS39" s="41"/>
      <c r="CT39" s="42"/>
      <c r="CU39" s="42"/>
      <c r="CV39" s="42"/>
      <c r="CW39" s="46"/>
      <c r="CX39" s="46"/>
      <c r="CY39" s="78"/>
      <c r="CZ39" s="29"/>
      <c r="DA39" s="29"/>
      <c r="DB39" s="78"/>
      <c r="DC39" s="29"/>
      <c r="DD39" s="29"/>
      <c r="DE39" s="29"/>
      <c r="DF39" s="29"/>
      <c r="DG39" s="29"/>
      <c r="DH39" s="29"/>
      <c r="DI39" s="29"/>
      <c r="DJ39" s="78"/>
      <c r="DK39" s="42"/>
      <c r="DL39" s="41"/>
      <c r="DM39" s="42"/>
      <c r="DN39" s="42"/>
      <c r="DO39" s="42"/>
      <c r="DP39" s="42"/>
      <c r="DQ39" s="74"/>
      <c r="DR39" s="78"/>
      <c r="DS39" s="42"/>
      <c r="DT39" s="41"/>
      <c r="DU39" s="42"/>
      <c r="DV39" s="42"/>
      <c r="DW39" s="42"/>
      <c r="DX39" s="42"/>
      <c r="DY39" s="74"/>
      <c r="DZ39" s="78"/>
      <c r="EA39" s="42"/>
      <c r="EB39" s="41"/>
      <c r="EC39" s="42"/>
      <c r="ED39" s="42"/>
      <c r="EE39" s="42"/>
      <c r="EF39" s="42"/>
      <c r="EG39" s="74"/>
      <c r="EH39" s="78"/>
      <c r="EI39" s="29"/>
      <c r="EJ39" s="29"/>
      <c r="EK39" s="29"/>
      <c r="EL39" s="29"/>
      <c r="EM39" s="29"/>
      <c r="EN39" s="29"/>
      <c r="EO39" s="78"/>
      <c r="EP39" s="42"/>
      <c r="EQ39" s="41"/>
      <c r="ER39" s="42"/>
      <c r="ES39" s="42"/>
      <c r="ET39" s="42"/>
      <c r="EU39" s="42"/>
      <c r="EV39" s="74"/>
      <c r="EW39" s="78"/>
      <c r="EX39" s="42"/>
      <c r="EY39" s="41"/>
      <c r="EZ39" s="42"/>
      <c r="FA39" s="42"/>
      <c r="FB39" s="42"/>
      <c r="FC39" s="46"/>
      <c r="FD39" s="46"/>
      <c r="FE39" s="78"/>
      <c r="FF39" s="42"/>
      <c r="FG39" s="41"/>
      <c r="FH39" s="42"/>
      <c r="FI39" s="42"/>
      <c r="FJ39" s="42"/>
      <c r="FK39" s="46"/>
      <c r="FL39" s="46"/>
      <c r="FM39" s="78"/>
      <c r="FN39" s="42"/>
      <c r="FO39" s="41"/>
      <c r="FP39" s="42"/>
      <c r="FQ39" s="42"/>
      <c r="FR39" s="42"/>
      <c r="FS39" s="46"/>
      <c r="FT39" s="46"/>
      <c r="FU39" s="78"/>
      <c r="FV39" s="42"/>
      <c r="FW39" s="42"/>
      <c r="FX39" s="42"/>
      <c r="FY39" s="46"/>
      <c r="FZ39" s="46"/>
      <c r="GA39" s="283"/>
      <c r="GB39" s="29"/>
      <c r="GC39" s="29"/>
      <c r="GD39" s="29"/>
      <c r="GE39" s="29"/>
      <c r="GF39" s="78"/>
      <c r="GG39" s="42"/>
      <c r="GH39" s="42"/>
      <c r="GI39" s="42"/>
      <c r="GJ39" s="46"/>
      <c r="GK39" s="74"/>
      <c r="GL39" s="29"/>
      <c r="GM39" s="29"/>
      <c r="GN39" s="29"/>
      <c r="GO39" s="78"/>
      <c r="GP39" s="42"/>
      <c r="GQ39" s="41"/>
      <c r="GR39" s="42"/>
      <c r="GS39" s="42"/>
      <c r="GT39" s="42"/>
      <c r="GU39" s="46"/>
      <c r="GV39" s="46"/>
      <c r="GW39" s="78"/>
      <c r="GX39" s="42"/>
      <c r="GY39" s="41"/>
      <c r="GZ39" s="42"/>
      <c r="HA39" s="42"/>
      <c r="HB39" s="42"/>
      <c r="HC39" s="46"/>
      <c r="HD39" s="46"/>
      <c r="HE39" s="78"/>
      <c r="HF39" s="42"/>
      <c r="HG39" s="41"/>
      <c r="HH39" s="42"/>
      <c r="HI39" s="42"/>
      <c r="HJ39" s="42"/>
      <c r="HK39" s="46"/>
      <c r="HL39" s="46"/>
      <c r="HM39" s="78"/>
      <c r="HN39" s="42"/>
      <c r="HO39" s="41"/>
      <c r="HP39" s="42"/>
      <c r="HQ39" s="42"/>
      <c r="HR39" s="42"/>
      <c r="HS39" s="46"/>
      <c r="HT39" s="46"/>
      <c r="HU39" s="78"/>
      <c r="HV39" s="42"/>
      <c r="HW39" s="41"/>
      <c r="HX39" s="42"/>
      <c r="HY39" s="42"/>
      <c r="HZ39" s="42"/>
      <c r="IA39" s="46"/>
      <c r="IB39" s="46"/>
      <c r="IC39" s="78"/>
      <c r="ID39" s="42"/>
      <c r="IE39" s="41"/>
      <c r="IF39" s="42"/>
      <c r="IG39" s="42"/>
      <c r="IH39" s="42"/>
      <c r="II39" s="46"/>
      <c r="IJ39" s="46"/>
      <c r="IK39" s="78"/>
      <c r="IL39" s="42"/>
      <c r="IM39" s="41"/>
      <c r="IN39" s="42"/>
      <c r="IO39" s="42"/>
      <c r="IP39" s="42"/>
      <c r="IQ39" s="46"/>
      <c r="IR39" s="46"/>
      <c r="IS39" s="78"/>
      <c r="IT39" s="42"/>
      <c r="IU39" s="41"/>
      <c r="IV39" s="42"/>
      <c r="IW39" s="42"/>
      <c r="IX39" s="42"/>
      <c r="IY39" s="46"/>
      <c r="IZ39" s="46"/>
      <c r="JA39" s="78"/>
      <c r="JB39" s="42"/>
      <c r="JC39" s="41"/>
      <c r="JD39" s="42"/>
      <c r="JE39" s="42"/>
      <c r="JF39" s="42"/>
      <c r="JG39" s="46"/>
      <c r="JH39" s="46"/>
      <c r="JI39" s="78"/>
    </row>
    <row r="40" spans="1:333" s="28" customFormat="1" ht="17.25" customHeight="1">
      <c r="A40" s="68"/>
      <c r="B40" s="68"/>
      <c r="C40" s="82"/>
      <c r="D40" s="79"/>
      <c r="E40" s="90"/>
      <c r="F40" s="106"/>
      <c r="G40" s="90"/>
      <c r="H40" s="90"/>
      <c r="I40" s="90"/>
      <c r="J40" s="114"/>
      <c r="K40" s="114"/>
      <c r="L40" s="132"/>
      <c r="M40" s="276"/>
      <c r="N40" s="132"/>
      <c r="O40" s="122"/>
      <c r="P40" s="42"/>
      <c r="Q40" s="41"/>
      <c r="R40" s="43"/>
      <c r="S40" s="43"/>
      <c r="T40" s="29"/>
      <c r="U40" s="44"/>
      <c r="V40" s="44"/>
      <c r="W40" s="76"/>
      <c r="X40" s="45"/>
      <c r="Y40" s="45"/>
      <c r="Z40" s="76"/>
      <c r="AA40" s="45"/>
      <c r="AB40" s="45"/>
      <c r="AC40" s="76"/>
      <c r="AD40" s="42"/>
      <c r="AE40" s="41"/>
      <c r="AF40" s="42"/>
      <c r="AG40" s="42"/>
      <c r="AH40" s="42"/>
      <c r="AI40" s="46"/>
      <c r="AJ40" s="46"/>
      <c r="AK40" s="78"/>
      <c r="AL40" s="42"/>
      <c r="AM40" s="41"/>
      <c r="AN40" s="42"/>
      <c r="AO40" s="42"/>
      <c r="AP40" s="42"/>
      <c r="AQ40" s="46"/>
      <c r="AR40" s="46"/>
      <c r="AS40" s="78"/>
      <c r="AT40" s="29"/>
      <c r="AU40" s="29"/>
      <c r="AV40" s="78"/>
      <c r="AW40" s="29"/>
      <c r="AX40" s="29"/>
      <c r="AY40" s="78"/>
      <c r="AZ40" s="42"/>
      <c r="BA40" s="41"/>
      <c r="BB40" s="42"/>
      <c r="BC40" s="42"/>
      <c r="BD40" s="42"/>
      <c r="BE40" s="46"/>
      <c r="BF40" s="46"/>
      <c r="BG40" s="78"/>
      <c r="BH40" s="42"/>
      <c r="BI40" s="41"/>
      <c r="BJ40" s="42"/>
      <c r="BK40" s="42"/>
      <c r="BL40" s="42"/>
      <c r="BM40" s="46"/>
      <c r="BN40" s="46"/>
      <c r="BO40" s="78"/>
      <c r="BP40" s="29"/>
      <c r="BQ40" s="29"/>
      <c r="BR40" s="78"/>
      <c r="BS40" s="29"/>
      <c r="BT40" s="29"/>
      <c r="BU40" s="78"/>
      <c r="BV40" s="42"/>
      <c r="BW40" s="41"/>
      <c r="BX40" s="42"/>
      <c r="BY40" s="42"/>
      <c r="BZ40" s="42"/>
      <c r="CA40" s="46"/>
      <c r="CB40" s="46"/>
      <c r="CC40" s="78"/>
      <c r="CD40" s="42"/>
      <c r="CE40" s="41"/>
      <c r="CF40" s="42"/>
      <c r="CG40" s="42"/>
      <c r="CH40" s="42"/>
      <c r="CI40" s="46"/>
      <c r="CJ40" s="46"/>
      <c r="CK40" s="78"/>
      <c r="CL40" s="29"/>
      <c r="CM40" s="29"/>
      <c r="CN40" s="78"/>
      <c r="CO40" s="29"/>
      <c r="CP40" s="29"/>
      <c r="CQ40" s="78"/>
      <c r="CR40" s="42"/>
      <c r="CS40" s="41"/>
      <c r="CT40" s="42"/>
      <c r="CU40" s="42"/>
      <c r="CV40" s="42"/>
      <c r="CW40" s="46"/>
      <c r="CX40" s="46"/>
      <c r="CY40" s="78"/>
      <c r="CZ40" s="29"/>
      <c r="DA40" s="29"/>
      <c r="DB40" s="78"/>
      <c r="DC40" s="29"/>
      <c r="DD40" s="29"/>
      <c r="DE40" s="29"/>
      <c r="DF40" s="29"/>
      <c r="DG40" s="29"/>
      <c r="DH40" s="29"/>
      <c r="DI40" s="29"/>
      <c r="DJ40" s="78"/>
      <c r="DK40" s="42"/>
      <c r="DL40" s="41"/>
      <c r="DM40" s="42"/>
      <c r="DN40" s="42"/>
      <c r="DO40" s="42"/>
      <c r="DP40" s="42"/>
      <c r="DQ40" s="74"/>
      <c r="DR40" s="78"/>
      <c r="DS40" s="42"/>
      <c r="DT40" s="41"/>
      <c r="DU40" s="42"/>
      <c r="DV40" s="42"/>
      <c r="DW40" s="42"/>
      <c r="DX40" s="42"/>
      <c r="DY40" s="74"/>
      <c r="DZ40" s="78"/>
      <c r="EA40" s="42"/>
      <c r="EB40" s="41"/>
      <c r="EC40" s="42"/>
      <c r="ED40" s="42"/>
      <c r="EE40" s="42"/>
      <c r="EF40" s="42"/>
      <c r="EG40" s="74"/>
      <c r="EH40" s="78"/>
      <c r="EI40" s="29"/>
      <c r="EJ40" s="29"/>
      <c r="EK40" s="29"/>
      <c r="EL40" s="29"/>
      <c r="EM40" s="29"/>
      <c r="EN40" s="29"/>
      <c r="EO40" s="78"/>
      <c r="EP40" s="42"/>
      <c r="EQ40" s="41"/>
      <c r="ER40" s="42"/>
      <c r="ES40" s="42"/>
      <c r="ET40" s="42"/>
      <c r="EU40" s="42"/>
      <c r="EV40" s="74"/>
      <c r="EW40" s="78"/>
      <c r="EX40" s="42"/>
      <c r="EY40" s="41"/>
      <c r="EZ40" s="42"/>
      <c r="FA40" s="42"/>
      <c r="FB40" s="42"/>
      <c r="FC40" s="46"/>
      <c r="FD40" s="46"/>
      <c r="FE40" s="78"/>
      <c r="FF40" s="42"/>
      <c r="FG40" s="41"/>
      <c r="FH40" s="42"/>
      <c r="FI40" s="42"/>
      <c r="FJ40" s="42"/>
      <c r="FK40" s="46"/>
      <c r="FL40" s="46"/>
      <c r="FM40" s="78"/>
      <c r="FN40" s="42"/>
      <c r="FO40" s="41"/>
      <c r="FP40" s="42"/>
      <c r="FQ40" s="42"/>
      <c r="FR40" s="42"/>
      <c r="FS40" s="46"/>
      <c r="FT40" s="46"/>
      <c r="FU40" s="78"/>
      <c r="FV40" s="42"/>
      <c r="FW40" s="42"/>
      <c r="FX40" s="42"/>
      <c r="FY40" s="46"/>
      <c r="FZ40" s="46"/>
      <c r="GA40" s="283"/>
      <c r="GB40" s="29"/>
      <c r="GC40" s="29"/>
      <c r="GD40" s="29"/>
      <c r="GE40" s="29"/>
      <c r="GF40" s="78"/>
      <c r="GG40" s="42"/>
      <c r="GH40" s="42"/>
      <c r="GI40" s="42"/>
      <c r="GJ40" s="46"/>
      <c r="GK40" s="74"/>
      <c r="GL40" s="29"/>
      <c r="GM40" s="29"/>
      <c r="GN40" s="29"/>
      <c r="GO40" s="78"/>
      <c r="GP40" s="42"/>
      <c r="GQ40" s="41"/>
      <c r="GR40" s="42"/>
      <c r="GS40" s="42"/>
      <c r="GT40" s="42"/>
      <c r="GU40" s="46"/>
      <c r="GV40" s="46"/>
      <c r="GW40" s="78"/>
      <c r="GX40" s="42"/>
      <c r="GY40" s="41"/>
      <c r="GZ40" s="42"/>
      <c r="HA40" s="42"/>
      <c r="HB40" s="42"/>
      <c r="HC40" s="46"/>
      <c r="HD40" s="46"/>
      <c r="HE40" s="78"/>
      <c r="HF40" s="42"/>
      <c r="HG40" s="41"/>
      <c r="HH40" s="42"/>
      <c r="HI40" s="42"/>
      <c r="HJ40" s="42"/>
      <c r="HK40" s="46"/>
      <c r="HL40" s="46"/>
      <c r="HM40" s="78"/>
      <c r="HN40" s="42"/>
      <c r="HO40" s="41"/>
      <c r="HP40" s="42"/>
      <c r="HQ40" s="42"/>
      <c r="HR40" s="42"/>
      <c r="HS40" s="46"/>
      <c r="HT40" s="46"/>
      <c r="HU40" s="78"/>
      <c r="HV40" s="42"/>
      <c r="HW40" s="41"/>
      <c r="HX40" s="42"/>
      <c r="HY40" s="42"/>
      <c r="HZ40" s="42"/>
      <c r="IA40" s="46"/>
      <c r="IB40" s="46"/>
      <c r="IC40" s="78"/>
      <c r="ID40" s="42"/>
      <c r="IE40" s="41"/>
      <c r="IF40" s="42"/>
      <c r="IG40" s="42"/>
      <c r="IH40" s="42"/>
      <c r="II40" s="46"/>
      <c r="IJ40" s="46"/>
      <c r="IK40" s="78"/>
      <c r="IL40" s="42"/>
      <c r="IM40" s="41"/>
      <c r="IN40" s="42"/>
      <c r="IO40" s="42"/>
      <c r="IP40" s="42"/>
      <c r="IQ40" s="46"/>
      <c r="IR40" s="46"/>
      <c r="IS40" s="78"/>
      <c r="IT40" s="42"/>
      <c r="IU40" s="41"/>
      <c r="IV40" s="42"/>
      <c r="IW40" s="42"/>
      <c r="IX40" s="42"/>
      <c r="IY40" s="46"/>
      <c r="IZ40" s="46"/>
      <c r="JA40" s="78"/>
      <c r="JB40" s="42"/>
      <c r="JC40" s="41"/>
      <c r="JD40" s="42"/>
      <c r="JE40" s="42"/>
      <c r="JF40" s="42"/>
      <c r="JG40" s="46"/>
      <c r="JH40" s="46"/>
      <c r="JI40" s="78"/>
    </row>
    <row r="41" spans="1:333" s="131" customFormat="1" ht="18" customHeight="1">
      <c r="A41" s="65">
        <v>43708</v>
      </c>
      <c r="B41" s="201" t="s">
        <v>322</v>
      </c>
      <c r="C41" s="202">
        <v>23.9</v>
      </c>
      <c r="D41" s="245">
        <v>0</v>
      </c>
      <c r="E41" s="231" ph="1">
        <v>26.2</v>
      </c>
      <c r="F41" s="204">
        <v>7.38</v>
      </c>
      <c r="G41" s="203">
        <v>211.50000000000003</v>
      </c>
      <c r="H41" s="203">
        <v>101.71198388721048</v>
      </c>
      <c r="I41" s="203">
        <v>213.33333333333351</v>
      </c>
      <c r="J41" s="205">
        <v>53.582999999999998</v>
      </c>
      <c r="K41" s="205">
        <v>5.0629999999999997</v>
      </c>
      <c r="L41" s="270">
        <v>240000</v>
      </c>
      <c r="M41" s="272">
        <v>0</v>
      </c>
      <c r="N41" s="233">
        <v>0</v>
      </c>
      <c r="O41" s="252">
        <v>0</v>
      </c>
      <c r="P41" s="231" ph="1">
        <v>26.1</v>
      </c>
      <c r="Q41" s="204">
        <v>7.26</v>
      </c>
      <c r="R41" s="203">
        <v>192.3</v>
      </c>
      <c r="S41" s="203">
        <v>83.333333333333343</v>
      </c>
      <c r="T41" s="203">
        <v>146.6666666666664</v>
      </c>
      <c r="U41" s="205">
        <v>46.137999999999998</v>
      </c>
      <c r="V41" s="205">
        <v>4.7119999999999997</v>
      </c>
      <c r="W41" s="257">
        <v>170000</v>
      </c>
      <c r="X41" s="239">
        <v>0</v>
      </c>
      <c r="Y41" s="206">
        <v>0</v>
      </c>
      <c r="Z41" s="126">
        <v>0</v>
      </c>
      <c r="AA41" s="239">
        <v>0</v>
      </c>
      <c r="AB41" s="206">
        <v>0</v>
      </c>
      <c r="AC41" s="126">
        <v>0</v>
      </c>
      <c r="AD41" s="231" ph="1">
        <v>0</v>
      </c>
      <c r="AE41" s="204">
        <v>0</v>
      </c>
      <c r="AF41" s="203">
        <v>124.05</v>
      </c>
      <c r="AG41" s="203">
        <v>0</v>
      </c>
      <c r="AH41" s="203">
        <v>0</v>
      </c>
      <c r="AI41" s="205">
        <v>0</v>
      </c>
      <c r="AJ41" s="205">
        <v>0</v>
      </c>
      <c r="AK41" s="257">
        <v>0</v>
      </c>
      <c r="AL41" s="231" ph="1">
        <v>0</v>
      </c>
      <c r="AM41" s="204">
        <v>0</v>
      </c>
      <c r="AN41" s="203">
        <v>3.4799999999999991</v>
      </c>
      <c r="AO41" s="203">
        <v>0</v>
      </c>
      <c r="AP41" s="203">
        <v>0</v>
      </c>
      <c r="AQ41" s="205">
        <v>0</v>
      </c>
      <c r="AR41" s="205">
        <v>0</v>
      </c>
      <c r="AS41" s="257">
        <v>0</v>
      </c>
      <c r="AT41" s="233">
        <v>0</v>
      </c>
      <c r="AU41" s="207">
        <v>0</v>
      </c>
      <c r="AV41" s="260">
        <v>0</v>
      </c>
      <c r="AW41" s="239">
        <v>0</v>
      </c>
      <c r="AX41" s="206">
        <v>0</v>
      </c>
      <c r="AY41" s="126">
        <v>0</v>
      </c>
      <c r="AZ41" s="231" ph="1">
        <v>0</v>
      </c>
      <c r="BA41" s="204">
        <v>0</v>
      </c>
      <c r="BB41" s="203">
        <v>157.5</v>
      </c>
      <c r="BC41" s="203">
        <v>0</v>
      </c>
      <c r="BD41" s="203">
        <v>0</v>
      </c>
      <c r="BE41" s="205">
        <v>0</v>
      </c>
      <c r="BF41" s="205">
        <v>0</v>
      </c>
      <c r="BG41" s="257">
        <v>0</v>
      </c>
      <c r="BH41" s="231" ph="1">
        <v>0</v>
      </c>
      <c r="BI41" s="204">
        <v>0</v>
      </c>
      <c r="BJ41" s="203">
        <v>1.4100000000000006</v>
      </c>
      <c r="BK41" s="203">
        <v>0</v>
      </c>
      <c r="BL41" s="203">
        <v>0</v>
      </c>
      <c r="BM41" s="205">
        <v>0</v>
      </c>
      <c r="BN41" s="205">
        <v>0</v>
      </c>
      <c r="BO41" s="257">
        <v>0</v>
      </c>
      <c r="BP41" s="233">
        <v>0</v>
      </c>
      <c r="BQ41" s="207">
        <v>0</v>
      </c>
      <c r="BR41" s="260">
        <v>0</v>
      </c>
      <c r="BS41" s="239">
        <v>0</v>
      </c>
      <c r="BT41" s="206">
        <v>0</v>
      </c>
      <c r="BU41" s="126">
        <v>0</v>
      </c>
      <c r="BV41" s="231" ph="1">
        <v>0</v>
      </c>
      <c r="BW41" s="204">
        <v>0</v>
      </c>
      <c r="BX41" s="203">
        <v>1.8299999999999996</v>
      </c>
      <c r="BY41" s="203">
        <v>0</v>
      </c>
      <c r="BZ41" s="203">
        <v>0</v>
      </c>
      <c r="CA41" s="205">
        <v>0</v>
      </c>
      <c r="CB41" s="205">
        <v>0</v>
      </c>
      <c r="CC41" s="257">
        <v>0</v>
      </c>
      <c r="CD41" s="231" ph="1">
        <v>0</v>
      </c>
      <c r="CE41" s="204">
        <v>0</v>
      </c>
      <c r="CF41" s="203">
        <v>1.5699999999999994</v>
      </c>
      <c r="CG41" s="203">
        <v>0</v>
      </c>
      <c r="CH41" s="203">
        <v>0</v>
      </c>
      <c r="CI41" s="205">
        <v>0</v>
      </c>
      <c r="CJ41" s="205">
        <v>0</v>
      </c>
      <c r="CK41" s="257">
        <v>0</v>
      </c>
      <c r="CL41" s="233">
        <v>0</v>
      </c>
      <c r="CM41" s="207">
        <v>0</v>
      </c>
      <c r="CN41" s="260">
        <v>0</v>
      </c>
      <c r="CO41" s="239">
        <v>0</v>
      </c>
      <c r="CP41" s="206">
        <v>0</v>
      </c>
      <c r="CQ41" s="126">
        <v>0</v>
      </c>
      <c r="CR41" s="231" ph="1">
        <v>26.1</v>
      </c>
      <c r="CS41" s="204">
        <v>6.72</v>
      </c>
      <c r="CT41" s="203">
        <v>0.87999999999999901</v>
      </c>
      <c r="CU41" s="203">
        <v>5.6</v>
      </c>
      <c r="CV41" s="203">
        <v>2.2999999999999998</v>
      </c>
      <c r="CW41" s="205">
        <v>8.2569999999999997</v>
      </c>
      <c r="CX41" s="205">
        <v>5.3999999999999999E-2</v>
      </c>
      <c r="CY41" s="257">
        <v>3.5</v>
      </c>
      <c r="CZ41" s="233">
        <v>0</v>
      </c>
      <c r="DA41" s="207">
        <v>0</v>
      </c>
      <c r="DB41" s="260">
        <v>0</v>
      </c>
      <c r="DC41" s="242">
        <v>0.23538885096153844</v>
      </c>
      <c r="DD41" s="209" t="s">
        <v>252</v>
      </c>
      <c r="DE41" s="174" t="s">
        <v>252</v>
      </c>
      <c r="DF41" s="175" t="s">
        <v>252</v>
      </c>
      <c r="DG41" s="175">
        <v>12.648007702312384</v>
      </c>
      <c r="DH41" s="175">
        <v>0</v>
      </c>
      <c r="DI41" s="175">
        <v>67.119909464047424</v>
      </c>
      <c r="DJ41" s="261">
        <v>0</v>
      </c>
      <c r="DK41" s="243">
        <v>0</v>
      </c>
      <c r="DL41" s="210">
        <v>0</v>
      </c>
      <c r="DM41" s="210">
        <v>0</v>
      </c>
      <c r="DN41" s="210">
        <v>0</v>
      </c>
      <c r="DO41" s="210" t="s">
        <v>252</v>
      </c>
      <c r="DP41" s="206">
        <v>0</v>
      </c>
      <c r="DQ41" s="206">
        <v>0</v>
      </c>
      <c r="DR41" s="126">
        <v>0</v>
      </c>
      <c r="DS41" s="243">
        <v>0</v>
      </c>
      <c r="DT41" s="211">
        <v>0</v>
      </c>
      <c r="DU41" s="210">
        <v>0</v>
      </c>
      <c r="DV41" s="210">
        <v>0</v>
      </c>
      <c r="DW41" s="210" t="s">
        <v>252</v>
      </c>
      <c r="DX41" s="206">
        <v>0</v>
      </c>
      <c r="DY41" s="206">
        <v>0</v>
      </c>
      <c r="DZ41" s="93">
        <v>0</v>
      </c>
      <c r="EA41" s="210">
        <v>0</v>
      </c>
      <c r="EB41" s="211">
        <v>0</v>
      </c>
      <c r="EC41" s="210">
        <v>0</v>
      </c>
      <c r="ED41" s="210">
        <v>0</v>
      </c>
      <c r="EE41" s="210" t="s">
        <v>252</v>
      </c>
      <c r="EF41" s="206">
        <v>0</v>
      </c>
      <c r="EG41" s="206">
        <v>0</v>
      </c>
      <c r="EH41" s="93">
        <v>0</v>
      </c>
      <c r="EI41" s="208">
        <v>0.16026022727272726</v>
      </c>
      <c r="EJ41" s="209" t="s">
        <v>252</v>
      </c>
      <c r="EK41" s="208" t="s">
        <v>252</v>
      </c>
      <c r="EL41" s="207" t="s">
        <v>252</v>
      </c>
      <c r="EM41" s="175">
        <v>23.586638209162654</v>
      </c>
      <c r="EN41" s="207">
        <v>0</v>
      </c>
      <c r="EO41" s="261">
        <v>0</v>
      </c>
      <c r="EP41" s="243">
        <v>0</v>
      </c>
      <c r="EQ41" s="211">
        <v>0</v>
      </c>
      <c r="ER41" s="210">
        <v>0</v>
      </c>
      <c r="ES41" s="210">
        <v>0</v>
      </c>
      <c r="ET41" s="210" t="s">
        <v>252</v>
      </c>
      <c r="EU41" s="206">
        <v>0</v>
      </c>
      <c r="EV41" s="206">
        <v>0</v>
      </c>
      <c r="EW41" s="126">
        <v>0</v>
      </c>
      <c r="EX41" s="231" ph="1">
        <v>0</v>
      </c>
      <c r="EY41" s="204">
        <v>0</v>
      </c>
      <c r="EZ41" s="203">
        <v>3144</v>
      </c>
      <c r="FA41" s="203">
        <v>0</v>
      </c>
      <c r="FB41" s="203">
        <v>0</v>
      </c>
      <c r="FC41" s="205">
        <v>0</v>
      </c>
      <c r="FD41" s="205">
        <v>0</v>
      </c>
      <c r="FE41" s="257">
        <v>0</v>
      </c>
      <c r="FF41" s="231" ph="1">
        <v>0</v>
      </c>
      <c r="FG41" s="204">
        <v>0</v>
      </c>
      <c r="FH41" s="203">
        <v>3012</v>
      </c>
      <c r="FI41" s="203">
        <v>0</v>
      </c>
      <c r="FJ41" s="203">
        <v>0</v>
      </c>
      <c r="FK41" s="205">
        <v>0</v>
      </c>
      <c r="FL41" s="205">
        <v>0</v>
      </c>
      <c r="FM41" s="257">
        <v>0</v>
      </c>
      <c r="FN41" s="231" ph="1">
        <v>0</v>
      </c>
      <c r="FO41" s="204">
        <v>0</v>
      </c>
      <c r="FP41" s="203">
        <v>83.100000000000009</v>
      </c>
      <c r="FQ41" s="203">
        <v>0</v>
      </c>
      <c r="FR41" s="203">
        <v>0</v>
      </c>
      <c r="FS41" s="205">
        <v>0</v>
      </c>
      <c r="FT41" s="205">
        <v>0</v>
      </c>
      <c r="FU41" s="257">
        <v>0</v>
      </c>
      <c r="FV41" s="203">
        <v>192</v>
      </c>
      <c r="FW41" s="203">
        <v>0</v>
      </c>
      <c r="FX41" s="203">
        <v>0</v>
      </c>
      <c r="FY41" s="205">
        <v>0</v>
      </c>
      <c r="FZ41" s="287">
        <v>0</v>
      </c>
      <c r="GA41" s="293">
        <v>0</v>
      </c>
      <c r="GB41" s="239">
        <v>0</v>
      </c>
      <c r="GC41" s="206">
        <v>0</v>
      </c>
      <c r="GD41" s="206">
        <v>0</v>
      </c>
      <c r="GE41" s="206">
        <v>0</v>
      </c>
      <c r="GF41" s="126">
        <v>0</v>
      </c>
      <c r="GG41" s="203">
        <v>186.59999999999997</v>
      </c>
      <c r="GH41" s="203">
        <v>0</v>
      </c>
      <c r="GI41" s="203">
        <v>0</v>
      </c>
      <c r="GJ41" s="205">
        <v>0</v>
      </c>
      <c r="GK41" s="263">
        <v>0</v>
      </c>
      <c r="GL41" s="239">
        <v>0</v>
      </c>
      <c r="GM41" s="206">
        <v>0</v>
      </c>
      <c r="GN41" s="93">
        <v>0</v>
      </c>
      <c r="GO41" s="252">
        <v>0</v>
      </c>
      <c r="GP41" s="231" ph="1">
        <v>0</v>
      </c>
      <c r="GQ41" s="204">
        <v>0</v>
      </c>
      <c r="GR41" s="203">
        <v>1.17</v>
      </c>
      <c r="GS41" s="203">
        <v>0</v>
      </c>
      <c r="GT41" s="203">
        <v>0</v>
      </c>
      <c r="GU41" s="205">
        <v>0</v>
      </c>
      <c r="GV41" s="205">
        <v>0</v>
      </c>
      <c r="GW41" s="257">
        <v>0</v>
      </c>
      <c r="GX41" s="231" ph="1">
        <v>0</v>
      </c>
      <c r="GY41" s="204">
        <v>0</v>
      </c>
      <c r="GZ41" s="203">
        <v>1.0300000000000002</v>
      </c>
      <c r="HA41" s="203">
        <v>0</v>
      </c>
      <c r="HB41" s="203">
        <v>0</v>
      </c>
      <c r="HC41" s="205">
        <v>0</v>
      </c>
      <c r="HD41" s="205">
        <v>0</v>
      </c>
      <c r="HE41" s="257">
        <v>0</v>
      </c>
      <c r="HF41" s="231" ph="1">
        <v>0</v>
      </c>
      <c r="HG41" s="204">
        <v>0</v>
      </c>
      <c r="HH41" s="203">
        <v>0</v>
      </c>
      <c r="HI41" s="203">
        <v>0</v>
      </c>
      <c r="HJ41" s="203">
        <v>0</v>
      </c>
      <c r="HK41" s="205">
        <v>0</v>
      </c>
      <c r="HL41" s="205">
        <v>0</v>
      </c>
      <c r="HM41" s="257">
        <v>0</v>
      </c>
      <c r="HN41" s="231" ph="1">
        <v>0</v>
      </c>
      <c r="HO41" s="204">
        <v>0</v>
      </c>
      <c r="HP41" s="203">
        <v>183</v>
      </c>
      <c r="HQ41" s="203">
        <v>0</v>
      </c>
      <c r="HR41" s="203">
        <v>0</v>
      </c>
      <c r="HS41" s="205">
        <v>0</v>
      </c>
      <c r="HT41" s="205">
        <v>0</v>
      </c>
      <c r="HU41" s="257">
        <v>0</v>
      </c>
      <c r="HV41" s="231" ph="1">
        <v>0</v>
      </c>
      <c r="HW41" s="204">
        <v>0</v>
      </c>
      <c r="HX41" s="203">
        <v>0</v>
      </c>
      <c r="HY41" s="203">
        <v>0</v>
      </c>
      <c r="HZ41" s="203">
        <v>0</v>
      </c>
      <c r="IA41" s="205">
        <v>0</v>
      </c>
      <c r="IB41" s="205">
        <v>0</v>
      </c>
      <c r="IC41" s="257">
        <v>0</v>
      </c>
      <c r="ID41" s="231" ph="1">
        <v>0</v>
      </c>
      <c r="IE41" s="204">
        <v>0</v>
      </c>
      <c r="IF41" s="203">
        <v>201.60000000000002</v>
      </c>
      <c r="IG41" s="203">
        <v>0</v>
      </c>
      <c r="IH41" s="203">
        <v>0</v>
      </c>
      <c r="II41" s="205">
        <v>0</v>
      </c>
      <c r="IJ41" s="205">
        <v>0</v>
      </c>
      <c r="IK41" s="257">
        <v>0</v>
      </c>
      <c r="IL41" s="231" ph="1">
        <v>0</v>
      </c>
      <c r="IM41" s="204">
        <v>0</v>
      </c>
      <c r="IN41" s="203">
        <v>158.70000000000002</v>
      </c>
      <c r="IO41" s="203">
        <v>0</v>
      </c>
      <c r="IP41" s="203">
        <v>0</v>
      </c>
      <c r="IQ41" s="205">
        <v>0</v>
      </c>
      <c r="IR41" s="205">
        <v>0</v>
      </c>
      <c r="IS41" s="257">
        <v>0</v>
      </c>
      <c r="IT41" s="231" ph="1">
        <v>0</v>
      </c>
      <c r="IU41" s="204">
        <v>0</v>
      </c>
      <c r="IV41" s="203">
        <v>201.60000000000002</v>
      </c>
      <c r="IW41" s="203">
        <v>0</v>
      </c>
      <c r="IX41" s="203">
        <v>0</v>
      </c>
      <c r="IY41" s="205">
        <v>0</v>
      </c>
      <c r="IZ41" s="205">
        <v>0</v>
      </c>
      <c r="JA41" s="257">
        <v>0</v>
      </c>
      <c r="JB41" s="231" ph="1">
        <v>0</v>
      </c>
      <c r="JC41" s="204">
        <v>0</v>
      </c>
      <c r="JD41" s="203">
        <v>158.70000000000002</v>
      </c>
      <c r="JE41" s="203">
        <v>0</v>
      </c>
      <c r="JF41" s="203">
        <v>0</v>
      </c>
      <c r="JG41" s="205">
        <v>0</v>
      </c>
      <c r="JH41" s="205">
        <v>0</v>
      </c>
      <c r="JI41" s="257">
        <v>0</v>
      </c>
    </row>
    <row r="42" spans="1:333" s="40" customFormat="1" ht="17.25" customHeight="1">
      <c r="A42" s="68"/>
      <c r="B42" s="68"/>
      <c r="C42" s="82"/>
      <c r="D42" s="79"/>
      <c r="E42" s="90"/>
      <c r="F42" s="107"/>
      <c r="G42" s="98"/>
      <c r="H42" s="99"/>
      <c r="I42" s="99"/>
      <c r="J42" s="115"/>
      <c r="K42" s="115"/>
      <c r="L42" s="133"/>
      <c r="M42" s="277"/>
      <c r="N42" s="133"/>
      <c r="O42" s="123"/>
      <c r="P42" s="31"/>
      <c r="Q42" s="30"/>
      <c r="R42" s="32"/>
      <c r="S42" s="32"/>
      <c r="T42" s="33"/>
      <c r="U42" s="34"/>
      <c r="V42" s="35"/>
      <c r="W42" s="77"/>
      <c r="X42" s="36"/>
      <c r="Y42" s="36"/>
      <c r="Z42" s="77"/>
      <c r="AA42" s="36"/>
      <c r="AB42" s="36"/>
      <c r="AC42" s="77"/>
      <c r="AD42" s="31"/>
      <c r="AE42" s="39"/>
      <c r="AF42" s="31"/>
      <c r="AG42" s="37"/>
      <c r="AH42" s="31"/>
      <c r="AI42" s="38"/>
      <c r="AJ42" s="38"/>
      <c r="AK42" s="77"/>
      <c r="AL42" s="31"/>
      <c r="AM42" s="39"/>
      <c r="AN42" s="31"/>
      <c r="AO42" s="37"/>
      <c r="AP42" s="31"/>
      <c r="AQ42" s="38"/>
      <c r="AR42" s="38"/>
      <c r="AS42" s="77"/>
      <c r="AT42" s="36"/>
      <c r="AU42" s="36"/>
      <c r="AV42" s="77"/>
      <c r="AW42" s="36"/>
      <c r="AX42" s="36"/>
      <c r="AY42" s="77"/>
      <c r="AZ42" s="31"/>
      <c r="BA42" s="39"/>
      <c r="BB42" s="31"/>
      <c r="BC42" s="37"/>
      <c r="BD42" s="31"/>
      <c r="BE42" s="38"/>
      <c r="BF42" s="38"/>
      <c r="BG42" s="77"/>
      <c r="BH42" s="31"/>
      <c r="BI42" s="39"/>
      <c r="BJ42" s="31"/>
      <c r="BK42" s="37"/>
      <c r="BL42" s="31"/>
      <c r="BM42" s="38"/>
      <c r="BN42" s="38"/>
      <c r="BO42" s="77"/>
      <c r="BP42" s="36"/>
      <c r="BQ42" s="36"/>
      <c r="BR42" s="77"/>
      <c r="BS42" s="36"/>
      <c r="BT42" s="36"/>
      <c r="BU42" s="77"/>
      <c r="BV42" s="31"/>
      <c r="BW42" s="39"/>
      <c r="BX42" s="31"/>
      <c r="BY42" s="37"/>
      <c r="BZ42" s="31"/>
      <c r="CA42" s="38"/>
      <c r="CB42" s="38"/>
      <c r="CC42" s="77"/>
      <c r="CD42" s="31"/>
      <c r="CE42" s="39"/>
      <c r="CF42" s="31"/>
      <c r="CG42" s="37"/>
      <c r="CH42" s="31"/>
      <c r="CI42" s="38"/>
      <c r="CJ42" s="38"/>
      <c r="CK42" s="77"/>
      <c r="CL42" s="36"/>
      <c r="CM42" s="36"/>
      <c r="CN42" s="77"/>
      <c r="CO42" s="36"/>
      <c r="CP42" s="36"/>
      <c r="CQ42" s="77"/>
      <c r="CR42" s="31"/>
      <c r="CS42" s="39"/>
      <c r="CT42" s="31"/>
      <c r="CU42" s="37"/>
      <c r="CV42" s="31"/>
      <c r="CW42" s="38"/>
      <c r="CX42" s="38"/>
      <c r="CY42" s="77"/>
      <c r="CZ42" s="36"/>
      <c r="DA42" s="36"/>
      <c r="DB42" s="77"/>
      <c r="DC42" s="36"/>
      <c r="DD42" s="36"/>
      <c r="DE42" s="36"/>
      <c r="DF42" s="36"/>
      <c r="DG42" s="36"/>
      <c r="DH42" s="36"/>
      <c r="DI42" s="36"/>
      <c r="DJ42" s="77"/>
      <c r="DK42" s="31"/>
      <c r="DL42" s="39"/>
      <c r="DM42" s="31"/>
      <c r="DN42" s="37"/>
      <c r="DO42" s="37"/>
      <c r="DP42" s="31"/>
      <c r="DQ42" s="75"/>
      <c r="DR42" s="77"/>
      <c r="DS42" s="31"/>
      <c r="DT42" s="39"/>
      <c r="DU42" s="31"/>
      <c r="DV42" s="37"/>
      <c r="DW42" s="37"/>
      <c r="DX42" s="31"/>
      <c r="DY42" s="75"/>
      <c r="DZ42" s="77"/>
      <c r="EA42" s="31"/>
      <c r="EB42" s="39"/>
      <c r="EC42" s="31"/>
      <c r="ED42" s="37"/>
      <c r="EE42" s="37"/>
      <c r="EF42" s="31"/>
      <c r="EG42" s="75"/>
      <c r="EH42" s="77"/>
      <c r="EI42" s="36"/>
      <c r="EJ42" s="36"/>
      <c r="EK42" s="36"/>
      <c r="EL42" s="36"/>
      <c r="EM42" s="36"/>
      <c r="EN42" s="36"/>
      <c r="EO42" s="77"/>
      <c r="EP42" s="31"/>
      <c r="EQ42" s="39"/>
      <c r="ER42" s="31"/>
      <c r="ES42" s="37"/>
      <c r="ET42" s="37"/>
      <c r="EU42" s="31"/>
      <c r="EV42" s="75"/>
      <c r="EW42" s="77"/>
      <c r="EX42" s="31"/>
      <c r="EY42" s="39"/>
      <c r="EZ42" s="31"/>
      <c r="FA42" s="37"/>
      <c r="FB42" s="31"/>
      <c r="FC42" s="38"/>
      <c r="FD42" s="38"/>
      <c r="FE42" s="77"/>
      <c r="FF42" s="31"/>
      <c r="FG42" s="39"/>
      <c r="FH42" s="31"/>
      <c r="FI42" s="37"/>
      <c r="FJ42" s="31"/>
      <c r="FK42" s="38"/>
      <c r="FL42" s="38"/>
      <c r="FM42" s="77"/>
      <c r="FN42" s="31"/>
      <c r="FO42" s="39"/>
      <c r="FP42" s="31"/>
      <c r="FQ42" s="37"/>
      <c r="FR42" s="31"/>
      <c r="FS42" s="38"/>
      <c r="FT42" s="38"/>
      <c r="FU42" s="77"/>
      <c r="FV42" s="31"/>
      <c r="FW42" s="37"/>
      <c r="FX42" s="31"/>
      <c r="FY42" s="38"/>
      <c r="FZ42" s="38"/>
      <c r="GA42" s="284"/>
      <c r="GB42" s="36"/>
      <c r="GC42" s="36"/>
      <c r="GD42" s="36"/>
      <c r="GE42" s="36"/>
      <c r="GF42" s="77"/>
      <c r="GG42" s="31"/>
      <c r="GH42" s="37"/>
      <c r="GI42" s="31"/>
      <c r="GJ42" s="38"/>
      <c r="GK42" s="75"/>
      <c r="GL42" s="36"/>
      <c r="GM42" s="36"/>
      <c r="GN42" s="36"/>
      <c r="GO42" s="77"/>
      <c r="GP42" s="31"/>
      <c r="GQ42" s="39"/>
      <c r="GR42" s="31"/>
      <c r="GS42" s="37"/>
      <c r="GT42" s="31"/>
      <c r="GU42" s="38"/>
      <c r="GV42" s="38"/>
      <c r="GW42" s="77"/>
      <c r="GX42" s="31"/>
      <c r="GY42" s="39"/>
      <c r="GZ42" s="31"/>
      <c r="HA42" s="37"/>
      <c r="HB42" s="31"/>
      <c r="HC42" s="38"/>
      <c r="HD42" s="38"/>
      <c r="HE42" s="77"/>
      <c r="HF42" s="31"/>
      <c r="HG42" s="39"/>
      <c r="HH42" s="31"/>
      <c r="HI42" s="37"/>
      <c r="HJ42" s="31"/>
      <c r="HK42" s="38"/>
      <c r="HL42" s="38"/>
      <c r="HM42" s="77"/>
      <c r="HN42" s="31"/>
      <c r="HO42" s="39"/>
      <c r="HP42" s="31"/>
      <c r="HQ42" s="37"/>
      <c r="HR42" s="31"/>
      <c r="HS42" s="38"/>
      <c r="HT42" s="38"/>
      <c r="HU42" s="77"/>
      <c r="HV42" s="31"/>
      <c r="HW42" s="39"/>
      <c r="HX42" s="31"/>
      <c r="HY42" s="37"/>
      <c r="HZ42" s="31"/>
      <c r="IA42" s="38"/>
      <c r="IB42" s="38"/>
      <c r="IC42" s="77"/>
      <c r="ID42" s="31"/>
      <c r="IE42" s="39"/>
      <c r="IF42" s="31"/>
      <c r="IG42" s="37"/>
      <c r="IH42" s="31"/>
      <c r="II42" s="38"/>
      <c r="IJ42" s="38"/>
      <c r="IK42" s="77"/>
      <c r="IL42" s="31"/>
      <c r="IM42" s="39"/>
      <c r="IN42" s="31"/>
      <c r="IO42" s="37"/>
      <c r="IP42" s="31"/>
      <c r="IQ42" s="38"/>
      <c r="IR42" s="38"/>
      <c r="IS42" s="77"/>
      <c r="IT42" s="31"/>
      <c r="IU42" s="39"/>
      <c r="IV42" s="31"/>
      <c r="IW42" s="37"/>
      <c r="IX42" s="31"/>
      <c r="IY42" s="38"/>
      <c r="IZ42" s="38"/>
      <c r="JA42" s="77"/>
      <c r="JB42" s="31"/>
      <c r="JC42" s="39"/>
      <c r="JD42" s="31"/>
      <c r="JE42" s="37"/>
      <c r="JF42" s="31"/>
      <c r="JG42" s="38"/>
      <c r="JH42" s="38"/>
      <c r="JI42" s="77"/>
    </row>
    <row r="43" spans="1:333" s="28" customFormat="1" ht="14.25" customHeight="1">
      <c r="A43" s="68"/>
      <c r="B43" s="68"/>
      <c r="C43" s="82"/>
      <c r="D43" s="79"/>
      <c r="E43" s="90"/>
      <c r="F43" s="106"/>
      <c r="G43" s="90"/>
      <c r="H43" s="90"/>
      <c r="I43" s="90"/>
      <c r="J43" s="114"/>
      <c r="K43" s="114"/>
      <c r="L43" s="132"/>
      <c r="M43" s="276"/>
      <c r="N43" s="132"/>
      <c r="O43" s="122"/>
      <c r="P43" s="42"/>
      <c r="Q43" s="41"/>
      <c r="R43" s="43"/>
      <c r="S43" s="43"/>
      <c r="T43" s="29"/>
      <c r="U43" s="44"/>
      <c r="V43" s="44"/>
      <c r="W43" s="76"/>
      <c r="X43" s="45"/>
      <c r="Y43" s="45"/>
      <c r="Z43" s="76"/>
      <c r="AA43" s="45"/>
      <c r="AB43" s="45"/>
      <c r="AC43" s="76"/>
      <c r="AD43" s="42"/>
      <c r="AE43" s="41"/>
      <c r="AF43" s="42"/>
      <c r="AG43" s="42"/>
      <c r="AH43" s="42"/>
      <c r="AI43" s="46"/>
      <c r="AJ43" s="46"/>
      <c r="AK43" s="78"/>
      <c r="AL43" s="42"/>
      <c r="AM43" s="41"/>
      <c r="AN43" s="42"/>
      <c r="AO43" s="42"/>
      <c r="AP43" s="42"/>
      <c r="AQ43" s="46"/>
      <c r="AR43" s="46"/>
      <c r="AS43" s="78"/>
      <c r="AT43" s="29"/>
      <c r="AU43" s="29"/>
      <c r="AV43" s="78"/>
      <c r="AW43" s="29"/>
      <c r="AX43" s="29"/>
      <c r="AY43" s="78"/>
      <c r="AZ43" s="42"/>
      <c r="BA43" s="41"/>
      <c r="BB43" s="42"/>
      <c r="BC43" s="42"/>
      <c r="BD43" s="42"/>
      <c r="BE43" s="46"/>
      <c r="BF43" s="46"/>
      <c r="BG43" s="78"/>
      <c r="BH43" s="42"/>
      <c r="BI43" s="41"/>
      <c r="BJ43" s="42"/>
      <c r="BK43" s="42"/>
      <c r="BL43" s="42"/>
      <c r="BM43" s="46"/>
      <c r="BN43" s="46"/>
      <c r="BO43" s="78"/>
      <c r="BP43" s="29"/>
      <c r="BQ43" s="29"/>
      <c r="BR43" s="78"/>
      <c r="BS43" s="29"/>
      <c r="BT43" s="29"/>
      <c r="BU43" s="78"/>
      <c r="BV43" s="42"/>
      <c r="BW43" s="41"/>
      <c r="BX43" s="42"/>
      <c r="BY43" s="42"/>
      <c r="BZ43" s="42"/>
      <c r="CA43" s="46"/>
      <c r="CB43" s="46"/>
      <c r="CC43" s="78"/>
      <c r="CD43" s="42"/>
      <c r="CE43" s="41"/>
      <c r="CF43" s="42"/>
      <c r="CG43" s="42"/>
      <c r="CH43" s="42"/>
      <c r="CI43" s="46"/>
      <c r="CJ43" s="46"/>
      <c r="CK43" s="78"/>
      <c r="CL43" s="29"/>
      <c r="CM43" s="29"/>
      <c r="CN43" s="78"/>
      <c r="CO43" s="29"/>
      <c r="CP43" s="29"/>
      <c r="CQ43" s="78"/>
      <c r="CR43" s="42"/>
      <c r="CS43" s="41"/>
      <c r="CT43" s="42"/>
      <c r="CU43" s="42"/>
      <c r="CV43" s="42"/>
      <c r="CW43" s="46"/>
      <c r="CX43" s="46"/>
      <c r="CY43" s="78"/>
      <c r="CZ43" s="29"/>
      <c r="DA43" s="29"/>
      <c r="DB43" s="78"/>
      <c r="DC43" s="29"/>
      <c r="DD43" s="29"/>
      <c r="DE43" s="29"/>
      <c r="DF43" s="29"/>
      <c r="DG43" s="29"/>
      <c r="DH43" s="29"/>
      <c r="DI43" s="29"/>
      <c r="DJ43" s="78"/>
      <c r="DK43" s="42"/>
      <c r="DL43" s="41"/>
      <c r="DM43" s="42"/>
      <c r="DN43" s="42"/>
      <c r="DO43" s="42"/>
      <c r="DP43" s="42"/>
      <c r="DQ43" s="74"/>
      <c r="DR43" s="78"/>
      <c r="DS43" s="42"/>
      <c r="DT43" s="41"/>
      <c r="DU43" s="42"/>
      <c r="DV43" s="42"/>
      <c r="DW43" s="42"/>
      <c r="DX43" s="42"/>
      <c r="DY43" s="74"/>
      <c r="DZ43" s="78"/>
      <c r="EA43" s="42"/>
      <c r="EB43" s="41"/>
      <c r="EC43" s="42"/>
      <c r="ED43" s="42"/>
      <c r="EE43" s="42"/>
      <c r="EF43" s="42"/>
      <c r="EG43" s="74"/>
      <c r="EH43" s="78"/>
      <c r="EI43" s="29"/>
      <c r="EJ43" s="29"/>
      <c r="EK43" s="29"/>
      <c r="EL43" s="29"/>
      <c r="EM43" s="29"/>
      <c r="EN43" s="29"/>
      <c r="EO43" s="78"/>
      <c r="EP43" s="42"/>
      <c r="EQ43" s="41"/>
      <c r="ER43" s="42"/>
      <c r="ES43" s="42"/>
      <c r="ET43" s="42"/>
      <c r="EU43" s="42"/>
      <c r="EV43" s="74"/>
      <c r="EW43" s="78"/>
      <c r="EX43" s="42"/>
      <c r="EY43" s="41"/>
      <c r="EZ43" s="42"/>
      <c r="FA43" s="42"/>
      <c r="FB43" s="42"/>
      <c r="FC43" s="46"/>
      <c r="FD43" s="46"/>
      <c r="FE43" s="78"/>
      <c r="FF43" s="42"/>
      <c r="FG43" s="41"/>
      <c r="FH43" s="42"/>
      <c r="FI43" s="42"/>
      <c r="FJ43" s="42"/>
      <c r="FK43" s="46"/>
      <c r="FL43" s="46"/>
      <c r="FM43" s="78"/>
      <c r="FN43" s="42"/>
      <c r="FO43" s="41"/>
      <c r="FP43" s="42"/>
      <c r="FQ43" s="42"/>
      <c r="FR43" s="42"/>
      <c r="FS43" s="46"/>
      <c r="FT43" s="46"/>
      <c r="FU43" s="78"/>
      <c r="FV43" s="42"/>
      <c r="FW43" s="42"/>
      <c r="FX43" s="42"/>
      <c r="FY43" s="46"/>
      <c r="FZ43" s="46"/>
      <c r="GA43" s="283"/>
      <c r="GB43" s="29"/>
      <c r="GC43" s="29"/>
      <c r="GD43" s="29"/>
      <c r="GE43" s="29"/>
      <c r="GF43" s="78"/>
      <c r="GG43" s="42"/>
      <c r="GH43" s="42"/>
      <c r="GI43" s="42"/>
      <c r="GJ43" s="46"/>
      <c r="GK43" s="74"/>
      <c r="GL43" s="29"/>
      <c r="GM43" s="29"/>
      <c r="GN43" s="29"/>
      <c r="GO43" s="78"/>
      <c r="GP43" s="42"/>
      <c r="GQ43" s="41"/>
      <c r="GR43" s="42"/>
      <c r="GS43" s="42"/>
      <c r="GT43" s="42"/>
      <c r="GU43" s="46"/>
      <c r="GV43" s="46"/>
      <c r="GW43" s="78"/>
      <c r="GX43" s="42"/>
      <c r="GY43" s="41"/>
      <c r="GZ43" s="42"/>
      <c r="HA43" s="42"/>
      <c r="HB43" s="42"/>
      <c r="HC43" s="46"/>
      <c r="HD43" s="46"/>
      <c r="HE43" s="78"/>
      <c r="HF43" s="42"/>
      <c r="HG43" s="41"/>
      <c r="HH43" s="42"/>
      <c r="HI43" s="42"/>
      <c r="HJ43" s="42"/>
      <c r="HK43" s="46"/>
      <c r="HL43" s="46"/>
      <c r="HM43" s="78"/>
      <c r="HN43" s="42"/>
      <c r="HO43" s="41"/>
      <c r="HP43" s="42"/>
      <c r="HQ43" s="42"/>
      <c r="HR43" s="42"/>
      <c r="HS43" s="46"/>
      <c r="HT43" s="46"/>
      <c r="HU43" s="78"/>
      <c r="HV43" s="42"/>
      <c r="HW43" s="41"/>
      <c r="HX43" s="42"/>
      <c r="HY43" s="42"/>
      <c r="HZ43" s="42"/>
      <c r="IA43" s="46"/>
      <c r="IB43" s="46"/>
      <c r="IC43" s="78"/>
      <c r="ID43" s="42"/>
      <c r="IE43" s="41"/>
      <c r="IF43" s="42"/>
      <c r="IG43" s="42"/>
      <c r="IH43" s="42"/>
      <c r="II43" s="46"/>
      <c r="IJ43" s="46"/>
      <c r="IK43" s="78"/>
      <c r="IL43" s="42"/>
      <c r="IM43" s="41"/>
      <c r="IN43" s="42"/>
      <c r="IO43" s="42"/>
      <c r="IP43" s="42"/>
      <c r="IQ43" s="46"/>
      <c r="IR43" s="46"/>
      <c r="IS43" s="78"/>
      <c r="IT43" s="42"/>
      <c r="IU43" s="41"/>
      <c r="IV43" s="42"/>
      <c r="IW43" s="42"/>
      <c r="IX43" s="42"/>
      <c r="IY43" s="46"/>
      <c r="IZ43" s="46"/>
      <c r="JA43" s="78"/>
      <c r="JB43" s="42"/>
      <c r="JC43" s="41"/>
      <c r="JD43" s="42"/>
      <c r="JE43" s="42"/>
      <c r="JF43" s="42"/>
      <c r="JG43" s="46"/>
      <c r="JH43" s="46"/>
      <c r="JI43" s="78"/>
    </row>
    <row r="44" spans="1:333" s="28" customFormat="1" ht="14.25" customHeight="1">
      <c r="A44" s="69">
        <f t="shared" ref="A44:A74" si="18">A4</f>
        <v>44197</v>
      </c>
      <c r="B44" s="69"/>
      <c r="C44" s="82"/>
      <c r="D44" s="80"/>
      <c r="E44" s="90"/>
      <c r="F44" s="106"/>
      <c r="G44" s="90">
        <f>[66]BOD!$K$26</f>
        <v>242.25</v>
      </c>
      <c r="H44" s="90"/>
      <c r="I44" s="90"/>
      <c r="J44" s="114"/>
      <c r="K44" s="114"/>
      <c r="L44" s="132"/>
      <c r="M44" s="276"/>
      <c r="N44" s="132"/>
      <c r="O44" s="122"/>
      <c r="P44" s="42"/>
      <c r="Q44" s="41"/>
      <c r="R44" s="43">
        <f>[66]BOD!$K$27</f>
        <v>177.75</v>
      </c>
      <c r="S44" s="43"/>
      <c r="T44" s="29"/>
      <c r="U44" s="44"/>
      <c r="V44" s="44"/>
      <c r="W44" s="76"/>
      <c r="X44" s="45"/>
      <c r="Y44" s="45"/>
      <c r="Z44" s="76"/>
      <c r="AA44" s="45"/>
      <c r="AB44" s="45"/>
      <c r="AC44" s="76"/>
      <c r="AD44" s="42"/>
      <c r="AE44" s="41"/>
      <c r="AF44" s="42">
        <f>[66]BOD!$K$28</f>
        <v>0</v>
      </c>
      <c r="AG44" s="42"/>
      <c r="AH44" s="42"/>
      <c r="AI44" s="46"/>
      <c r="AJ44" s="46"/>
      <c r="AK44" s="78"/>
      <c r="AL44" s="42"/>
      <c r="AM44" s="41"/>
      <c r="AN44" s="42">
        <f>[66]BOD!$K$29</f>
        <v>0</v>
      </c>
      <c r="AO44" s="42"/>
      <c r="AP44" s="42"/>
      <c r="AQ44" s="46"/>
      <c r="AR44" s="46"/>
      <c r="AS44" s="78"/>
      <c r="AT44" s="29"/>
      <c r="AU44" s="29"/>
      <c r="AV44" s="78"/>
      <c r="AW44" s="29"/>
      <c r="AX44" s="29"/>
      <c r="AY44" s="78"/>
      <c r="AZ44" s="42"/>
      <c r="BA44" s="41"/>
      <c r="BB44" s="42">
        <f>[66]BOD!$K$30</f>
        <v>0</v>
      </c>
      <c r="BC44" s="42"/>
      <c r="BD44" s="42"/>
      <c r="BE44" s="46"/>
      <c r="BF44" s="46"/>
      <c r="BG44" s="78"/>
      <c r="BH44" s="42"/>
      <c r="BI44" s="41"/>
      <c r="BJ44" s="42">
        <f>[66]BOD!$K$31</f>
        <v>0</v>
      </c>
      <c r="BK44" s="42"/>
      <c r="BL44" s="42"/>
      <c r="BM44" s="46"/>
      <c r="BN44" s="46"/>
      <c r="BO44" s="78"/>
      <c r="BP44" s="29"/>
      <c r="BQ44" s="29"/>
      <c r="BR44" s="78"/>
      <c r="BS44" s="29"/>
      <c r="BT44" s="29"/>
      <c r="BU44" s="78"/>
      <c r="BV44" s="42"/>
      <c r="BW44" s="41"/>
      <c r="BX44" s="42">
        <f>[66]BOD!$K$32</f>
        <v>0</v>
      </c>
      <c r="BY44" s="42"/>
      <c r="BZ44" s="42"/>
      <c r="CA44" s="46"/>
      <c r="CB44" s="46"/>
      <c r="CC44" s="78"/>
      <c r="CD44" s="42"/>
      <c r="CE44" s="41"/>
      <c r="CF44" s="42">
        <f>[66]BOD!$K$33</f>
        <v>0</v>
      </c>
      <c r="CG44" s="42"/>
      <c r="CH44" s="42"/>
      <c r="CI44" s="46"/>
      <c r="CJ44" s="46"/>
      <c r="CK44" s="78"/>
      <c r="CL44" s="29"/>
      <c r="CM44" s="29"/>
      <c r="CN44" s="78"/>
      <c r="CO44" s="29"/>
      <c r="CP44" s="29"/>
      <c r="CQ44" s="78"/>
      <c r="CR44" s="42"/>
      <c r="CS44" s="41"/>
      <c r="CT44" s="42">
        <f>[66]BOD!$K$34</f>
        <v>0.84999999999999964</v>
      </c>
      <c r="CU44" s="42"/>
      <c r="CV44" s="42"/>
      <c r="CW44" s="46"/>
      <c r="CX44" s="46"/>
      <c r="CY44" s="78"/>
      <c r="CZ44" s="29"/>
      <c r="DA44" s="29"/>
      <c r="DB44" s="78"/>
      <c r="DC44" s="29"/>
      <c r="DD44" s="29"/>
      <c r="DE44" s="29"/>
      <c r="DF44" s="29"/>
      <c r="DG44" s="29"/>
      <c r="DH44" s="29"/>
      <c r="DI44" s="29"/>
      <c r="DJ44" s="78"/>
      <c r="DK44" s="42"/>
      <c r="DL44" s="41"/>
      <c r="DM44" s="42"/>
      <c r="DN44" s="42"/>
      <c r="DO44" s="42"/>
      <c r="DP44" s="42"/>
      <c r="DQ44" s="74"/>
      <c r="DR44" s="78"/>
      <c r="DS44" s="42"/>
      <c r="DT44" s="41"/>
      <c r="DU44" s="42"/>
      <c r="DV44" s="42"/>
      <c r="DW44" s="42"/>
      <c r="DX44" s="42"/>
      <c r="DY44" s="74"/>
      <c r="DZ44" s="78"/>
      <c r="EA44" s="42"/>
      <c r="EB44" s="41"/>
      <c r="EC44" s="42"/>
      <c r="ED44" s="42"/>
      <c r="EE44" s="42"/>
      <c r="EF44" s="42"/>
      <c r="EG44" s="74"/>
      <c r="EH44" s="78"/>
      <c r="EI44" s="29"/>
      <c r="EJ44" s="29"/>
      <c r="EK44" s="29"/>
      <c r="EL44" s="29"/>
      <c r="EM44" s="29"/>
      <c r="EN44" s="29"/>
      <c r="EO44" s="78"/>
      <c r="EP44" s="42"/>
      <c r="EQ44" s="41"/>
      <c r="ER44" s="42"/>
      <c r="ES44" s="42"/>
      <c r="ET44" s="42"/>
      <c r="EU44" s="42"/>
      <c r="EV44" s="74"/>
      <c r="EW44" s="78"/>
      <c r="EX44" s="42"/>
      <c r="EY44" s="41"/>
      <c r="EZ44" s="42">
        <f>[66]BOD!$K$35</f>
        <v>0</v>
      </c>
      <c r="FA44" s="42"/>
      <c r="FB44" s="42"/>
      <c r="FC44" s="46"/>
      <c r="FD44" s="46"/>
      <c r="FE44" s="78"/>
      <c r="FF44" s="42"/>
      <c r="FG44" s="41"/>
      <c r="FH44" s="42">
        <f>[66]BOD!$K$36</f>
        <v>0</v>
      </c>
      <c r="FI44" s="42"/>
      <c r="FJ44" s="42"/>
      <c r="FK44" s="46"/>
      <c r="FL44" s="46"/>
      <c r="FM44" s="78"/>
      <c r="FN44" s="42"/>
      <c r="FO44" s="41"/>
      <c r="FP44" s="42">
        <f>[66]BOD!$K$37</f>
        <v>0</v>
      </c>
      <c r="FQ44" s="42"/>
      <c r="FR44" s="42"/>
      <c r="FS44" s="46"/>
      <c r="FT44" s="46"/>
      <c r="FU44" s="78"/>
      <c r="FV44" s="42">
        <f>[66]BOD!$K$38</f>
        <v>0</v>
      </c>
      <c r="FW44" s="42"/>
      <c r="FX44" s="42"/>
      <c r="FY44" s="46"/>
      <c r="FZ44" s="46"/>
      <c r="GA44" s="283"/>
      <c r="GB44" s="29"/>
      <c r="GC44" s="29"/>
      <c r="GD44" s="29"/>
      <c r="GE44" s="29"/>
      <c r="GF44" s="78"/>
      <c r="GG44" s="42">
        <f>[66]BOD!$K$39</f>
        <v>0</v>
      </c>
      <c r="GH44" s="42"/>
      <c r="GI44" s="42"/>
      <c r="GJ44" s="46"/>
      <c r="GK44" s="74"/>
      <c r="GL44" s="29"/>
      <c r="GM44" s="29"/>
      <c r="GN44" s="29"/>
      <c r="GO44" s="78"/>
      <c r="GP44" s="42"/>
      <c r="GQ44" s="41"/>
      <c r="GR44" s="42">
        <f>[66]BOD!$K$40</f>
        <v>0</v>
      </c>
      <c r="GS44" s="42"/>
      <c r="GT44" s="42"/>
      <c r="GU44" s="46"/>
      <c r="GV44" s="46"/>
      <c r="GW44" s="78"/>
      <c r="GX44" s="42"/>
      <c r="GY44" s="41"/>
      <c r="GZ44" s="42">
        <f>[66]BOD!$K$41</f>
        <v>0</v>
      </c>
      <c r="HA44" s="42"/>
      <c r="HB44" s="42"/>
      <c r="HC44" s="46"/>
      <c r="HD44" s="46"/>
      <c r="HE44" s="78"/>
      <c r="HF44" s="42"/>
      <c r="HG44" s="41"/>
      <c r="HH44" s="42">
        <f>[66]BOD!$K$48</f>
        <v>0</v>
      </c>
      <c r="HI44" s="42"/>
      <c r="HJ44" s="42"/>
      <c r="HK44" s="46"/>
      <c r="HL44" s="46"/>
      <c r="HM44" s="78"/>
      <c r="HN44" s="42"/>
      <c r="HO44" s="41"/>
      <c r="HP44" s="42">
        <f>[66]BOD!$K$42</f>
        <v>0</v>
      </c>
      <c r="HQ44" s="42"/>
      <c r="HR44" s="42"/>
      <c r="HS44" s="46"/>
      <c r="HT44" s="46"/>
      <c r="HU44" s="78"/>
      <c r="HV44" s="42"/>
      <c r="HW44" s="41"/>
      <c r="HX44" s="42">
        <f>[66]BOD!$K$47</f>
        <v>0</v>
      </c>
      <c r="HY44" s="42"/>
      <c r="HZ44" s="42"/>
      <c r="IA44" s="46"/>
      <c r="IB44" s="46"/>
      <c r="IC44" s="78"/>
      <c r="ID44" s="42"/>
      <c r="IE44" s="41"/>
      <c r="IF44" s="42">
        <f>[66]BOD!$K$43</f>
        <v>0</v>
      </c>
      <c r="IG44" s="42"/>
      <c r="IH44" s="42"/>
      <c r="II44" s="46"/>
      <c r="IJ44" s="46"/>
      <c r="IK44" s="78"/>
      <c r="IL44" s="42"/>
      <c r="IM44" s="41"/>
      <c r="IN44" s="42">
        <f>[66]BOD!$K$44</f>
        <v>0</v>
      </c>
      <c r="IO44" s="42"/>
      <c r="IP44" s="42"/>
      <c r="IQ44" s="46"/>
      <c r="IR44" s="46"/>
      <c r="IS44" s="78"/>
      <c r="IT44" s="42"/>
      <c r="IU44" s="41"/>
      <c r="IV44" s="42">
        <f>[66]BOD!$K$45</f>
        <v>0</v>
      </c>
      <c r="IW44" s="42"/>
      <c r="IX44" s="42"/>
      <c r="IY44" s="46"/>
      <c r="IZ44" s="46"/>
      <c r="JA44" s="78"/>
      <c r="JB44" s="42"/>
      <c r="JC44" s="41"/>
      <c r="JD44" s="42">
        <f>[66]BOD!$K$46</f>
        <v>0</v>
      </c>
      <c r="JE44" s="42"/>
      <c r="JF44" s="42"/>
      <c r="JG44" s="46"/>
      <c r="JH44" s="46"/>
      <c r="JI44" s="78"/>
      <c r="JL44" s="28">
        <f>[66]BOD!$K$49</f>
        <v>0</v>
      </c>
      <c r="JW44" s="28">
        <f>[66]BOD!$K$50</f>
        <v>0</v>
      </c>
      <c r="KH44" s="28">
        <f>[66]BOD!$K$51</f>
        <v>0</v>
      </c>
      <c r="KW44" s="28">
        <f>[66]BOD!$K$52</f>
        <v>0</v>
      </c>
    </row>
    <row r="45" spans="1:333" s="28" customFormat="1" ht="14.25" customHeight="1">
      <c r="A45" s="69">
        <f t="shared" si="18"/>
        <v>44198</v>
      </c>
      <c r="B45" s="68"/>
      <c r="C45" s="82"/>
      <c r="D45" s="79"/>
      <c r="E45" s="90"/>
      <c r="F45" s="106"/>
      <c r="G45" s="90">
        <f>[68]BOD!$K$26</f>
        <v>233.25000000000003</v>
      </c>
      <c r="H45" s="90"/>
      <c r="I45" s="90"/>
      <c r="J45" s="114"/>
      <c r="K45" s="114"/>
      <c r="L45" s="132"/>
      <c r="M45" s="276"/>
      <c r="N45" s="132"/>
      <c r="O45" s="122"/>
      <c r="P45" s="42"/>
      <c r="Q45" s="41"/>
      <c r="R45" s="43">
        <f>[68]BOD!$K$27</f>
        <v>151.49999999999997</v>
      </c>
      <c r="S45" s="43"/>
      <c r="T45" s="29"/>
      <c r="U45" s="44"/>
      <c r="V45" s="44"/>
      <c r="W45" s="76"/>
      <c r="X45" s="45"/>
      <c r="Y45" s="45"/>
      <c r="Z45" s="76"/>
      <c r="AA45" s="45"/>
      <c r="AB45" s="45"/>
      <c r="AC45" s="76"/>
      <c r="AD45" s="42"/>
      <c r="AE45" s="41"/>
      <c r="AF45" s="42">
        <f>[68]BOD!$K$28</f>
        <v>81.799999999999983</v>
      </c>
      <c r="AG45" s="42"/>
      <c r="AH45" s="42"/>
      <c r="AI45" s="46"/>
      <c r="AJ45" s="46"/>
      <c r="AK45" s="78"/>
      <c r="AL45" s="42"/>
      <c r="AM45" s="41"/>
      <c r="AN45" s="42">
        <f>[68]BOD!$K$29</f>
        <v>1.3080000000000009</v>
      </c>
      <c r="AO45" s="42"/>
      <c r="AP45" s="42"/>
      <c r="AQ45" s="46"/>
      <c r="AR45" s="46"/>
      <c r="AS45" s="78"/>
      <c r="AT45" s="29"/>
      <c r="AU45" s="29"/>
      <c r="AV45" s="78"/>
      <c r="AW45" s="29"/>
      <c r="AX45" s="29"/>
      <c r="AY45" s="78"/>
      <c r="AZ45" s="42"/>
      <c r="BA45" s="41"/>
      <c r="BB45" s="42">
        <f>[68]BOD!$K$30</f>
        <v>197.25000000000003</v>
      </c>
      <c r="BC45" s="42"/>
      <c r="BD45" s="42"/>
      <c r="BE45" s="46"/>
      <c r="BF45" s="46"/>
      <c r="BG45" s="78"/>
      <c r="BH45" s="42"/>
      <c r="BI45" s="41"/>
      <c r="BJ45" s="42">
        <f>[68]BOD!$K$31</f>
        <v>1.6920000000000002</v>
      </c>
      <c r="BK45" s="42"/>
      <c r="BL45" s="42"/>
      <c r="BM45" s="46"/>
      <c r="BN45" s="46"/>
      <c r="BO45" s="78"/>
      <c r="BP45" s="29"/>
      <c r="BQ45" s="29"/>
      <c r="BR45" s="78"/>
      <c r="BS45" s="29"/>
      <c r="BT45" s="29"/>
      <c r="BU45" s="78"/>
      <c r="BV45" s="42"/>
      <c r="BW45" s="41"/>
      <c r="BX45" s="42">
        <f>[68]BOD!$K$32</f>
        <v>1.992</v>
      </c>
      <c r="BY45" s="42"/>
      <c r="BZ45" s="42"/>
      <c r="CA45" s="46"/>
      <c r="CB45" s="46"/>
      <c r="CC45" s="78"/>
      <c r="CD45" s="42"/>
      <c r="CE45" s="41"/>
      <c r="CF45" s="42">
        <f>[68]BOD!$K$33</f>
        <v>0.79999999999999893</v>
      </c>
      <c r="CG45" s="42"/>
      <c r="CH45" s="42"/>
      <c r="CI45" s="46"/>
      <c r="CJ45" s="46"/>
      <c r="CK45" s="78"/>
      <c r="CL45" s="29"/>
      <c r="CM45" s="29"/>
      <c r="CN45" s="78"/>
      <c r="CO45" s="29"/>
      <c r="CP45" s="29"/>
      <c r="CQ45" s="78"/>
      <c r="CR45" s="42"/>
      <c r="CS45" s="41"/>
      <c r="CT45" s="42">
        <f>[68]BOD!$K$34</f>
        <v>2.120000000000001</v>
      </c>
      <c r="CU45" s="42"/>
      <c r="CV45" s="42"/>
      <c r="CW45" s="46"/>
      <c r="CX45" s="46"/>
      <c r="CY45" s="78"/>
      <c r="CZ45" s="29"/>
      <c r="DA45" s="29"/>
      <c r="DB45" s="78"/>
      <c r="DC45" s="29"/>
      <c r="DD45" s="29"/>
      <c r="DE45" s="29"/>
      <c r="DF45" s="29"/>
      <c r="DG45" s="29"/>
      <c r="DH45" s="29"/>
      <c r="DI45" s="29"/>
      <c r="DJ45" s="78"/>
      <c r="DK45" s="42"/>
      <c r="DL45" s="41"/>
      <c r="DM45" s="42"/>
      <c r="DN45" s="42"/>
      <c r="DO45" s="42"/>
      <c r="DP45" s="42"/>
      <c r="DQ45" s="74"/>
      <c r="DR45" s="78"/>
      <c r="DS45" s="42"/>
      <c r="DT45" s="41"/>
      <c r="DU45" s="42"/>
      <c r="DV45" s="42"/>
      <c r="DW45" s="42"/>
      <c r="DX45" s="42"/>
      <c r="DY45" s="74"/>
      <c r="DZ45" s="78"/>
      <c r="EA45" s="42"/>
      <c r="EB45" s="41"/>
      <c r="EC45" s="42"/>
      <c r="ED45" s="42"/>
      <c r="EE45" s="42"/>
      <c r="EF45" s="42"/>
      <c r="EG45" s="74"/>
      <c r="EH45" s="78"/>
      <c r="EI45" s="29"/>
      <c r="EJ45" s="29"/>
      <c r="EK45" s="29"/>
      <c r="EL45" s="29"/>
      <c r="EM45" s="29"/>
      <c r="EN45" s="29"/>
      <c r="EO45" s="78"/>
      <c r="EP45" s="42"/>
      <c r="EQ45" s="41"/>
      <c r="ER45" s="42"/>
      <c r="ES45" s="42"/>
      <c r="ET45" s="42"/>
      <c r="EU45" s="42"/>
      <c r="EV45" s="74"/>
      <c r="EW45" s="78"/>
      <c r="EX45" s="42"/>
      <c r="EY45" s="41"/>
      <c r="EZ45" s="42">
        <f>[68]BOD!$K$35</f>
        <v>0</v>
      </c>
      <c r="FA45" s="42"/>
      <c r="FB45" s="42"/>
      <c r="FC45" s="46"/>
      <c r="FD45" s="46"/>
      <c r="FE45" s="78"/>
      <c r="FF45" s="42"/>
      <c r="FG45" s="41"/>
      <c r="FH45" s="42">
        <f>[68]BOD!$K$36</f>
        <v>0</v>
      </c>
      <c r="FI45" s="42"/>
      <c r="FJ45" s="42"/>
      <c r="FK45" s="46"/>
      <c r="FL45" s="46"/>
      <c r="FM45" s="78"/>
      <c r="FN45" s="42"/>
      <c r="FO45" s="41"/>
      <c r="FP45" s="42">
        <f>[68]BOD!$K$37</f>
        <v>0</v>
      </c>
      <c r="FQ45" s="42"/>
      <c r="FR45" s="42"/>
      <c r="FS45" s="46"/>
      <c r="FT45" s="46"/>
      <c r="FU45" s="78"/>
      <c r="FV45" s="42">
        <f>[68]BOD!$K$38</f>
        <v>0</v>
      </c>
      <c r="FW45" s="42"/>
      <c r="FX45" s="42"/>
      <c r="FY45" s="46"/>
      <c r="FZ45" s="46"/>
      <c r="GA45" s="283"/>
      <c r="GB45" s="29"/>
      <c r="GC45" s="29"/>
      <c r="GD45" s="29"/>
      <c r="GE45" s="29"/>
      <c r="GF45" s="78"/>
      <c r="GG45" s="42">
        <f>[68]BOD!$K$39</f>
        <v>0</v>
      </c>
      <c r="GH45" s="42"/>
      <c r="GI45" s="42"/>
      <c r="GJ45" s="46"/>
      <c r="GK45" s="74"/>
      <c r="GL45" s="29"/>
      <c r="GM45" s="29"/>
      <c r="GN45" s="29"/>
      <c r="GO45" s="78"/>
      <c r="GP45" s="42"/>
      <c r="GQ45" s="41"/>
      <c r="GR45" s="42">
        <f>[68]BOD!$K$40</f>
        <v>0</v>
      </c>
      <c r="GS45" s="42"/>
      <c r="GT45" s="42"/>
      <c r="GU45" s="46"/>
      <c r="GV45" s="46"/>
      <c r="GW45" s="78"/>
      <c r="GX45" s="42"/>
      <c r="GY45" s="41"/>
      <c r="GZ45" s="42">
        <f>[68]BOD!$K$41</f>
        <v>0</v>
      </c>
      <c r="HA45" s="42"/>
      <c r="HB45" s="42"/>
      <c r="HC45" s="46"/>
      <c r="HD45" s="46"/>
      <c r="HE45" s="78"/>
      <c r="HF45" s="42"/>
      <c r="HG45" s="41"/>
      <c r="HH45" s="42">
        <f>[68]BOD!$K$48</f>
        <v>0</v>
      </c>
      <c r="HI45" s="42"/>
      <c r="HJ45" s="42"/>
      <c r="HK45" s="46"/>
      <c r="HL45" s="46"/>
      <c r="HM45" s="78"/>
      <c r="HN45" s="42"/>
      <c r="HO45" s="41"/>
      <c r="HP45" s="42">
        <f>[68]BOD!$K$42</f>
        <v>0</v>
      </c>
      <c r="HQ45" s="42"/>
      <c r="HR45" s="42"/>
      <c r="HS45" s="46"/>
      <c r="HT45" s="46"/>
      <c r="HU45" s="78"/>
      <c r="HV45" s="42"/>
      <c r="HW45" s="41"/>
      <c r="HX45" s="42">
        <f>[68]BOD!$K$47</f>
        <v>0</v>
      </c>
      <c r="HY45" s="42"/>
      <c r="HZ45" s="42"/>
      <c r="IA45" s="46"/>
      <c r="IB45" s="46"/>
      <c r="IC45" s="78"/>
      <c r="ID45" s="42"/>
      <c r="IE45" s="41"/>
      <c r="IF45" s="42">
        <f>[68]BOD!$K$43</f>
        <v>0</v>
      </c>
      <c r="IG45" s="42"/>
      <c r="IH45" s="42"/>
      <c r="II45" s="46"/>
      <c r="IJ45" s="46"/>
      <c r="IK45" s="78"/>
      <c r="IL45" s="42"/>
      <c r="IM45" s="41"/>
      <c r="IN45" s="42">
        <f>[68]BOD!$K$44</f>
        <v>0</v>
      </c>
      <c r="IO45" s="42"/>
      <c r="IP45" s="42"/>
      <c r="IQ45" s="46"/>
      <c r="IR45" s="46"/>
      <c r="IS45" s="78"/>
      <c r="IT45" s="42"/>
      <c r="IU45" s="41"/>
      <c r="IV45" s="42">
        <f>[68]BOD!$K$45</f>
        <v>0</v>
      </c>
      <c r="IW45" s="42"/>
      <c r="IX45" s="42"/>
      <c r="IY45" s="46"/>
      <c r="IZ45" s="46"/>
      <c r="JA45" s="78"/>
      <c r="JB45" s="42"/>
      <c r="JC45" s="41"/>
      <c r="JD45" s="42">
        <f>[68]BOD!$K$46</f>
        <v>0</v>
      </c>
      <c r="JE45" s="42"/>
      <c r="JF45" s="42"/>
      <c r="JG45" s="46"/>
      <c r="JH45" s="46"/>
      <c r="JI45" s="78"/>
      <c r="JL45" s="28">
        <f>[68]BOD!$K$49</f>
        <v>181.12500000000003</v>
      </c>
      <c r="JW45" s="28">
        <f>[68]BOD!$K$50</f>
        <v>3.3500000000000005</v>
      </c>
      <c r="KH45" s="28">
        <f>[68]BOD!$K$51</f>
        <v>0.88999999999999879</v>
      </c>
      <c r="KW45" s="28">
        <f>[68]BOD!$K$52</f>
        <v>0</v>
      </c>
    </row>
    <row r="46" spans="1:333" s="28" customFormat="1" ht="14.25" customHeight="1">
      <c r="A46" s="69">
        <f t="shared" si="18"/>
        <v>44199</v>
      </c>
      <c r="B46" s="68"/>
      <c r="C46" s="82"/>
      <c r="D46" s="79"/>
      <c r="E46" s="90"/>
      <c r="F46" s="106"/>
      <c r="G46" s="90">
        <f>[69]BOD!$K$26</f>
        <v>237.375</v>
      </c>
      <c r="H46" s="90"/>
      <c r="I46" s="90"/>
      <c r="J46" s="114"/>
      <c r="K46" s="114"/>
      <c r="L46" s="132"/>
      <c r="M46" s="276"/>
      <c r="N46" s="132"/>
      <c r="O46" s="122"/>
      <c r="P46" s="42"/>
      <c r="Q46" s="41"/>
      <c r="R46" s="43">
        <f>[69]BOD!$K$27</f>
        <v>188.62499999999997</v>
      </c>
      <c r="S46" s="43"/>
      <c r="T46" s="29"/>
      <c r="U46" s="44"/>
      <c r="V46" s="44"/>
      <c r="W46" s="76"/>
      <c r="X46" s="45"/>
      <c r="Y46" s="45"/>
      <c r="Z46" s="76"/>
      <c r="AA46" s="45"/>
      <c r="AB46" s="45"/>
      <c r="AC46" s="76"/>
      <c r="AD46" s="42"/>
      <c r="AE46" s="41"/>
      <c r="AF46" s="42">
        <f>[69]BOD!$K$28</f>
        <v>111.19999999999999</v>
      </c>
      <c r="AG46" s="42"/>
      <c r="AH46" s="42"/>
      <c r="AI46" s="46"/>
      <c r="AJ46" s="46"/>
      <c r="AK46" s="78"/>
      <c r="AL46" s="42"/>
      <c r="AM46" s="41"/>
      <c r="AN46" s="42">
        <f>[69]BOD!$K$29</f>
        <v>3.2999999999999989</v>
      </c>
      <c r="AO46" s="42"/>
      <c r="AP46" s="42"/>
      <c r="AQ46" s="46"/>
      <c r="AR46" s="46"/>
      <c r="AS46" s="78"/>
      <c r="AT46" s="29"/>
      <c r="AU46" s="29"/>
      <c r="AV46" s="78"/>
      <c r="AW46" s="29"/>
      <c r="AX46" s="29"/>
      <c r="AY46" s="78"/>
      <c r="AZ46" s="42"/>
      <c r="BA46" s="41"/>
      <c r="BB46" s="42">
        <f>[69]BOD!$K$30</f>
        <v>201</v>
      </c>
      <c r="BC46" s="42"/>
      <c r="BD46" s="42"/>
      <c r="BE46" s="46"/>
      <c r="BF46" s="46"/>
      <c r="BG46" s="78"/>
      <c r="BH46" s="42"/>
      <c r="BI46" s="41"/>
      <c r="BJ46" s="42">
        <f>[69]BOD!$K$31</f>
        <v>4.2000000000000011</v>
      </c>
      <c r="BK46" s="42"/>
      <c r="BL46" s="42"/>
      <c r="BM46" s="46"/>
      <c r="BN46" s="46"/>
      <c r="BO46" s="78"/>
      <c r="BP46" s="29"/>
      <c r="BQ46" s="29"/>
      <c r="BR46" s="78"/>
      <c r="BS46" s="29"/>
      <c r="BT46" s="29"/>
      <c r="BU46" s="78"/>
      <c r="BV46" s="42"/>
      <c r="BW46" s="41"/>
      <c r="BX46" s="42">
        <f>[69]BOD!$K$32</f>
        <v>3.5879999999999992</v>
      </c>
      <c r="BY46" s="42"/>
      <c r="BZ46" s="42"/>
      <c r="CA46" s="46"/>
      <c r="CB46" s="46"/>
      <c r="CC46" s="78"/>
      <c r="CD46" s="42"/>
      <c r="CE46" s="41"/>
      <c r="CF46" s="42">
        <f>[69]BOD!$K$33</f>
        <v>1.8720000000000006</v>
      </c>
      <c r="CG46" s="42"/>
      <c r="CH46" s="42"/>
      <c r="CI46" s="46"/>
      <c r="CJ46" s="46"/>
      <c r="CK46" s="78"/>
      <c r="CL46" s="29"/>
      <c r="CM46" s="29"/>
      <c r="CN46" s="78"/>
      <c r="CO46" s="29"/>
      <c r="CP46" s="29"/>
      <c r="CQ46" s="78"/>
      <c r="CR46" s="42"/>
      <c r="CS46" s="41"/>
      <c r="CT46" s="42">
        <f>[69]BOD!$K$34</f>
        <v>1.1399999999999988</v>
      </c>
      <c r="CU46" s="42"/>
      <c r="CV46" s="42"/>
      <c r="CW46" s="46"/>
      <c r="CX46" s="46"/>
      <c r="CY46" s="78"/>
      <c r="CZ46" s="29"/>
      <c r="DA46" s="29"/>
      <c r="DB46" s="78"/>
      <c r="DC46" s="29"/>
      <c r="DD46" s="29"/>
      <c r="DE46" s="29"/>
      <c r="DF46" s="29"/>
      <c r="DG46" s="29"/>
      <c r="DH46" s="29"/>
      <c r="DI46" s="29"/>
      <c r="DJ46" s="78"/>
      <c r="DK46" s="42"/>
      <c r="DL46" s="41"/>
      <c r="DM46" s="42"/>
      <c r="DN46" s="42"/>
      <c r="DO46" s="42"/>
      <c r="DP46" s="42"/>
      <c r="DQ46" s="74"/>
      <c r="DR46" s="78"/>
      <c r="DS46" s="42"/>
      <c r="DT46" s="41"/>
      <c r="DU46" s="42"/>
      <c r="DV46" s="42"/>
      <c r="DW46" s="42"/>
      <c r="DX46" s="42"/>
      <c r="DY46" s="74"/>
      <c r="DZ46" s="78"/>
      <c r="EA46" s="42"/>
      <c r="EB46" s="41"/>
      <c r="EC46" s="42"/>
      <c r="ED46" s="42"/>
      <c r="EE46" s="42"/>
      <c r="EF46" s="42"/>
      <c r="EG46" s="74"/>
      <c r="EH46" s="78"/>
      <c r="EI46" s="29"/>
      <c r="EJ46" s="29"/>
      <c r="EK46" s="29"/>
      <c r="EL46" s="29"/>
      <c r="EM46" s="29"/>
      <c r="EN46" s="29"/>
      <c r="EO46" s="78"/>
      <c r="EP46" s="42"/>
      <c r="EQ46" s="41"/>
      <c r="ER46" s="42"/>
      <c r="ES46" s="42"/>
      <c r="ET46" s="42"/>
      <c r="EU46" s="42"/>
      <c r="EV46" s="74"/>
      <c r="EW46" s="78"/>
      <c r="EX46" s="42"/>
      <c r="EY46" s="41"/>
      <c r="EZ46" s="42">
        <f>[69]BOD!$K$35</f>
        <v>0</v>
      </c>
      <c r="FA46" s="42"/>
      <c r="FB46" s="42"/>
      <c r="FC46" s="46"/>
      <c r="FD46" s="46"/>
      <c r="FE46" s="78"/>
      <c r="FF46" s="42"/>
      <c r="FG46" s="41"/>
      <c r="FH46" s="42">
        <f>[69]BOD!$K$36</f>
        <v>0</v>
      </c>
      <c r="FI46" s="42"/>
      <c r="FJ46" s="42"/>
      <c r="FK46" s="46"/>
      <c r="FL46" s="46"/>
      <c r="FM46" s="78"/>
      <c r="FN46" s="42"/>
      <c r="FO46" s="41"/>
      <c r="FP46" s="42">
        <f>[69]BOD!$K$37</f>
        <v>0</v>
      </c>
      <c r="FQ46" s="42"/>
      <c r="FR46" s="42"/>
      <c r="FS46" s="46"/>
      <c r="FT46" s="46"/>
      <c r="FU46" s="78"/>
      <c r="FV46" s="42">
        <f>[69]BOD!$K$38</f>
        <v>0</v>
      </c>
      <c r="FW46" s="42"/>
      <c r="FX46" s="42"/>
      <c r="FY46" s="46"/>
      <c r="FZ46" s="46"/>
      <c r="GA46" s="283"/>
      <c r="GB46" s="29"/>
      <c r="GC46" s="29"/>
      <c r="GD46" s="29"/>
      <c r="GE46" s="29"/>
      <c r="GF46" s="78"/>
      <c r="GG46" s="42">
        <f>[69]BOD!$K$39</f>
        <v>0</v>
      </c>
      <c r="GH46" s="42"/>
      <c r="GI46" s="42"/>
      <c r="GJ46" s="46"/>
      <c r="GK46" s="74"/>
      <c r="GL46" s="29"/>
      <c r="GM46" s="29"/>
      <c r="GN46" s="29"/>
      <c r="GO46" s="78"/>
      <c r="GP46" s="42"/>
      <c r="GQ46" s="41"/>
      <c r="GR46" s="42">
        <f>[69]BOD!$K$40</f>
        <v>0</v>
      </c>
      <c r="GS46" s="42"/>
      <c r="GT46" s="42"/>
      <c r="GU46" s="46"/>
      <c r="GV46" s="46"/>
      <c r="GW46" s="78"/>
      <c r="GX46" s="42"/>
      <c r="GY46" s="41"/>
      <c r="GZ46" s="42">
        <f>[69]BOD!$K$41</f>
        <v>0</v>
      </c>
      <c r="HA46" s="42"/>
      <c r="HB46" s="42"/>
      <c r="HC46" s="46"/>
      <c r="HD46" s="46"/>
      <c r="HE46" s="78"/>
      <c r="HF46" s="42"/>
      <c r="HG46" s="41"/>
      <c r="HH46" s="42">
        <f>[69]BOD!$K$48</f>
        <v>0</v>
      </c>
      <c r="HI46" s="42"/>
      <c r="HJ46" s="42"/>
      <c r="HK46" s="46"/>
      <c r="HL46" s="46"/>
      <c r="HM46" s="78"/>
      <c r="HN46" s="42"/>
      <c r="HO46" s="41"/>
      <c r="HP46" s="42">
        <f>[69]BOD!$K$42</f>
        <v>0</v>
      </c>
      <c r="HQ46" s="42"/>
      <c r="HR46" s="42"/>
      <c r="HS46" s="46"/>
      <c r="HT46" s="46"/>
      <c r="HU46" s="78"/>
      <c r="HV46" s="42"/>
      <c r="HW46" s="41"/>
      <c r="HX46" s="42">
        <f>[69]BOD!$K$47</f>
        <v>0</v>
      </c>
      <c r="HY46" s="42"/>
      <c r="HZ46" s="42"/>
      <c r="IA46" s="46"/>
      <c r="IB46" s="46"/>
      <c r="IC46" s="78"/>
      <c r="ID46" s="42"/>
      <c r="IE46" s="41"/>
      <c r="IF46" s="42">
        <f>[69]BOD!$K$43</f>
        <v>0</v>
      </c>
      <c r="IG46" s="42"/>
      <c r="IH46" s="42"/>
      <c r="II46" s="46"/>
      <c r="IJ46" s="46"/>
      <c r="IK46" s="78"/>
      <c r="IL46" s="42"/>
      <c r="IM46" s="41"/>
      <c r="IN46" s="42">
        <f>[69]BOD!$K$44</f>
        <v>0</v>
      </c>
      <c r="IO46" s="42"/>
      <c r="IP46" s="42"/>
      <c r="IQ46" s="46"/>
      <c r="IR46" s="46"/>
      <c r="IS46" s="78"/>
      <c r="IT46" s="42"/>
      <c r="IU46" s="41"/>
      <c r="IV46" s="42">
        <f>[69]BOD!$K$45</f>
        <v>0</v>
      </c>
      <c r="IW46" s="42"/>
      <c r="IX46" s="42"/>
      <c r="IY46" s="46"/>
      <c r="IZ46" s="46"/>
      <c r="JA46" s="78"/>
      <c r="JB46" s="42"/>
      <c r="JC46" s="41"/>
      <c r="JD46" s="42">
        <f>[69]BOD!$K$46</f>
        <v>0</v>
      </c>
      <c r="JE46" s="42"/>
      <c r="JF46" s="42"/>
      <c r="JG46" s="46"/>
      <c r="JH46" s="46"/>
      <c r="JI46" s="78"/>
      <c r="JL46" s="28">
        <f>[69]BOD!$K$49</f>
        <v>132.74999999999997</v>
      </c>
      <c r="JW46" s="28">
        <f>[69]BOD!$K$50</f>
        <v>2.3199999999999985</v>
      </c>
      <c r="KH46" s="28">
        <f>[69]BOD!$K$51</f>
        <v>1.8399999999999999</v>
      </c>
      <c r="KW46" s="28">
        <f>[69]BOD!$K$52</f>
        <v>0</v>
      </c>
    </row>
    <row r="47" spans="1:333" s="28" customFormat="1" ht="14.25" customHeight="1">
      <c r="A47" s="69">
        <f t="shared" si="18"/>
        <v>44200</v>
      </c>
      <c r="B47" s="68"/>
      <c r="C47" s="82"/>
      <c r="D47" s="79"/>
      <c r="E47" s="90"/>
      <c r="F47" s="106"/>
      <c r="G47" s="90">
        <f>[70]BOD!$K$26</f>
        <v>251.24999999999997</v>
      </c>
      <c r="H47" s="90"/>
      <c r="I47" s="90"/>
      <c r="J47" s="114"/>
      <c r="K47" s="114"/>
      <c r="L47" s="132"/>
      <c r="M47" s="276"/>
      <c r="N47" s="132"/>
      <c r="O47" s="122"/>
      <c r="P47" s="42"/>
      <c r="Q47" s="41"/>
      <c r="R47" s="43">
        <f>[70]BOD!$K$27</f>
        <v>175.87499999999997</v>
      </c>
      <c r="S47" s="43"/>
      <c r="T47" s="29"/>
      <c r="U47" s="44"/>
      <c r="V47" s="44"/>
      <c r="W47" s="76"/>
      <c r="X47" s="45"/>
      <c r="Y47" s="45"/>
      <c r="Z47" s="76"/>
      <c r="AA47" s="45"/>
      <c r="AB47" s="45"/>
      <c r="AC47" s="76"/>
      <c r="AD47" s="42"/>
      <c r="AE47" s="41"/>
      <c r="AF47" s="42">
        <f>[70]BOD!$K$28</f>
        <v>82.199999999999989</v>
      </c>
      <c r="AG47" s="42"/>
      <c r="AH47" s="42"/>
      <c r="AI47" s="46"/>
      <c r="AJ47" s="46"/>
      <c r="AK47" s="78"/>
      <c r="AL47" s="42"/>
      <c r="AM47" s="41"/>
      <c r="AN47" s="42">
        <f>[70]BOD!$K$29</f>
        <v>2.1300000000000012</v>
      </c>
      <c r="AO47" s="42"/>
      <c r="AP47" s="42"/>
      <c r="AQ47" s="46"/>
      <c r="AR47" s="46"/>
      <c r="AS47" s="78"/>
      <c r="AT47" s="29"/>
      <c r="AU47" s="29"/>
      <c r="AV47" s="78"/>
      <c r="AW47" s="29"/>
      <c r="AX47" s="29"/>
      <c r="AY47" s="78"/>
      <c r="AZ47" s="42"/>
      <c r="BA47" s="41"/>
      <c r="BB47" s="42">
        <f>[70]BOD!$K$30</f>
        <v>237</v>
      </c>
      <c r="BC47" s="42"/>
      <c r="BD47" s="42"/>
      <c r="BE47" s="46"/>
      <c r="BF47" s="46"/>
      <c r="BG47" s="78"/>
      <c r="BH47" s="42"/>
      <c r="BI47" s="41"/>
      <c r="BJ47" s="42">
        <f>[70]BOD!$K$31</f>
        <v>5.88</v>
      </c>
      <c r="BK47" s="42"/>
      <c r="BL47" s="42"/>
      <c r="BM47" s="46"/>
      <c r="BN47" s="46"/>
      <c r="BO47" s="78"/>
      <c r="BP47" s="29"/>
      <c r="BQ47" s="29"/>
      <c r="BR47" s="78"/>
      <c r="BS47" s="29"/>
      <c r="BT47" s="29"/>
      <c r="BU47" s="78"/>
      <c r="BV47" s="42"/>
      <c r="BW47" s="41"/>
      <c r="BX47" s="42">
        <f>[70]BOD!$K$32</f>
        <v>3.4950000000000001</v>
      </c>
      <c r="BY47" s="42"/>
      <c r="BZ47" s="42"/>
      <c r="CA47" s="46"/>
      <c r="CB47" s="46"/>
      <c r="CC47" s="78"/>
      <c r="CD47" s="42"/>
      <c r="CE47" s="41"/>
      <c r="CF47" s="42">
        <f>[70]BOD!$K$33</f>
        <v>3.0500000000000007</v>
      </c>
      <c r="CG47" s="42"/>
      <c r="CH47" s="42"/>
      <c r="CI47" s="46"/>
      <c r="CJ47" s="46"/>
      <c r="CK47" s="78"/>
      <c r="CL47" s="29"/>
      <c r="CM47" s="29"/>
      <c r="CN47" s="78"/>
      <c r="CO47" s="29"/>
      <c r="CP47" s="29"/>
      <c r="CQ47" s="78"/>
      <c r="CR47" s="42"/>
      <c r="CS47" s="41"/>
      <c r="CT47" s="42">
        <f>[70]BOD!$K$34</f>
        <v>2.6099999999999994</v>
      </c>
      <c r="CU47" s="42"/>
      <c r="CV47" s="42"/>
      <c r="CW47" s="46"/>
      <c r="CX47" s="46"/>
      <c r="CY47" s="78"/>
      <c r="CZ47" s="29"/>
      <c r="DA47" s="29"/>
      <c r="DB47" s="78"/>
      <c r="DC47" s="29"/>
      <c r="DD47" s="29"/>
      <c r="DE47" s="29"/>
      <c r="DF47" s="29"/>
      <c r="DG47" s="29"/>
      <c r="DH47" s="29"/>
      <c r="DI47" s="29"/>
      <c r="DJ47" s="78"/>
      <c r="DK47" s="42"/>
      <c r="DL47" s="41"/>
      <c r="DM47" s="42"/>
      <c r="DN47" s="42"/>
      <c r="DO47" s="42"/>
      <c r="DP47" s="42"/>
      <c r="DQ47" s="74"/>
      <c r="DR47" s="78"/>
      <c r="DS47" s="42"/>
      <c r="DT47" s="41"/>
      <c r="DU47" s="42"/>
      <c r="DV47" s="42"/>
      <c r="DW47" s="42"/>
      <c r="DX47" s="42"/>
      <c r="DY47" s="74"/>
      <c r="DZ47" s="78"/>
      <c r="EA47" s="42"/>
      <c r="EB47" s="41"/>
      <c r="EC47" s="42"/>
      <c r="ED47" s="42"/>
      <c r="EE47" s="42"/>
      <c r="EF47" s="42"/>
      <c r="EG47" s="74"/>
      <c r="EH47" s="78"/>
      <c r="EI47" s="29"/>
      <c r="EJ47" s="29"/>
      <c r="EK47" s="29"/>
      <c r="EL47" s="29"/>
      <c r="EM47" s="29"/>
      <c r="EN47" s="29"/>
      <c r="EO47" s="78"/>
      <c r="EP47" s="42"/>
      <c r="EQ47" s="41"/>
      <c r="ER47" s="42"/>
      <c r="ES47" s="42"/>
      <c r="ET47" s="42"/>
      <c r="EU47" s="42"/>
      <c r="EV47" s="74"/>
      <c r="EW47" s="78"/>
      <c r="EX47" s="42"/>
      <c r="EY47" s="41"/>
      <c r="EZ47" s="42">
        <f>[70]BOD!$K$35</f>
        <v>0</v>
      </c>
      <c r="FA47" s="42"/>
      <c r="FB47" s="42"/>
      <c r="FC47" s="46"/>
      <c r="FD47" s="46"/>
      <c r="FE47" s="78"/>
      <c r="FF47" s="42"/>
      <c r="FG47" s="41"/>
      <c r="FH47" s="42">
        <f>[70]BOD!$K$36</f>
        <v>0</v>
      </c>
      <c r="FI47" s="42"/>
      <c r="FJ47" s="42"/>
      <c r="FK47" s="46"/>
      <c r="FL47" s="46"/>
      <c r="FM47" s="78"/>
      <c r="FN47" s="42"/>
      <c r="FO47" s="41"/>
      <c r="FP47" s="42">
        <f>[70]BOD!$K$37</f>
        <v>0</v>
      </c>
      <c r="FQ47" s="42"/>
      <c r="FR47" s="42"/>
      <c r="FS47" s="46"/>
      <c r="FT47" s="46"/>
      <c r="FU47" s="78"/>
      <c r="FV47" s="42">
        <f>[70]BOD!$K$38</f>
        <v>0</v>
      </c>
      <c r="FW47" s="42"/>
      <c r="FX47" s="42"/>
      <c r="FY47" s="46"/>
      <c r="FZ47" s="46"/>
      <c r="GA47" s="283"/>
      <c r="GB47" s="29"/>
      <c r="GC47" s="29"/>
      <c r="GD47" s="29"/>
      <c r="GE47" s="29"/>
      <c r="GF47" s="78"/>
      <c r="GG47" s="42">
        <f>[70]BOD!$K$39</f>
        <v>0</v>
      </c>
      <c r="GH47" s="42"/>
      <c r="GI47" s="42"/>
      <c r="GJ47" s="46"/>
      <c r="GK47" s="74"/>
      <c r="GL47" s="29"/>
      <c r="GM47" s="29"/>
      <c r="GN47" s="29"/>
      <c r="GO47" s="78"/>
      <c r="GP47" s="42"/>
      <c r="GQ47" s="41"/>
      <c r="GR47" s="42">
        <f>[70]BOD!$K$40</f>
        <v>0</v>
      </c>
      <c r="GS47" s="42"/>
      <c r="GT47" s="42"/>
      <c r="GU47" s="46"/>
      <c r="GV47" s="46"/>
      <c r="GW47" s="78"/>
      <c r="GX47" s="42"/>
      <c r="GY47" s="41"/>
      <c r="GZ47" s="42">
        <f>[70]BOD!$K$41</f>
        <v>0</v>
      </c>
      <c r="HA47" s="42"/>
      <c r="HB47" s="42"/>
      <c r="HC47" s="46"/>
      <c r="HD47" s="46"/>
      <c r="HE47" s="78"/>
      <c r="HF47" s="42"/>
      <c r="HG47" s="41"/>
      <c r="HH47" s="42">
        <f>[70]BOD!$K$48</f>
        <v>0</v>
      </c>
      <c r="HI47" s="42"/>
      <c r="HJ47" s="42"/>
      <c r="HK47" s="46"/>
      <c r="HL47" s="46"/>
      <c r="HM47" s="78"/>
      <c r="HN47" s="42"/>
      <c r="HO47" s="41"/>
      <c r="HP47" s="42">
        <f>[70]BOD!$K$42</f>
        <v>0</v>
      </c>
      <c r="HQ47" s="42"/>
      <c r="HR47" s="42"/>
      <c r="HS47" s="46"/>
      <c r="HT47" s="46"/>
      <c r="HU47" s="78"/>
      <c r="HV47" s="42"/>
      <c r="HW47" s="41"/>
      <c r="HX47" s="42">
        <f>[70]BOD!$K$47</f>
        <v>0</v>
      </c>
      <c r="HY47" s="42"/>
      <c r="HZ47" s="42"/>
      <c r="IA47" s="46"/>
      <c r="IB47" s="46"/>
      <c r="IC47" s="78"/>
      <c r="ID47" s="42"/>
      <c r="IE47" s="41"/>
      <c r="IF47" s="42">
        <f>[70]BOD!$K$43</f>
        <v>0</v>
      </c>
      <c r="IG47" s="42"/>
      <c r="IH47" s="42"/>
      <c r="II47" s="46"/>
      <c r="IJ47" s="46"/>
      <c r="IK47" s="78"/>
      <c r="IL47" s="42"/>
      <c r="IM47" s="41"/>
      <c r="IN47" s="42">
        <f>[70]BOD!$K$44</f>
        <v>0</v>
      </c>
      <c r="IO47" s="42"/>
      <c r="IP47" s="42"/>
      <c r="IQ47" s="46"/>
      <c r="IR47" s="46"/>
      <c r="IS47" s="78"/>
      <c r="IT47" s="42"/>
      <c r="IU47" s="41"/>
      <c r="IV47" s="42">
        <f>[70]BOD!$K$45</f>
        <v>0</v>
      </c>
      <c r="IW47" s="42"/>
      <c r="IX47" s="42"/>
      <c r="IY47" s="46"/>
      <c r="IZ47" s="46"/>
      <c r="JA47" s="78"/>
      <c r="JB47" s="42"/>
      <c r="JC47" s="41"/>
      <c r="JD47" s="42">
        <f>[70]BOD!$K$46</f>
        <v>0</v>
      </c>
      <c r="JE47" s="42"/>
      <c r="JF47" s="42"/>
      <c r="JG47" s="46"/>
      <c r="JH47" s="46"/>
      <c r="JI47" s="78"/>
      <c r="JL47" s="28">
        <f>[70]BOD!$K$49</f>
        <v>199.5</v>
      </c>
      <c r="JW47" s="28">
        <f>[70]BOD!$K$50</f>
        <v>2</v>
      </c>
      <c r="KH47" s="28">
        <f>[70]BOD!$K$51</f>
        <v>1.7400000000000002</v>
      </c>
      <c r="KW47" s="28">
        <f>[70]BOD!$K$52</f>
        <v>0</v>
      </c>
    </row>
    <row r="48" spans="1:333" s="28" customFormat="1" ht="14.25" customHeight="1">
      <c r="A48" s="69">
        <f t="shared" si="18"/>
        <v>44201</v>
      </c>
      <c r="B48" s="68"/>
      <c r="C48" s="82"/>
      <c r="D48" s="79"/>
      <c r="E48" s="90"/>
      <c r="F48" s="106"/>
      <c r="G48" s="90">
        <f>[71]BOD!$K$26</f>
        <v>223.875</v>
      </c>
      <c r="H48" s="90"/>
      <c r="I48" s="90"/>
      <c r="J48" s="114"/>
      <c r="K48" s="114"/>
      <c r="L48" s="132"/>
      <c r="M48" s="276"/>
      <c r="N48" s="132"/>
      <c r="O48" s="122"/>
      <c r="P48" s="42"/>
      <c r="Q48" s="41"/>
      <c r="R48" s="43">
        <f>[71]BOD!$K$27</f>
        <v>185.25000000000003</v>
      </c>
      <c r="S48" s="43"/>
      <c r="T48" s="29"/>
      <c r="U48" s="44"/>
      <c r="V48" s="44"/>
      <c r="W48" s="76"/>
      <c r="X48" s="45"/>
      <c r="Y48" s="45"/>
      <c r="Z48" s="76"/>
      <c r="AA48" s="45"/>
      <c r="AB48" s="45"/>
      <c r="AC48" s="76"/>
      <c r="AD48" s="42"/>
      <c r="AE48" s="41"/>
      <c r="AF48" s="42">
        <f>[71]BOD!$K$28</f>
        <v>111.39999999999999</v>
      </c>
      <c r="AG48" s="42"/>
      <c r="AH48" s="42"/>
      <c r="AI48" s="46"/>
      <c r="AJ48" s="46"/>
      <c r="AK48" s="78"/>
      <c r="AL48" s="42"/>
      <c r="AM48" s="41"/>
      <c r="AN48" s="42">
        <f>[71]BOD!$K$29</f>
        <v>3.6150000000000002</v>
      </c>
      <c r="AO48" s="42"/>
      <c r="AP48" s="42"/>
      <c r="AQ48" s="46"/>
      <c r="AR48" s="46"/>
      <c r="AS48" s="78"/>
      <c r="AT48" s="29"/>
      <c r="AU48" s="29"/>
      <c r="AV48" s="78"/>
      <c r="AW48" s="29"/>
      <c r="AX48" s="29"/>
      <c r="AY48" s="78"/>
      <c r="AZ48" s="42"/>
      <c r="BA48" s="41"/>
      <c r="BB48" s="42">
        <f>[71]BOD!$K$30</f>
        <v>222.75000000000006</v>
      </c>
      <c r="BC48" s="42"/>
      <c r="BD48" s="42"/>
      <c r="BE48" s="46"/>
      <c r="BF48" s="46"/>
      <c r="BG48" s="78"/>
      <c r="BH48" s="42"/>
      <c r="BI48" s="41"/>
      <c r="BJ48" s="42">
        <f>[71]BOD!$K$31</f>
        <v>3.1049999999999978</v>
      </c>
      <c r="BK48" s="42"/>
      <c r="BL48" s="42"/>
      <c r="BM48" s="46"/>
      <c r="BN48" s="46"/>
      <c r="BO48" s="78"/>
      <c r="BP48" s="29"/>
      <c r="BQ48" s="29"/>
      <c r="BR48" s="78"/>
      <c r="BS48" s="29"/>
      <c r="BT48" s="29"/>
      <c r="BU48" s="78"/>
      <c r="BV48" s="42"/>
      <c r="BW48" s="41"/>
      <c r="BX48" s="42">
        <f>[71]BOD!$K$32</f>
        <v>2.37</v>
      </c>
      <c r="BY48" s="42"/>
      <c r="BZ48" s="42"/>
      <c r="CA48" s="46"/>
      <c r="CB48" s="46"/>
      <c r="CC48" s="78"/>
      <c r="CD48" s="42"/>
      <c r="CE48" s="41"/>
      <c r="CF48" s="42">
        <f>[71]BOD!$K$33</f>
        <v>0.97000000000000064</v>
      </c>
      <c r="CG48" s="42"/>
      <c r="CH48" s="42"/>
      <c r="CI48" s="46"/>
      <c r="CJ48" s="46"/>
      <c r="CK48" s="78"/>
      <c r="CL48" s="29"/>
      <c r="CM48" s="29"/>
      <c r="CN48" s="78"/>
      <c r="CO48" s="29"/>
      <c r="CP48" s="29"/>
      <c r="CQ48" s="78"/>
      <c r="CR48" s="42"/>
      <c r="CS48" s="41"/>
      <c r="CT48" s="42">
        <f>[71]BOD!$K$34</f>
        <v>0.86999999999999922</v>
      </c>
      <c r="CU48" s="42"/>
      <c r="CV48" s="42"/>
      <c r="CW48" s="46"/>
      <c r="CX48" s="46"/>
      <c r="CY48" s="78"/>
      <c r="CZ48" s="29"/>
      <c r="DA48" s="29"/>
      <c r="DB48" s="78"/>
      <c r="DC48" s="29"/>
      <c r="DD48" s="29"/>
      <c r="DE48" s="29"/>
      <c r="DF48" s="29"/>
      <c r="DG48" s="29"/>
      <c r="DH48" s="29"/>
      <c r="DI48" s="29"/>
      <c r="DJ48" s="78"/>
      <c r="DK48" s="42"/>
      <c r="DL48" s="41"/>
      <c r="DM48" s="42"/>
      <c r="DN48" s="42"/>
      <c r="DO48" s="42"/>
      <c r="DP48" s="42"/>
      <c r="DQ48" s="74"/>
      <c r="DR48" s="78"/>
      <c r="DS48" s="42"/>
      <c r="DT48" s="41"/>
      <c r="DU48" s="42"/>
      <c r="DV48" s="42"/>
      <c r="DW48" s="42"/>
      <c r="DX48" s="42"/>
      <c r="DY48" s="74"/>
      <c r="DZ48" s="78"/>
      <c r="EA48" s="42"/>
      <c r="EB48" s="41"/>
      <c r="EC48" s="42"/>
      <c r="ED48" s="42"/>
      <c r="EE48" s="42"/>
      <c r="EF48" s="42"/>
      <c r="EG48" s="74"/>
      <c r="EH48" s="78"/>
      <c r="EI48" s="29"/>
      <c r="EJ48" s="29"/>
      <c r="EK48" s="29"/>
      <c r="EL48" s="29"/>
      <c r="EM48" s="29"/>
      <c r="EN48" s="29"/>
      <c r="EO48" s="78"/>
      <c r="EP48" s="42"/>
      <c r="EQ48" s="41"/>
      <c r="ER48" s="42"/>
      <c r="ES48" s="42"/>
      <c r="ET48" s="42"/>
      <c r="EU48" s="42"/>
      <c r="EV48" s="74"/>
      <c r="EW48" s="78"/>
      <c r="EX48" s="42"/>
      <c r="EY48" s="41"/>
      <c r="EZ48" s="42">
        <f>[71]BOD!$K$35</f>
        <v>6132</v>
      </c>
      <c r="FA48" s="42"/>
      <c r="FB48" s="42"/>
      <c r="FC48" s="46"/>
      <c r="FD48" s="46"/>
      <c r="FE48" s="78"/>
      <c r="FF48" s="42"/>
      <c r="FG48" s="41"/>
      <c r="FH48" s="42">
        <f>[71]BOD!$K$36</f>
        <v>5868</v>
      </c>
      <c r="FI48" s="42"/>
      <c r="FJ48" s="42"/>
      <c r="FK48" s="46"/>
      <c r="FL48" s="46"/>
      <c r="FM48" s="78"/>
      <c r="FN48" s="42"/>
      <c r="FO48" s="41"/>
      <c r="FP48" s="42">
        <f>[71]BOD!$K$37</f>
        <v>102.00000000000001</v>
      </c>
      <c r="FQ48" s="42"/>
      <c r="FR48" s="42"/>
      <c r="FS48" s="46"/>
      <c r="FT48" s="46"/>
      <c r="FU48" s="78"/>
      <c r="FV48" s="42">
        <f>[71]BOD!$K$38</f>
        <v>143.40000000000003</v>
      </c>
      <c r="FW48" s="42"/>
      <c r="FX48" s="42"/>
      <c r="FY48" s="46"/>
      <c r="FZ48" s="46"/>
      <c r="GA48" s="283"/>
      <c r="GB48" s="29"/>
      <c r="GC48" s="29"/>
      <c r="GD48" s="29"/>
      <c r="GE48" s="29"/>
      <c r="GF48" s="78"/>
      <c r="GG48" s="42">
        <f>[71]BOD!$K$39</f>
        <v>142.49999999999997</v>
      </c>
      <c r="GH48" s="42"/>
      <c r="GI48" s="42"/>
      <c r="GJ48" s="46"/>
      <c r="GK48" s="74"/>
      <c r="GL48" s="29"/>
      <c r="GM48" s="29"/>
      <c r="GN48" s="29"/>
      <c r="GO48" s="78"/>
      <c r="GP48" s="42"/>
      <c r="GQ48" s="41"/>
      <c r="GR48" s="42">
        <f>[71]BOD!$K$40</f>
        <v>0</v>
      </c>
      <c r="GS48" s="42"/>
      <c r="GT48" s="42"/>
      <c r="GU48" s="46"/>
      <c r="GV48" s="46"/>
      <c r="GW48" s="78"/>
      <c r="GX48" s="42"/>
      <c r="GY48" s="41"/>
      <c r="GZ48" s="42">
        <f>[71]BOD!$K$41</f>
        <v>0</v>
      </c>
      <c r="HA48" s="42"/>
      <c r="HB48" s="42"/>
      <c r="HC48" s="46"/>
      <c r="HD48" s="46"/>
      <c r="HE48" s="78"/>
      <c r="HF48" s="42"/>
      <c r="HG48" s="41"/>
      <c r="HH48" s="42">
        <f>[71]BOD!$K$48</f>
        <v>0</v>
      </c>
      <c r="HI48" s="42"/>
      <c r="HJ48" s="42"/>
      <c r="HK48" s="46"/>
      <c r="HL48" s="46"/>
      <c r="HM48" s="78"/>
      <c r="HN48" s="42"/>
      <c r="HO48" s="41"/>
      <c r="HP48" s="42">
        <f>[71]BOD!$K$42</f>
        <v>0</v>
      </c>
      <c r="HQ48" s="42"/>
      <c r="HR48" s="42"/>
      <c r="HS48" s="46"/>
      <c r="HT48" s="46"/>
      <c r="HU48" s="78"/>
      <c r="HV48" s="42"/>
      <c r="HW48" s="41"/>
      <c r="HX48" s="42">
        <f>[71]BOD!$K$47</f>
        <v>0</v>
      </c>
      <c r="HY48" s="42"/>
      <c r="HZ48" s="42"/>
      <c r="IA48" s="46"/>
      <c r="IB48" s="46"/>
      <c r="IC48" s="78"/>
      <c r="ID48" s="42"/>
      <c r="IE48" s="41"/>
      <c r="IF48" s="42">
        <f>[71]BOD!$K$43</f>
        <v>0</v>
      </c>
      <c r="IG48" s="42"/>
      <c r="IH48" s="42"/>
      <c r="II48" s="46"/>
      <c r="IJ48" s="46"/>
      <c r="IK48" s="78"/>
      <c r="IL48" s="42"/>
      <c r="IM48" s="41"/>
      <c r="IN48" s="42">
        <f>[71]BOD!$K$44</f>
        <v>0</v>
      </c>
      <c r="IO48" s="42"/>
      <c r="IP48" s="42"/>
      <c r="IQ48" s="46"/>
      <c r="IR48" s="46"/>
      <c r="IS48" s="78"/>
      <c r="IT48" s="42"/>
      <c r="IU48" s="41"/>
      <c r="IV48" s="42">
        <f>[71]BOD!$K$45</f>
        <v>0</v>
      </c>
      <c r="IW48" s="42"/>
      <c r="IX48" s="42"/>
      <c r="IY48" s="46"/>
      <c r="IZ48" s="46"/>
      <c r="JA48" s="78"/>
      <c r="JB48" s="42"/>
      <c r="JC48" s="41"/>
      <c r="JD48" s="42">
        <f>[71]BOD!$K$46</f>
        <v>0</v>
      </c>
      <c r="JE48" s="42"/>
      <c r="JF48" s="42"/>
      <c r="JG48" s="46"/>
      <c r="JH48" s="46"/>
      <c r="JI48" s="78"/>
      <c r="JL48" s="28">
        <f>[71]BOD!$K$49</f>
        <v>173.625</v>
      </c>
      <c r="JW48" s="28">
        <f>[71]BOD!$K$50</f>
        <v>0.52000000000000135</v>
      </c>
      <c r="KH48" s="28">
        <f>[71]BOD!$K$51</f>
        <v>7.0000000000000284E-2</v>
      </c>
      <c r="KW48" s="28">
        <f>[71]BOD!$K$52</f>
        <v>177.29999999999998</v>
      </c>
    </row>
    <row r="49" spans="1:309" s="28" customFormat="1" ht="14.25" customHeight="1">
      <c r="A49" s="69">
        <f t="shared" si="18"/>
        <v>44202</v>
      </c>
      <c r="B49" s="68"/>
      <c r="C49" s="82"/>
      <c r="D49" s="79"/>
      <c r="E49" s="90"/>
      <c r="F49" s="106"/>
      <c r="G49" s="90">
        <f>[72]BOD!$K$26</f>
        <v>240.75</v>
      </c>
      <c r="H49" s="90"/>
      <c r="I49" s="90"/>
      <c r="J49" s="114"/>
      <c r="K49" s="114"/>
      <c r="L49" s="132"/>
      <c r="M49" s="276"/>
      <c r="N49" s="132"/>
      <c r="O49" s="122"/>
      <c r="P49" s="42"/>
      <c r="Q49" s="41"/>
      <c r="R49" s="43">
        <f>[72]BOD!$K$27</f>
        <v>233.25000000000003</v>
      </c>
      <c r="S49" s="43"/>
      <c r="T49" s="29"/>
      <c r="U49" s="44"/>
      <c r="V49" s="44"/>
      <c r="W49" s="76"/>
      <c r="X49" s="45"/>
      <c r="Y49" s="45"/>
      <c r="Z49" s="76"/>
      <c r="AA49" s="45"/>
      <c r="AB49" s="45"/>
      <c r="AC49" s="76"/>
      <c r="AD49" s="42"/>
      <c r="AE49" s="41"/>
      <c r="AF49" s="42">
        <f>[72]BOD!$K$28</f>
        <v>0</v>
      </c>
      <c r="AG49" s="42"/>
      <c r="AH49" s="42"/>
      <c r="AI49" s="46"/>
      <c r="AJ49" s="46"/>
      <c r="AK49" s="78"/>
      <c r="AL49" s="42"/>
      <c r="AM49" s="41"/>
      <c r="AN49" s="42">
        <f>[72]BOD!$K$29</f>
        <v>0</v>
      </c>
      <c r="AO49" s="42"/>
      <c r="AP49" s="42"/>
      <c r="AQ49" s="46"/>
      <c r="AR49" s="46"/>
      <c r="AS49" s="78"/>
      <c r="AT49" s="29"/>
      <c r="AU49" s="29"/>
      <c r="AV49" s="78"/>
      <c r="AW49" s="29"/>
      <c r="AX49" s="29"/>
      <c r="AY49" s="78"/>
      <c r="AZ49" s="42"/>
      <c r="BA49" s="41"/>
      <c r="BB49" s="42">
        <f>[72]BOD!$K$30</f>
        <v>0</v>
      </c>
      <c r="BC49" s="42"/>
      <c r="BD49" s="42"/>
      <c r="BE49" s="46"/>
      <c r="BF49" s="46"/>
      <c r="BG49" s="78"/>
      <c r="BH49" s="42"/>
      <c r="BI49" s="41"/>
      <c r="BJ49" s="42">
        <f>[72]BOD!$K$31</f>
        <v>0</v>
      </c>
      <c r="BK49" s="42"/>
      <c r="BL49" s="42"/>
      <c r="BM49" s="46"/>
      <c r="BN49" s="46"/>
      <c r="BO49" s="78"/>
      <c r="BP49" s="29"/>
      <c r="BQ49" s="29"/>
      <c r="BR49" s="78"/>
      <c r="BS49" s="29"/>
      <c r="BT49" s="29"/>
      <c r="BU49" s="78"/>
      <c r="BV49" s="42"/>
      <c r="BW49" s="41"/>
      <c r="BX49" s="42">
        <f>[72]BOD!$K$32</f>
        <v>0</v>
      </c>
      <c r="BY49" s="42"/>
      <c r="BZ49" s="42"/>
      <c r="CA49" s="46"/>
      <c r="CB49" s="46"/>
      <c r="CC49" s="78"/>
      <c r="CD49" s="42"/>
      <c r="CE49" s="41"/>
      <c r="CF49" s="42">
        <f>[72]BOD!$K$33</f>
        <v>0</v>
      </c>
      <c r="CG49" s="42"/>
      <c r="CH49" s="42"/>
      <c r="CI49" s="46"/>
      <c r="CJ49" s="46"/>
      <c r="CK49" s="78"/>
      <c r="CL49" s="29"/>
      <c r="CM49" s="29"/>
      <c r="CN49" s="78"/>
      <c r="CO49" s="29"/>
      <c r="CP49" s="29"/>
      <c r="CQ49" s="78"/>
      <c r="CR49" s="42"/>
      <c r="CS49" s="41"/>
      <c r="CT49" s="42">
        <f>[72]BOD!$K$34</f>
        <v>0.90000000000000036</v>
      </c>
      <c r="CU49" s="42"/>
      <c r="CV49" s="42"/>
      <c r="CW49" s="46"/>
      <c r="CX49" s="46"/>
      <c r="CY49" s="78"/>
      <c r="CZ49" s="29"/>
      <c r="DA49" s="29"/>
      <c r="DB49" s="78"/>
      <c r="DC49" s="29"/>
      <c r="DD49" s="29"/>
      <c r="DE49" s="29"/>
      <c r="DF49" s="29"/>
      <c r="DG49" s="29"/>
      <c r="DH49" s="29"/>
      <c r="DI49" s="29"/>
      <c r="DJ49" s="78"/>
      <c r="DK49" s="42"/>
      <c r="DL49" s="41"/>
      <c r="DM49" s="42"/>
      <c r="DN49" s="42"/>
      <c r="DO49" s="42"/>
      <c r="DP49" s="42"/>
      <c r="DQ49" s="74"/>
      <c r="DR49" s="78"/>
      <c r="DS49" s="42"/>
      <c r="DT49" s="41"/>
      <c r="DU49" s="42"/>
      <c r="DV49" s="42"/>
      <c r="DW49" s="42"/>
      <c r="DX49" s="42"/>
      <c r="DY49" s="74"/>
      <c r="DZ49" s="78"/>
      <c r="EA49" s="42"/>
      <c r="EB49" s="41"/>
      <c r="EC49" s="42"/>
      <c r="ED49" s="42"/>
      <c r="EE49" s="42"/>
      <c r="EF49" s="42"/>
      <c r="EG49" s="74"/>
      <c r="EH49" s="78"/>
      <c r="EI49" s="29"/>
      <c r="EJ49" s="29"/>
      <c r="EK49" s="29"/>
      <c r="EL49" s="29"/>
      <c r="EM49" s="29"/>
      <c r="EN49" s="29"/>
      <c r="EO49" s="78"/>
      <c r="EP49" s="42"/>
      <c r="EQ49" s="41"/>
      <c r="ER49" s="42"/>
      <c r="ES49" s="42"/>
      <c r="ET49" s="42"/>
      <c r="EU49" s="42"/>
      <c r="EV49" s="74"/>
      <c r="EW49" s="78"/>
      <c r="EX49" s="42"/>
      <c r="EY49" s="41"/>
      <c r="EZ49" s="42">
        <f>[72]BOD!$K$35</f>
        <v>0</v>
      </c>
      <c r="FA49" s="42"/>
      <c r="FB49" s="42"/>
      <c r="FC49" s="46"/>
      <c r="FD49" s="46"/>
      <c r="FE49" s="78"/>
      <c r="FF49" s="42"/>
      <c r="FG49" s="41"/>
      <c r="FH49" s="42">
        <f>[72]BOD!$K$36</f>
        <v>0</v>
      </c>
      <c r="FI49" s="42"/>
      <c r="FJ49" s="42"/>
      <c r="FK49" s="46"/>
      <c r="FL49" s="46"/>
      <c r="FM49" s="78"/>
      <c r="FN49" s="42"/>
      <c r="FO49" s="41"/>
      <c r="FP49" s="42">
        <f>[72]BOD!$K$37</f>
        <v>0</v>
      </c>
      <c r="FQ49" s="42"/>
      <c r="FR49" s="42"/>
      <c r="FS49" s="46"/>
      <c r="FT49" s="46"/>
      <c r="FU49" s="78"/>
      <c r="FV49" s="42">
        <f>[72]BOD!$K$38</f>
        <v>0</v>
      </c>
      <c r="FW49" s="42"/>
      <c r="FX49" s="42"/>
      <c r="FY49" s="46"/>
      <c r="FZ49" s="46"/>
      <c r="GA49" s="283"/>
      <c r="GB49" s="29"/>
      <c r="GC49" s="29"/>
      <c r="GD49" s="29"/>
      <c r="GE49" s="29"/>
      <c r="GF49" s="78"/>
      <c r="GG49" s="42">
        <f>[72]BOD!$K$39</f>
        <v>0</v>
      </c>
      <c r="GH49" s="42"/>
      <c r="GI49" s="42"/>
      <c r="GJ49" s="46"/>
      <c r="GK49" s="74"/>
      <c r="GL49" s="29"/>
      <c r="GM49" s="29"/>
      <c r="GN49" s="29"/>
      <c r="GO49" s="78"/>
      <c r="GP49" s="42"/>
      <c r="GQ49" s="41"/>
      <c r="GR49" s="42">
        <f>[72]BOD!$K$40</f>
        <v>0</v>
      </c>
      <c r="GS49" s="42"/>
      <c r="GT49" s="42"/>
      <c r="GU49" s="46"/>
      <c r="GV49" s="46"/>
      <c r="GW49" s="78"/>
      <c r="GX49" s="42"/>
      <c r="GY49" s="41"/>
      <c r="GZ49" s="42">
        <f>[72]BOD!$K$41</f>
        <v>0</v>
      </c>
      <c r="HA49" s="42"/>
      <c r="HB49" s="42"/>
      <c r="HC49" s="46"/>
      <c r="HD49" s="46"/>
      <c r="HE49" s="78"/>
      <c r="HF49" s="42"/>
      <c r="HG49" s="41"/>
      <c r="HH49" s="42">
        <f>[72]BOD!$K$48</f>
        <v>0</v>
      </c>
      <c r="HI49" s="42"/>
      <c r="HJ49" s="42"/>
      <c r="HK49" s="46"/>
      <c r="HL49" s="46"/>
      <c r="HM49" s="78"/>
      <c r="HN49" s="42"/>
      <c r="HO49" s="41"/>
      <c r="HP49" s="42">
        <f>[72]BOD!$K$42</f>
        <v>0</v>
      </c>
      <c r="HQ49" s="42"/>
      <c r="HR49" s="42"/>
      <c r="HS49" s="46"/>
      <c r="HT49" s="46"/>
      <c r="HU49" s="78"/>
      <c r="HV49" s="42"/>
      <c r="HW49" s="41"/>
      <c r="HX49" s="42">
        <f>[72]BOD!$K$47</f>
        <v>0</v>
      </c>
      <c r="HY49" s="42"/>
      <c r="HZ49" s="42"/>
      <c r="IA49" s="46"/>
      <c r="IB49" s="46"/>
      <c r="IC49" s="78"/>
      <c r="ID49" s="42"/>
      <c r="IE49" s="41"/>
      <c r="IF49" s="42">
        <f>[72]BOD!$K$43</f>
        <v>0</v>
      </c>
      <c r="IG49" s="42"/>
      <c r="IH49" s="42"/>
      <c r="II49" s="46"/>
      <c r="IJ49" s="46"/>
      <c r="IK49" s="78"/>
      <c r="IL49" s="42"/>
      <c r="IM49" s="41"/>
      <c r="IN49" s="42">
        <f>[72]BOD!$K$44</f>
        <v>0</v>
      </c>
      <c r="IO49" s="42"/>
      <c r="IP49" s="42"/>
      <c r="IQ49" s="46"/>
      <c r="IR49" s="46"/>
      <c r="IS49" s="78"/>
      <c r="IT49" s="42"/>
      <c r="IU49" s="41"/>
      <c r="IV49" s="42">
        <f>[72]BOD!$K$45</f>
        <v>0</v>
      </c>
      <c r="IW49" s="42"/>
      <c r="IX49" s="42"/>
      <c r="IY49" s="46"/>
      <c r="IZ49" s="46"/>
      <c r="JA49" s="78"/>
      <c r="JB49" s="42"/>
      <c r="JC49" s="41"/>
      <c r="JD49" s="42">
        <f>[72]BOD!$K$46</f>
        <v>0</v>
      </c>
      <c r="JE49" s="42"/>
      <c r="JF49" s="42"/>
      <c r="JG49" s="46"/>
      <c r="JH49" s="46"/>
      <c r="JI49" s="78"/>
      <c r="JL49" s="28">
        <f>[72]BOD!$K$49</f>
        <v>0</v>
      </c>
      <c r="JW49" s="28">
        <f>[72]BOD!$K$50</f>
        <v>0</v>
      </c>
      <c r="KH49" s="28">
        <f>[72]BOD!$K$51</f>
        <v>0</v>
      </c>
      <c r="KW49" s="28">
        <f>[72]BOD!$K$52</f>
        <v>0</v>
      </c>
    </row>
    <row r="50" spans="1:309" s="28" customFormat="1" ht="14.25" customHeight="1">
      <c r="A50" s="69">
        <f t="shared" si="18"/>
        <v>44203</v>
      </c>
      <c r="B50" s="68"/>
      <c r="C50" s="82"/>
      <c r="D50" s="79"/>
      <c r="E50" s="90"/>
      <c r="F50" s="106"/>
      <c r="G50" s="90">
        <f>[73]BOD!$K$26</f>
        <v>243.375</v>
      </c>
      <c r="H50" s="90"/>
      <c r="I50" s="90"/>
      <c r="J50" s="114"/>
      <c r="K50" s="114"/>
      <c r="L50" s="132"/>
      <c r="M50" s="276"/>
      <c r="N50" s="132"/>
      <c r="O50" s="122"/>
      <c r="P50" s="42"/>
      <c r="Q50" s="41"/>
      <c r="R50" s="43">
        <f>[73]BOD!$K$27</f>
        <v>228</v>
      </c>
      <c r="S50" s="43"/>
      <c r="T50" s="29"/>
      <c r="U50" s="44"/>
      <c r="V50" s="44"/>
      <c r="W50" s="76"/>
      <c r="X50" s="45"/>
      <c r="Y50" s="45"/>
      <c r="Z50" s="76"/>
      <c r="AA50" s="45"/>
      <c r="AB50" s="45"/>
      <c r="AC50" s="76"/>
      <c r="AD50" s="42"/>
      <c r="AE50" s="41"/>
      <c r="AF50" s="42">
        <f>[73]BOD!$K$28</f>
        <v>0</v>
      </c>
      <c r="AG50" s="42"/>
      <c r="AH50" s="42"/>
      <c r="AI50" s="46"/>
      <c r="AJ50" s="46"/>
      <c r="AK50" s="78"/>
      <c r="AL50" s="42"/>
      <c r="AM50" s="41"/>
      <c r="AN50" s="42">
        <f>[73]BOD!$K$29</f>
        <v>0</v>
      </c>
      <c r="AO50" s="42"/>
      <c r="AP50" s="42"/>
      <c r="AQ50" s="46"/>
      <c r="AR50" s="46"/>
      <c r="AS50" s="78"/>
      <c r="AT50" s="29"/>
      <c r="AU50" s="29"/>
      <c r="AV50" s="78"/>
      <c r="AW50" s="29"/>
      <c r="AX50" s="29"/>
      <c r="AY50" s="78"/>
      <c r="AZ50" s="42"/>
      <c r="BA50" s="41"/>
      <c r="BB50" s="42">
        <f>[73]BOD!$K$30</f>
        <v>0</v>
      </c>
      <c r="BC50" s="42"/>
      <c r="BD50" s="42"/>
      <c r="BE50" s="46"/>
      <c r="BF50" s="46"/>
      <c r="BG50" s="78"/>
      <c r="BH50" s="42"/>
      <c r="BI50" s="41"/>
      <c r="BJ50" s="42">
        <f>[73]BOD!$K$31</f>
        <v>0</v>
      </c>
      <c r="BK50" s="42"/>
      <c r="BL50" s="42"/>
      <c r="BM50" s="46"/>
      <c r="BN50" s="46"/>
      <c r="BO50" s="78"/>
      <c r="BP50" s="29"/>
      <c r="BQ50" s="29"/>
      <c r="BR50" s="78"/>
      <c r="BS50" s="29"/>
      <c r="BT50" s="29"/>
      <c r="BU50" s="78"/>
      <c r="BV50" s="42"/>
      <c r="BW50" s="41"/>
      <c r="BX50" s="42">
        <f>[73]BOD!$K$32</f>
        <v>0</v>
      </c>
      <c r="BY50" s="42"/>
      <c r="BZ50" s="42"/>
      <c r="CA50" s="46"/>
      <c r="CB50" s="46"/>
      <c r="CC50" s="78"/>
      <c r="CD50" s="42"/>
      <c r="CE50" s="41"/>
      <c r="CF50" s="42">
        <f>[73]BOD!$K$33</f>
        <v>0</v>
      </c>
      <c r="CG50" s="42"/>
      <c r="CH50" s="42"/>
      <c r="CI50" s="46"/>
      <c r="CJ50" s="46"/>
      <c r="CK50" s="78"/>
      <c r="CL50" s="29"/>
      <c r="CM50" s="29"/>
      <c r="CN50" s="78"/>
      <c r="CO50" s="29"/>
      <c r="CP50" s="29"/>
      <c r="CQ50" s="78"/>
      <c r="CR50" s="42"/>
      <c r="CS50" s="41"/>
      <c r="CT50" s="42">
        <f>[73]BOD!$K$34</f>
        <v>0.84000000000000163</v>
      </c>
      <c r="CU50" s="42"/>
      <c r="CV50" s="42"/>
      <c r="CW50" s="46"/>
      <c r="CX50" s="46"/>
      <c r="CY50" s="78"/>
      <c r="CZ50" s="29"/>
      <c r="DA50" s="29"/>
      <c r="DB50" s="78"/>
      <c r="DC50" s="29"/>
      <c r="DD50" s="29"/>
      <c r="DE50" s="29"/>
      <c r="DF50" s="29"/>
      <c r="DG50" s="29"/>
      <c r="DH50" s="29"/>
      <c r="DI50" s="29"/>
      <c r="DJ50" s="78"/>
      <c r="DK50" s="42"/>
      <c r="DL50" s="41"/>
      <c r="DM50" s="42"/>
      <c r="DN50" s="42"/>
      <c r="DO50" s="42"/>
      <c r="DP50" s="42"/>
      <c r="DQ50" s="74"/>
      <c r="DR50" s="78"/>
      <c r="DS50" s="42"/>
      <c r="DT50" s="41"/>
      <c r="DU50" s="42"/>
      <c r="DV50" s="42"/>
      <c r="DW50" s="42"/>
      <c r="DX50" s="42"/>
      <c r="DY50" s="74"/>
      <c r="DZ50" s="78"/>
      <c r="EA50" s="42"/>
      <c r="EB50" s="41"/>
      <c r="EC50" s="42"/>
      <c r="ED50" s="42"/>
      <c r="EE50" s="42"/>
      <c r="EF50" s="42"/>
      <c r="EG50" s="74"/>
      <c r="EH50" s="78"/>
      <c r="EI50" s="29"/>
      <c r="EJ50" s="29"/>
      <c r="EK50" s="29"/>
      <c r="EL50" s="29"/>
      <c r="EM50" s="29"/>
      <c r="EN50" s="29"/>
      <c r="EO50" s="78"/>
      <c r="EP50" s="42"/>
      <c r="EQ50" s="41"/>
      <c r="ER50" s="42"/>
      <c r="ES50" s="42"/>
      <c r="ET50" s="42"/>
      <c r="EU50" s="42"/>
      <c r="EV50" s="74"/>
      <c r="EW50" s="78"/>
      <c r="EX50" s="42"/>
      <c r="EY50" s="41"/>
      <c r="EZ50" s="42">
        <f>[73]BOD!$K$35</f>
        <v>0</v>
      </c>
      <c r="FA50" s="42"/>
      <c r="FB50" s="42"/>
      <c r="FC50" s="46"/>
      <c r="FD50" s="46"/>
      <c r="FE50" s="78"/>
      <c r="FF50" s="42"/>
      <c r="FG50" s="41"/>
      <c r="FH50" s="42">
        <f>[73]BOD!$K$36</f>
        <v>0</v>
      </c>
      <c r="FI50" s="42"/>
      <c r="FJ50" s="42"/>
      <c r="FK50" s="46"/>
      <c r="FL50" s="46"/>
      <c r="FM50" s="78"/>
      <c r="FN50" s="42"/>
      <c r="FO50" s="41"/>
      <c r="FP50" s="42">
        <f>[73]BOD!$K$37</f>
        <v>0</v>
      </c>
      <c r="FQ50" s="42"/>
      <c r="FR50" s="42"/>
      <c r="FS50" s="46"/>
      <c r="FT50" s="46"/>
      <c r="FU50" s="78"/>
      <c r="FV50" s="42">
        <f>[73]BOD!$K$38</f>
        <v>0</v>
      </c>
      <c r="FW50" s="42"/>
      <c r="FX50" s="42"/>
      <c r="FY50" s="46"/>
      <c r="FZ50" s="46"/>
      <c r="GA50" s="283"/>
      <c r="GB50" s="29"/>
      <c r="GC50" s="29"/>
      <c r="GD50" s="29"/>
      <c r="GE50" s="29"/>
      <c r="GF50" s="78"/>
      <c r="GG50" s="42">
        <f>[73]BOD!$K$39</f>
        <v>0</v>
      </c>
      <c r="GH50" s="42"/>
      <c r="GI50" s="42"/>
      <c r="GJ50" s="46"/>
      <c r="GK50" s="74"/>
      <c r="GL50" s="29"/>
      <c r="GM50" s="29"/>
      <c r="GN50" s="29"/>
      <c r="GO50" s="78"/>
      <c r="GP50" s="42"/>
      <c r="GQ50" s="41"/>
      <c r="GR50" s="42">
        <f>[73]BOD!$K$40</f>
        <v>0</v>
      </c>
      <c r="GS50" s="42"/>
      <c r="GT50" s="42"/>
      <c r="GU50" s="46"/>
      <c r="GV50" s="46"/>
      <c r="GW50" s="78"/>
      <c r="GX50" s="42"/>
      <c r="GY50" s="41"/>
      <c r="GZ50" s="42">
        <f>[73]BOD!$K$41</f>
        <v>0</v>
      </c>
      <c r="HA50" s="42"/>
      <c r="HB50" s="42"/>
      <c r="HC50" s="46"/>
      <c r="HD50" s="46"/>
      <c r="HE50" s="78"/>
      <c r="HF50" s="42"/>
      <c r="HG50" s="41"/>
      <c r="HH50" s="42">
        <f>[73]BOD!$K$48</f>
        <v>0</v>
      </c>
      <c r="HI50" s="42"/>
      <c r="HJ50" s="42"/>
      <c r="HK50" s="46"/>
      <c r="HL50" s="46"/>
      <c r="HM50" s="78"/>
      <c r="HN50" s="42"/>
      <c r="HO50" s="41"/>
      <c r="HP50" s="42">
        <f>[73]BOD!$K$42</f>
        <v>0</v>
      </c>
      <c r="HQ50" s="42"/>
      <c r="HR50" s="42"/>
      <c r="HS50" s="46"/>
      <c r="HT50" s="46"/>
      <c r="HU50" s="78"/>
      <c r="HV50" s="42"/>
      <c r="HW50" s="41"/>
      <c r="HX50" s="42">
        <f>[73]BOD!$K$47</f>
        <v>0</v>
      </c>
      <c r="HY50" s="42"/>
      <c r="HZ50" s="42"/>
      <c r="IA50" s="46"/>
      <c r="IB50" s="46"/>
      <c r="IC50" s="78"/>
      <c r="ID50" s="42"/>
      <c r="IE50" s="41"/>
      <c r="IF50" s="42">
        <f>[73]BOD!$K$43</f>
        <v>0</v>
      </c>
      <c r="IG50" s="42"/>
      <c r="IH50" s="42"/>
      <c r="II50" s="46"/>
      <c r="IJ50" s="46"/>
      <c r="IK50" s="78"/>
      <c r="IL50" s="42"/>
      <c r="IM50" s="41"/>
      <c r="IN50" s="42">
        <f>[73]BOD!$K$44</f>
        <v>0</v>
      </c>
      <c r="IO50" s="42"/>
      <c r="IP50" s="42"/>
      <c r="IQ50" s="46"/>
      <c r="IR50" s="46"/>
      <c r="IS50" s="78"/>
      <c r="IT50" s="42"/>
      <c r="IU50" s="41"/>
      <c r="IV50" s="42">
        <f>[73]BOD!$K$45</f>
        <v>0</v>
      </c>
      <c r="IW50" s="42"/>
      <c r="IX50" s="42"/>
      <c r="IY50" s="46"/>
      <c r="IZ50" s="46"/>
      <c r="JA50" s="78"/>
      <c r="JB50" s="42"/>
      <c r="JC50" s="41"/>
      <c r="JD50" s="42">
        <f>[73]BOD!$K$46</f>
        <v>0</v>
      </c>
      <c r="JE50" s="42"/>
      <c r="JF50" s="42"/>
      <c r="JG50" s="46"/>
      <c r="JH50" s="46"/>
      <c r="JI50" s="78"/>
      <c r="JL50" s="28">
        <f>[73]BOD!$K$49</f>
        <v>0</v>
      </c>
      <c r="JW50" s="28">
        <f>[73]BOD!$K$50</f>
        <v>0</v>
      </c>
      <c r="KH50" s="28">
        <f>[73]BOD!$K$51</f>
        <v>0</v>
      </c>
      <c r="KW50" s="28">
        <f>[73]BOD!$K$52</f>
        <v>0</v>
      </c>
    </row>
    <row r="51" spans="1:309" s="28" customFormat="1" ht="14.25" customHeight="1">
      <c r="A51" s="69">
        <f t="shared" si="18"/>
        <v>44204</v>
      </c>
      <c r="B51" s="68"/>
      <c r="C51" s="82"/>
      <c r="D51" s="79"/>
      <c r="E51" s="90"/>
      <c r="F51" s="106"/>
      <c r="G51" s="90">
        <f>[74]BOD!$K$26</f>
        <v>228</v>
      </c>
      <c r="H51" s="90"/>
      <c r="I51" s="90"/>
      <c r="J51" s="114"/>
      <c r="K51" s="114"/>
      <c r="L51" s="132"/>
      <c r="M51" s="276"/>
      <c r="N51" s="132"/>
      <c r="O51" s="122"/>
      <c r="P51" s="42"/>
      <c r="Q51" s="41"/>
      <c r="R51" s="43">
        <f>[74]BOD!$K$27</f>
        <v>221.25</v>
      </c>
      <c r="S51" s="43"/>
      <c r="T51" s="29"/>
      <c r="U51" s="44"/>
      <c r="V51" s="44"/>
      <c r="W51" s="76"/>
      <c r="X51" s="45"/>
      <c r="Y51" s="45"/>
      <c r="Z51" s="76"/>
      <c r="AA51" s="45"/>
      <c r="AB51" s="45"/>
      <c r="AC51" s="76"/>
      <c r="AD51" s="42"/>
      <c r="AE51" s="41"/>
      <c r="AF51" s="42">
        <f>[74]BOD!$K$28</f>
        <v>0</v>
      </c>
      <c r="AG51" s="42"/>
      <c r="AH51" s="42"/>
      <c r="AI51" s="46"/>
      <c r="AJ51" s="46"/>
      <c r="AK51" s="78"/>
      <c r="AL51" s="42"/>
      <c r="AM51" s="41"/>
      <c r="AN51" s="42">
        <f>[74]BOD!$K$29</f>
        <v>0</v>
      </c>
      <c r="AO51" s="42"/>
      <c r="AP51" s="42"/>
      <c r="AQ51" s="46"/>
      <c r="AR51" s="46"/>
      <c r="AS51" s="78"/>
      <c r="AT51" s="29"/>
      <c r="AU51" s="29"/>
      <c r="AV51" s="78"/>
      <c r="AW51" s="29"/>
      <c r="AX51" s="29"/>
      <c r="AY51" s="78"/>
      <c r="AZ51" s="42"/>
      <c r="BA51" s="41"/>
      <c r="BB51" s="42">
        <f>[74]BOD!$K$30</f>
        <v>0</v>
      </c>
      <c r="BC51" s="42"/>
      <c r="BD51" s="42"/>
      <c r="BE51" s="46"/>
      <c r="BF51" s="46"/>
      <c r="BG51" s="78"/>
      <c r="BH51" s="42"/>
      <c r="BI51" s="41"/>
      <c r="BJ51" s="42">
        <f>[74]BOD!$K$31</f>
        <v>0</v>
      </c>
      <c r="BK51" s="42"/>
      <c r="BL51" s="42"/>
      <c r="BM51" s="46"/>
      <c r="BN51" s="46"/>
      <c r="BO51" s="78"/>
      <c r="BP51" s="29"/>
      <c r="BQ51" s="29"/>
      <c r="BR51" s="78"/>
      <c r="BS51" s="29"/>
      <c r="BT51" s="29"/>
      <c r="BU51" s="78"/>
      <c r="BV51" s="42"/>
      <c r="BW51" s="41"/>
      <c r="BX51" s="42">
        <f>[74]BOD!$K$32</f>
        <v>0</v>
      </c>
      <c r="BY51" s="42"/>
      <c r="BZ51" s="42"/>
      <c r="CA51" s="46"/>
      <c r="CB51" s="46"/>
      <c r="CC51" s="78"/>
      <c r="CD51" s="42"/>
      <c r="CE51" s="41"/>
      <c r="CF51" s="42">
        <f>[74]BOD!$K$33</f>
        <v>0</v>
      </c>
      <c r="CG51" s="42"/>
      <c r="CH51" s="42"/>
      <c r="CI51" s="46"/>
      <c r="CJ51" s="46"/>
      <c r="CK51" s="78"/>
      <c r="CL51" s="29"/>
      <c r="CM51" s="29"/>
      <c r="CN51" s="78"/>
      <c r="CO51" s="29"/>
      <c r="CP51" s="29"/>
      <c r="CQ51" s="78"/>
      <c r="CR51" s="42"/>
      <c r="CS51" s="41"/>
      <c r="CT51" s="42">
        <f>[74]BOD!$K$34</f>
        <v>0.5600000000000005</v>
      </c>
      <c r="CU51" s="42"/>
      <c r="CV51" s="42"/>
      <c r="CW51" s="46"/>
      <c r="CX51" s="46"/>
      <c r="CY51" s="78"/>
      <c r="CZ51" s="29"/>
      <c r="DA51" s="29"/>
      <c r="DB51" s="78"/>
      <c r="DC51" s="29"/>
      <c r="DD51" s="29"/>
      <c r="DE51" s="29"/>
      <c r="DF51" s="29"/>
      <c r="DG51" s="29"/>
      <c r="DH51" s="29"/>
      <c r="DI51" s="29"/>
      <c r="DJ51" s="78"/>
      <c r="DK51" s="42"/>
      <c r="DL51" s="41"/>
      <c r="DM51" s="42"/>
      <c r="DN51" s="42"/>
      <c r="DO51" s="42"/>
      <c r="DP51" s="42"/>
      <c r="DQ51" s="74"/>
      <c r="DR51" s="78"/>
      <c r="DS51" s="42"/>
      <c r="DT51" s="41"/>
      <c r="DU51" s="42"/>
      <c r="DV51" s="42"/>
      <c r="DW51" s="42"/>
      <c r="DX51" s="42"/>
      <c r="DY51" s="74"/>
      <c r="DZ51" s="78"/>
      <c r="EA51" s="42"/>
      <c r="EB51" s="41"/>
      <c r="EC51" s="42"/>
      <c r="ED51" s="42"/>
      <c r="EE51" s="42"/>
      <c r="EF51" s="42"/>
      <c r="EG51" s="74"/>
      <c r="EH51" s="78"/>
      <c r="EI51" s="29"/>
      <c r="EJ51" s="29"/>
      <c r="EK51" s="29"/>
      <c r="EL51" s="29"/>
      <c r="EM51" s="29"/>
      <c r="EN51" s="29"/>
      <c r="EO51" s="78"/>
      <c r="EP51" s="42"/>
      <c r="EQ51" s="41"/>
      <c r="ER51" s="42"/>
      <c r="ES51" s="42"/>
      <c r="ET51" s="42"/>
      <c r="EU51" s="42"/>
      <c r="EV51" s="74"/>
      <c r="EW51" s="78"/>
      <c r="EX51" s="42"/>
      <c r="EY51" s="41"/>
      <c r="EZ51" s="42">
        <f>[74]BOD!$K$35</f>
        <v>0</v>
      </c>
      <c r="FA51" s="42"/>
      <c r="FB51" s="42"/>
      <c r="FC51" s="46"/>
      <c r="FD51" s="46"/>
      <c r="FE51" s="78"/>
      <c r="FF51" s="42"/>
      <c r="FG51" s="41"/>
      <c r="FH51" s="42">
        <f>[74]BOD!$K$36</f>
        <v>0</v>
      </c>
      <c r="FI51" s="42"/>
      <c r="FJ51" s="42"/>
      <c r="FK51" s="46"/>
      <c r="FL51" s="46"/>
      <c r="FM51" s="78"/>
      <c r="FN51" s="42"/>
      <c r="FO51" s="41"/>
      <c r="FP51" s="42">
        <f>[74]BOD!$K$37</f>
        <v>0</v>
      </c>
      <c r="FQ51" s="42"/>
      <c r="FR51" s="42"/>
      <c r="FS51" s="46"/>
      <c r="FT51" s="46"/>
      <c r="FU51" s="78"/>
      <c r="FV51" s="42">
        <f>[74]BOD!$K$38</f>
        <v>0</v>
      </c>
      <c r="FW51" s="42"/>
      <c r="FX51" s="42"/>
      <c r="FY51" s="46"/>
      <c r="FZ51" s="46"/>
      <c r="GA51" s="283"/>
      <c r="GB51" s="29"/>
      <c r="GC51" s="29"/>
      <c r="GD51" s="29"/>
      <c r="GE51" s="29"/>
      <c r="GF51" s="78"/>
      <c r="GG51" s="42">
        <f>[74]BOD!$K$39</f>
        <v>0</v>
      </c>
      <c r="GH51" s="42"/>
      <c r="GI51" s="42"/>
      <c r="GJ51" s="46"/>
      <c r="GK51" s="74"/>
      <c r="GL51" s="29"/>
      <c r="GM51" s="29"/>
      <c r="GN51" s="29"/>
      <c r="GO51" s="78"/>
      <c r="GP51" s="42"/>
      <c r="GQ51" s="41"/>
      <c r="GR51" s="42">
        <f>[74]BOD!$K$40</f>
        <v>0</v>
      </c>
      <c r="GS51" s="42"/>
      <c r="GT51" s="42"/>
      <c r="GU51" s="46"/>
      <c r="GV51" s="46"/>
      <c r="GW51" s="78"/>
      <c r="GX51" s="42"/>
      <c r="GY51" s="41"/>
      <c r="GZ51" s="42">
        <f>[74]BOD!$K$41</f>
        <v>0</v>
      </c>
      <c r="HA51" s="42"/>
      <c r="HB51" s="42"/>
      <c r="HC51" s="46"/>
      <c r="HD51" s="46"/>
      <c r="HE51" s="78"/>
      <c r="HF51" s="42"/>
      <c r="HG51" s="41"/>
      <c r="HH51" s="42">
        <f>[74]BOD!$K$48</f>
        <v>0</v>
      </c>
      <c r="HI51" s="42"/>
      <c r="HJ51" s="42"/>
      <c r="HK51" s="46"/>
      <c r="HL51" s="46"/>
      <c r="HM51" s="78"/>
      <c r="HN51" s="42"/>
      <c r="HO51" s="41"/>
      <c r="HP51" s="42">
        <f>[74]BOD!$K$42</f>
        <v>0</v>
      </c>
      <c r="HQ51" s="42"/>
      <c r="HR51" s="42"/>
      <c r="HS51" s="46"/>
      <c r="HT51" s="46"/>
      <c r="HU51" s="78"/>
      <c r="HV51" s="42"/>
      <c r="HW51" s="41"/>
      <c r="HX51" s="42">
        <f>[74]BOD!$K$47</f>
        <v>0</v>
      </c>
      <c r="HY51" s="42"/>
      <c r="HZ51" s="42"/>
      <c r="IA51" s="46"/>
      <c r="IB51" s="46"/>
      <c r="IC51" s="78"/>
      <c r="ID51" s="42"/>
      <c r="IE51" s="41"/>
      <c r="IF51" s="42">
        <f>[74]BOD!$K$43</f>
        <v>0</v>
      </c>
      <c r="IG51" s="42"/>
      <c r="IH51" s="42"/>
      <c r="II51" s="46"/>
      <c r="IJ51" s="46"/>
      <c r="IK51" s="78"/>
      <c r="IL51" s="42"/>
      <c r="IM51" s="41"/>
      <c r="IN51" s="42">
        <f>[74]BOD!$K$44</f>
        <v>0</v>
      </c>
      <c r="IO51" s="42"/>
      <c r="IP51" s="42"/>
      <c r="IQ51" s="46"/>
      <c r="IR51" s="46"/>
      <c r="IS51" s="78"/>
      <c r="IT51" s="42"/>
      <c r="IU51" s="41"/>
      <c r="IV51" s="42">
        <f>[74]BOD!$K$45</f>
        <v>0</v>
      </c>
      <c r="IW51" s="42"/>
      <c r="IX51" s="42"/>
      <c r="IY51" s="46"/>
      <c r="IZ51" s="46"/>
      <c r="JA51" s="78"/>
      <c r="JB51" s="42"/>
      <c r="JC51" s="41"/>
      <c r="JD51" s="42">
        <f>[74]BOD!$K$46</f>
        <v>0</v>
      </c>
      <c r="JE51" s="42"/>
      <c r="JF51" s="42"/>
      <c r="JG51" s="46"/>
      <c r="JH51" s="46"/>
      <c r="JI51" s="78"/>
      <c r="JL51" s="28">
        <f>[74]BOD!$K$49</f>
        <v>0</v>
      </c>
      <c r="JW51" s="28">
        <f>[74]BOD!$K$50</f>
        <v>0</v>
      </c>
      <c r="KH51" s="28">
        <f>[74]BOD!$K$51</f>
        <v>0</v>
      </c>
      <c r="KW51" s="28">
        <f>[74]BOD!$K$52</f>
        <v>0</v>
      </c>
    </row>
    <row r="52" spans="1:309" s="28" customFormat="1" ht="14.25" customHeight="1">
      <c r="A52" s="69">
        <f t="shared" si="18"/>
        <v>44205</v>
      </c>
      <c r="B52" s="68"/>
      <c r="C52" s="82"/>
      <c r="D52" s="79"/>
      <c r="E52" s="90"/>
      <c r="F52" s="106"/>
      <c r="G52" s="90">
        <f>[75]BOD!$K$26</f>
        <v>285.375</v>
      </c>
      <c r="H52" s="90"/>
      <c r="I52" s="90"/>
      <c r="J52" s="114"/>
      <c r="K52" s="114"/>
      <c r="L52" s="132"/>
      <c r="M52" s="276"/>
      <c r="N52" s="132"/>
      <c r="O52" s="122"/>
      <c r="P52" s="42"/>
      <c r="Q52" s="41"/>
      <c r="R52" s="43">
        <f>[75]BOD!$K$27</f>
        <v>238.875</v>
      </c>
      <c r="S52" s="43"/>
      <c r="T52" s="29"/>
      <c r="U52" s="44"/>
      <c r="V52" s="44"/>
      <c r="W52" s="76"/>
      <c r="X52" s="45"/>
      <c r="Y52" s="45"/>
      <c r="Z52" s="76"/>
      <c r="AA52" s="45"/>
      <c r="AB52" s="45"/>
      <c r="AC52" s="76"/>
      <c r="AD52" s="42"/>
      <c r="AE52" s="41"/>
      <c r="AF52" s="42">
        <f>[75]BOD!$K$28</f>
        <v>82</v>
      </c>
      <c r="AG52" s="42"/>
      <c r="AH52" s="42"/>
      <c r="AI52" s="46"/>
      <c r="AJ52" s="46"/>
      <c r="AK52" s="78"/>
      <c r="AL52" s="42"/>
      <c r="AM52" s="41"/>
      <c r="AN52" s="42">
        <f>[75]BOD!$K$29</f>
        <v>4.7099999999999991</v>
      </c>
      <c r="AO52" s="42"/>
      <c r="AP52" s="42"/>
      <c r="AQ52" s="46"/>
      <c r="AR52" s="46"/>
      <c r="AS52" s="78"/>
      <c r="AT52" s="29"/>
      <c r="AU52" s="29"/>
      <c r="AV52" s="78"/>
      <c r="AW52" s="29"/>
      <c r="AX52" s="29"/>
      <c r="AY52" s="78"/>
      <c r="AZ52" s="42"/>
      <c r="BA52" s="41"/>
      <c r="BB52" s="42">
        <f>[75]BOD!$K$30</f>
        <v>283.12499999999994</v>
      </c>
      <c r="BC52" s="42"/>
      <c r="BD52" s="42"/>
      <c r="BE52" s="46"/>
      <c r="BF52" s="46"/>
      <c r="BG52" s="78"/>
      <c r="BH52" s="42"/>
      <c r="BI52" s="41"/>
      <c r="BJ52" s="42">
        <f>[75]BOD!$K$31</f>
        <v>3.69</v>
      </c>
      <c r="BK52" s="42"/>
      <c r="BL52" s="42"/>
      <c r="BM52" s="46"/>
      <c r="BN52" s="46"/>
      <c r="BO52" s="78"/>
      <c r="BP52" s="29"/>
      <c r="BQ52" s="29"/>
      <c r="BR52" s="78"/>
      <c r="BS52" s="29"/>
      <c r="BT52" s="29"/>
      <c r="BU52" s="78"/>
      <c r="BV52" s="42"/>
      <c r="BW52" s="41"/>
      <c r="BX52" s="42">
        <f>[75]BOD!$K$32</f>
        <v>5.7749999999999995</v>
      </c>
      <c r="BY52" s="42"/>
      <c r="BZ52" s="42"/>
      <c r="CA52" s="46"/>
      <c r="CB52" s="46"/>
      <c r="CC52" s="78"/>
      <c r="CD52" s="42"/>
      <c r="CE52" s="41"/>
      <c r="CF52" s="42">
        <f>[75]BOD!$K$33</f>
        <v>4.42</v>
      </c>
      <c r="CG52" s="42"/>
      <c r="CH52" s="42"/>
      <c r="CI52" s="46"/>
      <c r="CJ52" s="46"/>
      <c r="CK52" s="78"/>
      <c r="CL52" s="29"/>
      <c r="CM52" s="29"/>
      <c r="CN52" s="78"/>
      <c r="CO52" s="29"/>
      <c r="CP52" s="29"/>
      <c r="CQ52" s="78"/>
      <c r="CR52" s="42"/>
      <c r="CS52" s="41"/>
      <c r="CT52" s="42">
        <f>[75]BOD!$K$34</f>
        <v>0.82000000000000028</v>
      </c>
      <c r="CU52" s="42"/>
      <c r="CV52" s="42"/>
      <c r="CW52" s="46"/>
      <c r="CX52" s="46"/>
      <c r="CY52" s="78"/>
      <c r="CZ52" s="29"/>
      <c r="DA52" s="29"/>
      <c r="DB52" s="78"/>
      <c r="DC52" s="29"/>
      <c r="DD52" s="29"/>
      <c r="DE52" s="29"/>
      <c r="DF52" s="29"/>
      <c r="DG52" s="29"/>
      <c r="DH52" s="29"/>
      <c r="DI52" s="29"/>
      <c r="DJ52" s="78"/>
      <c r="DK52" s="42"/>
      <c r="DL52" s="41"/>
      <c r="DM52" s="42"/>
      <c r="DN52" s="42"/>
      <c r="DO52" s="42"/>
      <c r="DP52" s="42"/>
      <c r="DQ52" s="74"/>
      <c r="DR52" s="78"/>
      <c r="DS52" s="42"/>
      <c r="DT52" s="41"/>
      <c r="DU52" s="42"/>
      <c r="DV52" s="42"/>
      <c r="DW52" s="42"/>
      <c r="DX52" s="42"/>
      <c r="DY52" s="74"/>
      <c r="DZ52" s="78"/>
      <c r="EA52" s="42"/>
      <c r="EB52" s="41"/>
      <c r="EC52" s="42"/>
      <c r="ED52" s="42"/>
      <c r="EE52" s="42"/>
      <c r="EF52" s="42"/>
      <c r="EG52" s="74"/>
      <c r="EH52" s="78"/>
      <c r="EI52" s="29"/>
      <c r="EJ52" s="29"/>
      <c r="EK52" s="29"/>
      <c r="EL52" s="29"/>
      <c r="EM52" s="29"/>
      <c r="EN52" s="29"/>
      <c r="EO52" s="78"/>
      <c r="EP52" s="42"/>
      <c r="EQ52" s="41"/>
      <c r="ER52" s="42"/>
      <c r="ES52" s="42"/>
      <c r="ET52" s="42"/>
      <c r="EU52" s="42"/>
      <c r="EV52" s="74"/>
      <c r="EW52" s="78"/>
      <c r="EX52" s="42"/>
      <c r="EY52" s="41"/>
      <c r="EZ52" s="42">
        <f>[75]BOD!$K$35</f>
        <v>0</v>
      </c>
      <c r="FA52" s="42"/>
      <c r="FB52" s="42"/>
      <c r="FC52" s="46"/>
      <c r="FD52" s="46"/>
      <c r="FE52" s="78"/>
      <c r="FF52" s="42"/>
      <c r="FG52" s="41"/>
      <c r="FH52" s="42">
        <f>[75]BOD!$K$36</f>
        <v>0</v>
      </c>
      <c r="FI52" s="42"/>
      <c r="FJ52" s="42"/>
      <c r="FK52" s="46"/>
      <c r="FL52" s="46"/>
      <c r="FM52" s="78"/>
      <c r="FN52" s="42"/>
      <c r="FO52" s="41"/>
      <c r="FP52" s="42">
        <f>[75]BOD!$K$37</f>
        <v>0</v>
      </c>
      <c r="FQ52" s="42"/>
      <c r="FR52" s="42"/>
      <c r="FS52" s="46"/>
      <c r="FT52" s="46"/>
      <c r="FU52" s="78"/>
      <c r="FV52" s="42">
        <f>[75]BOD!$K$38</f>
        <v>0</v>
      </c>
      <c r="FW52" s="42"/>
      <c r="FX52" s="42"/>
      <c r="FY52" s="46"/>
      <c r="FZ52" s="46"/>
      <c r="GA52" s="283"/>
      <c r="GB52" s="29"/>
      <c r="GC52" s="29"/>
      <c r="GD52" s="29"/>
      <c r="GE52" s="29"/>
      <c r="GF52" s="78"/>
      <c r="GG52" s="42">
        <f>[75]BOD!$K$39</f>
        <v>0</v>
      </c>
      <c r="GH52" s="42"/>
      <c r="GI52" s="42"/>
      <c r="GJ52" s="46"/>
      <c r="GK52" s="74"/>
      <c r="GL52" s="29"/>
      <c r="GM52" s="29"/>
      <c r="GN52" s="29"/>
      <c r="GO52" s="78"/>
      <c r="GP52" s="42"/>
      <c r="GQ52" s="41"/>
      <c r="GR52" s="42">
        <f>[75]BOD!$K$40</f>
        <v>0</v>
      </c>
      <c r="GS52" s="42"/>
      <c r="GT52" s="42"/>
      <c r="GU52" s="46"/>
      <c r="GV52" s="46"/>
      <c r="GW52" s="78"/>
      <c r="GX52" s="42"/>
      <c r="GY52" s="41"/>
      <c r="GZ52" s="42">
        <f>[75]BOD!$K$41</f>
        <v>0</v>
      </c>
      <c r="HA52" s="42"/>
      <c r="HB52" s="42"/>
      <c r="HC52" s="46"/>
      <c r="HD52" s="46"/>
      <c r="HE52" s="78"/>
      <c r="HF52" s="42"/>
      <c r="HG52" s="41"/>
      <c r="HH52" s="42">
        <f>[75]BOD!$K$48</f>
        <v>0</v>
      </c>
      <c r="HI52" s="42"/>
      <c r="HJ52" s="42"/>
      <c r="HK52" s="46"/>
      <c r="HL52" s="46"/>
      <c r="HM52" s="78"/>
      <c r="HN52" s="42"/>
      <c r="HO52" s="41"/>
      <c r="HP52" s="42">
        <f>[75]BOD!$K$42</f>
        <v>0</v>
      </c>
      <c r="HQ52" s="42"/>
      <c r="HR52" s="42"/>
      <c r="HS52" s="46"/>
      <c r="HT52" s="46"/>
      <c r="HU52" s="78"/>
      <c r="HV52" s="42"/>
      <c r="HW52" s="41"/>
      <c r="HX52" s="42">
        <f>[75]BOD!$K$47</f>
        <v>0</v>
      </c>
      <c r="HY52" s="42"/>
      <c r="HZ52" s="42"/>
      <c r="IA52" s="46"/>
      <c r="IB52" s="46"/>
      <c r="IC52" s="78"/>
      <c r="ID52" s="42"/>
      <c r="IE52" s="41"/>
      <c r="IF52" s="42">
        <f>[75]BOD!$K$43</f>
        <v>0</v>
      </c>
      <c r="IG52" s="42"/>
      <c r="IH52" s="42"/>
      <c r="II52" s="46"/>
      <c r="IJ52" s="46"/>
      <c r="IK52" s="78"/>
      <c r="IL52" s="42"/>
      <c r="IM52" s="41"/>
      <c r="IN52" s="42">
        <f>[75]BOD!$K$44</f>
        <v>0</v>
      </c>
      <c r="IO52" s="42"/>
      <c r="IP52" s="42"/>
      <c r="IQ52" s="46"/>
      <c r="IR52" s="46"/>
      <c r="IS52" s="78"/>
      <c r="IT52" s="42"/>
      <c r="IU52" s="41"/>
      <c r="IV52" s="42">
        <f>[75]BOD!$K$45</f>
        <v>0</v>
      </c>
      <c r="IW52" s="42"/>
      <c r="IX52" s="42"/>
      <c r="IY52" s="46"/>
      <c r="IZ52" s="46"/>
      <c r="JA52" s="78"/>
      <c r="JB52" s="42"/>
      <c r="JC52" s="41"/>
      <c r="JD52" s="42">
        <f>[75]BOD!$K$46</f>
        <v>0</v>
      </c>
      <c r="JE52" s="42"/>
      <c r="JF52" s="42"/>
      <c r="JG52" s="46"/>
      <c r="JH52" s="46"/>
      <c r="JI52" s="78"/>
      <c r="JL52" s="28">
        <f>[75]BOD!$K$49</f>
        <v>212.96250000000001</v>
      </c>
      <c r="JW52" s="28">
        <f>[75]BOD!$K$50</f>
        <v>1.2400000000000002</v>
      </c>
      <c r="KH52" s="28">
        <f>[75]BOD!$K$51</f>
        <v>0.85999999999999943</v>
      </c>
      <c r="KW52" s="28">
        <f>[75]BOD!$K$52</f>
        <v>0</v>
      </c>
    </row>
    <row r="53" spans="1:309" s="28" customFormat="1" ht="14.25" customHeight="1">
      <c r="A53" s="69">
        <f t="shared" si="18"/>
        <v>44206</v>
      </c>
      <c r="B53" s="68"/>
      <c r="C53" s="82"/>
      <c r="D53" s="79"/>
      <c r="E53" s="90"/>
      <c r="F53" s="106"/>
      <c r="G53" s="90">
        <f>[76]BOD!$K$26</f>
        <v>271.87500000000006</v>
      </c>
      <c r="H53" s="90"/>
      <c r="I53" s="90"/>
      <c r="J53" s="114"/>
      <c r="K53" s="114"/>
      <c r="L53" s="132"/>
      <c r="M53" s="276"/>
      <c r="N53" s="132"/>
      <c r="O53" s="122"/>
      <c r="P53" s="42"/>
      <c r="Q53" s="41"/>
      <c r="R53" s="43">
        <f>[76]BOD!$K$27</f>
        <v>216.75000000000006</v>
      </c>
      <c r="S53" s="43"/>
      <c r="T53" s="29"/>
      <c r="U53" s="44"/>
      <c r="V53" s="44"/>
      <c r="W53" s="76"/>
      <c r="X53" s="45"/>
      <c r="Y53" s="45"/>
      <c r="Z53" s="76"/>
      <c r="AA53" s="45"/>
      <c r="AB53" s="45"/>
      <c r="AC53" s="76"/>
      <c r="AD53" s="42"/>
      <c r="AE53" s="41"/>
      <c r="AF53" s="42">
        <f>[76]BOD!$K$28</f>
        <v>74.799999999999983</v>
      </c>
      <c r="AG53" s="42"/>
      <c r="AH53" s="42"/>
      <c r="AI53" s="46"/>
      <c r="AJ53" s="46"/>
      <c r="AK53" s="78"/>
      <c r="AL53" s="42"/>
      <c r="AM53" s="41"/>
      <c r="AN53" s="42">
        <f>[76]BOD!$K$29</f>
        <v>3.9599999999999995</v>
      </c>
      <c r="AO53" s="42"/>
      <c r="AP53" s="42"/>
      <c r="AQ53" s="46"/>
      <c r="AR53" s="46"/>
      <c r="AS53" s="78"/>
      <c r="AT53" s="29"/>
      <c r="AU53" s="29"/>
      <c r="AV53" s="78"/>
      <c r="AW53" s="29"/>
      <c r="AX53" s="29"/>
      <c r="AY53" s="78"/>
      <c r="AZ53" s="42"/>
      <c r="BA53" s="41"/>
      <c r="BB53" s="42">
        <f>[76]BOD!$K$30</f>
        <v>262.5</v>
      </c>
      <c r="BC53" s="42"/>
      <c r="BD53" s="42"/>
      <c r="BE53" s="46"/>
      <c r="BF53" s="46"/>
      <c r="BG53" s="78"/>
      <c r="BH53" s="42"/>
      <c r="BI53" s="41"/>
      <c r="BJ53" s="42">
        <f>[76]BOD!$K$31</f>
        <v>3.8249999999999997</v>
      </c>
      <c r="BK53" s="42"/>
      <c r="BL53" s="42"/>
      <c r="BM53" s="46"/>
      <c r="BN53" s="46"/>
      <c r="BO53" s="78"/>
      <c r="BP53" s="29"/>
      <c r="BQ53" s="29"/>
      <c r="BR53" s="78"/>
      <c r="BS53" s="29"/>
      <c r="BT53" s="29"/>
      <c r="BU53" s="78"/>
      <c r="BV53" s="42"/>
      <c r="BW53" s="41"/>
      <c r="BX53" s="42">
        <f>[76]BOD!$K$32</f>
        <v>3.7350000000000017</v>
      </c>
      <c r="BY53" s="42"/>
      <c r="BZ53" s="42"/>
      <c r="CA53" s="46"/>
      <c r="CB53" s="46"/>
      <c r="CC53" s="78"/>
      <c r="CD53" s="42"/>
      <c r="CE53" s="41"/>
      <c r="CF53" s="42">
        <f>[76]BOD!$K$33</f>
        <v>2.67</v>
      </c>
      <c r="CG53" s="42"/>
      <c r="CH53" s="42"/>
      <c r="CI53" s="46"/>
      <c r="CJ53" s="46"/>
      <c r="CK53" s="78"/>
      <c r="CL53" s="29"/>
      <c r="CM53" s="29"/>
      <c r="CN53" s="78"/>
      <c r="CO53" s="29"/>
      <c r="CP53" s="29"/>
      <c r="CQ53" s="78"/>
      <c r="CR53" s="42"/>
      <c r="CS53" s="41"/>
      <c r="CT53" s="42">
        <f>[76]BOD!$K$34</f>
        <v>0.91000000000000014</v>
      </c>
      <c r="CU53" s="42"/>
      <c r="CV53" s="42"/>
      <c r="CW53" s="46"/>
      <c r="CX53" s="46"/>
      <c r="CY53" s="78"/>
      <c r="CZ53" s="29"/>
      <c r="DA53" s="29"/>
      <c r="DB53" s="78"/>
      <c r="DC53" s="29"/>
      <c r="DD53" s="29"/>
      <c r="DE53" s="29"/>
      <c r="DF53" s="29"/>
      <c r="DG53" s="29"/>
      <c r="DH53" s="29"/>
      <c r="DI53" s="29"/>
      <c r="DJ53" s="78"/>
      <c r="DK53" s="42"/>
      <c r="DL53" s="41"/>
      <c r="DM53" s="42"/>
      <c r="DN53" s="42"/>
      <c r="DO53" s="42"/>
      <c r="DP53" s="42"/>
      <c r="DQ53" s="74"/>
      <c r="DR53" s="78"/>
      <c r="DS53" s="42"/>
      <c r="DT53" s="41"/>
      <c r="DU53" s="42"/>
      <c r="DV53" s="42"/>
      <c r="DW53" s="42"/>
      <c r="DX53" s="42"/>
      <c r="DY53" s="74"/>
      <c r="DZ53" s="78"/>
      <c r="EA53" s="42"/>
      <c r="EB53" s="41"/>
      <c r="EC53" s="42"/>
      <c r="ED53" s="42"/>
      <c r="EE53" s="42"/>
      <c r="EF53" s="42"/>
      <c r="EG53" s="74"/>
      <c r="EH53" s="78"/>
      <c r="EI53" s="29"/>
      <c r="EJ53" s="29"/>
      <c r="EK53" s="29"/>
      <c r="EL53" s="29"/>
      <c r="EM53" s="29"/>
      <c r="EN53" s="29"/>
      <c r="EO53" s="78"/>
      <c r="EP53" s="42"/>
      <c r="EQ53" s="41"/>
      <c r="ER53" s="42"/>
      <c r="ES53" s="42"/>
      <c r="ET53" s="42"/>
      <c r="EU53" s="42"/>
      <c r="EV53" s="74"/>
      <c r="EW53" s="78"/>
      <c r="EX53" s="42"/>
      <c r="EY53" s="41"/>
      <c r="EZ53" s="42">
        <f>[76]BOD!$K$35</f>
        <v>0</v>
      </c>
      <c r="FA53" s="42"/>
      <c r="FB53" s="42"/>
      <c r="FC53" s="46"/>
      <c r="FD53" s="46"/>
      <c r="FE53" s="78"/>
      <c r="FF53" s="42"/>
      <c r="FG53" s="41"/>
      <c r="FH53" s="42">
        <f>[76]BOD!$K$36</f>
        <v>0</v>
      </c>
      <c r="FI53" s="42"/>
      <c r="FJ53" s="42"/>
      <c r="FK53" s="46"/>
      <c r="FL53" s="46"/>
      <c r="FM53" s="78"/>
      <c r="FN53" s="42"/>
      <c r="FO53" s="41"/>
      <c r="FP53" s="42">
        <f>[76]BOD!$K$37</f>
        <v>0</v>
      </c>
      <c r="FQ53" s="42"/>
      <c r="FR53" s="42"/>
      <c r="FS53" s="46"/>
      <c r="FT53" s="46"/>
      <c r="FU53" s="78"/>
      <c r="FV53" s="42">
        <f>[76]BOD!$K$38</f>
        <v>0</v>
      </c>
      <c r="FW53" s="42"/>
      <c r="FX53" s="42"/>
      <c r="FY53" s="46"/>
      <c r="FZ53" s="46"/>
      <c r="GA53" s="283"/>
      <c r="GB53" s="29"/>
      <c r="GC53" s="29"/>
      <c r="GD53" s="29"/>
      <c r="GE53" s="29"/>
      <c r="GF53" s="78"/>
      <c r="GG53" s="42">
        <f>[76]BOD!$K$39</f>
        <v>0</v>
      </c>
      <c r="GH53" s="42"/>
      <c r="GI53" s="42"/>
      <c r="GJ53" s="46"/>
      <c r="GK53" s="74"/>
      <c r="GL53" s="29"/>
      <c r="GM53" s="29"/>
      <c r="GN53" s="29"/>
      <c r="GO53" s="78"/>
      <c r="GP53" s="42"/>
      <c r="GQ53" s="41"/>
      <c r="GR53" s="42">
        <f>[76]BOD!$K$40</f>
        <v>0</v>
      </c>
      <c r="GS53" s="42"/>
      <c r="GT53" s="42"/>
      <c r="GU53" s="46"/>
      <c r="GV53" s="46"/>
      <c r="GW53" s="78"/>
      <c r="GX53" s="42"/>
      <c r="GY53" s="41"/>
      <c r="GZ53" s="42">
        <f>[76]BOD!$K$41</f>
        <v>0</v>
      </c>
      <c r="HA53" s="42"/>
      <c r="HB53" s="42"/>
      <c r="HC53" s="46"/>
      <c r="HD53" s="46"/>
      <c r="HE53" s="78"/>
      <c r="HF53" s="42"/>
      <c r="HG53" s="41"/>
      <c r="HH53" s="42">
        <f>[76]BOD!$K$48</f>
        <v>0</v>
      </c>
      <c r="HI53" s="42"/>
      <c r="HJ53" s="42"/>
      <c r="HK53" s="46"/>
      <c r="HL53" s="46"/>
      <c r="HM53" s="78"/>
      <c r="HN53" s="42"/>
      <c r="HO53" s="41"/>
      <c r="HP53" s="42">
        <f>[76]BOD!$K$42</f>
        <v>0</v>
      </c>
      <c r="HQ53" s="42"/>
      <c r="HR53" s="42"/>
      <c r="HS53" s="46"/>
      <c r="HT53" s="46"/>
      <c r="HU53" s="78"/>
      <c r="HV53" s="42"/>
      <c r="HW53" s="41"/>
      <c r="HX53" s="42">
        <f>[76]BOD!$K$47</f>
        <v>0</v>
      </c>
      <c r="HY53" s="42"/>
      <c r="HZ53" s="42"/>
      <c r="IA53" s="46"/>
      <c r="IB53" s="46"/>
      <c r="IC53" s="78"/>
      <c r="ID53" s="42"/>
      <c r="IE53" s="41"/>
      <c r="IF53" s="42">
        <f>[76]BOD!$K$43</f>
        <v>0</v>
      </c>
      <c r="IG53" s="42"/>
      <c r="IH53" s="42"/>
      <c r="II53" s="46"/>
      <c r="IJ53" s="46"/>
      <c r="IK53" s="78"/>
      <c r="IL53" s="42"/>
      <c r="IM53" s="41"/>
      <c r="IN53" s="42">
        <f>[76]BOD!$K$44</f>
        <v>0</v>
      </c>
      <c r="IO53" s="42"/>
      <c r="IP53" s="42"/>
      <c r="IQ53" s="46"/>
      <c r="IR53" s="46"/>
      <c r="IS53" s="78"/>
      <c r="IT53" s="42"/>
      <c r="IU53" s="41"/>
      <c r="IV53" s="42">
        <f>[76]BOD!$K$45</f>
        <v>0</v>
      </c>
      <c r="IW53" s="42"/>
      <c r="IX53" s="42"/>
      <c r="IY53" s="46"/>
      <c r="IZ53" s="46"/>
      <c r="JA53" s="78"/>
      <c r="JB53" s="42"/>
      <c r="JC53" s="41"/>
      <c r="JD53" s="42">
        <f>[76]BOD!$K$46</f>
        <v>0</v>
      </c>
      <c r="JE53" s="42"/>
      <c r="JF53" s="42"/>
      <c r="JG53" s="46"/>
      <c r="JH53" s="46"/>
      <c r="JI53" s="78"/>
      <c r="JL53" s="28">
        <f>[76]BOD!$K$49</f>
        <v>209.625</v>
      </c>
      <c r="JW53" s="28">
        <f>[76]BOD!$K$50</f>
        <v>1.3400000000000016</v>
      </c>
      <c r="KH53" s="28">
        <f>[76]BOD!$K$51</f>
        <v>0.70000000000000107</v>
      </c>
      <c r="KW53" s="28">
        <f>[76]BOD!$K$52</f>
        <v>0</v>
      </c>
    </row>
    <row r="54" spans="1:309" s="28" customFormat="1" ht="14.25" customHeight="1">
      <c r="A54" s="69">
        <f t="shared" si="18"/>
        <v>44207</v>
      </c>
      <c r="B54" s="68"/>
      <c r="C54" s="82"/>
      <c r="D54" s="79"/>
      <c r="E54" s="90"/>
      <c r="F54" s="106"/>
      <c r="G54" s="90">
        <f>[77]BOD!$K$26</f>
        <v>268.875</v>
      </c>
      <c r="H54" s="90"/>
      <c r="I54" s="90"/>
      <c r="J54" s="114"/>
      <c r="K54" s="114"/>
      <c r="L54" s="132"/>
      <c r="M54" s="276"/>
      <c r="N54" s="132"/>
      <c r="O54" s="122"/>
      <c r="P54" s="42"/>
      <c r="Q54" s="41"/>
      <c r="R54" s="43">
        <f>[77]BOD!$K$27</f>
        <v>127.875</v>
      </c>
      <c r="S54" s="43"/>
      <c r="T54" s="29"/>
      <c r="U54" s="44"/>
      <c r="V54" s="44"/>
      <c r="W54" s="76"/>
      <c r="X54" s="45"/>
      <c r="Y54" s="45"/>
      <c r="Z54" s="76"/>
      <c r="AA54" s="45"/>
      <c r="AB54" s="45"/>
      <c r="AC54" s="76"/>
      <c r="AD54" s="42"/>
      <c r="AE54" s="41"/>
      <c r="AF54" s="42">
        <f>[77]BOD!$K$28</f>
        <v>82.2</v>
      </c>
      <c r="AG54" s="42"/>
      <c r="AH54" s="42"/>
      <c r="AI54" s="46"/>
      <c r="AJ54" s="46"/>
      <c r="AK54" s="78"/>
      <c r="AL54" s="42"/>
      <c r="AM54" s="41"/>
      <c r="AN54" s="42">
        <f>[77]BOD!$K$29</f>
        <v>2.988</v>
      </c>
      <c r="AO54" s="42"/>
      <c r="AP54" s="42"/>
      <c r="AQ54" s="46"/>
      <c r="AR54" s="46"/>
      <c r="AS54" s="78"/>
      <c r="AT54" s="29"/>
      <c r="AU54" s="29"/>
      <c r="AV54" s="78"/>
      <c r="AW54" s="29"/>
      <c r="AX54" s="29"/>
      <c r="AY54" s="78"/>
      <c r="AZ54" s="42"/>
      <c r="BA54" s="41"/>
      <c r="BB54" s="42">
        <f>[77]BOD!$K$30</f>
        <v>248.24999999999997</v>
      </c>
      <c r="BC54" s="42"/>
      <c r="BD54" s="42"/>
      <c r="BE54" s="46"/>
      <c r="BF54" s="46"/>
      <c r="BG54" s="78"/>
      <c r="BH54" s="42"/>
      <c r="BI54" s="41"/>
      <c r="BJ54" s="42">
        <f>[77]BOD!$K$31</f>
        <v>2.1600000000000006</v>
      </c>
      <c r="BK54" s="42"/>
      <c r="BL54" s="42"/>
      <c r="BM54" s="46"/>
      <c r="BN54" s="46"/>
      <c r="BO54" s="78"/>
      <c r="BP54" s="29"/>
      <c r="BQ54" s="29"/>
      <c r="BR54" s="78"/>
      <c r="BS54" s="29"/>
      <c r="BT54" s="29"/>
      <c r="BU54" s="78"/>
      <c r="BV54" s="42"/>
      <c r="BW54" s="41"/>
      <c r="BX54" s="42">
        <f>[77]BOD!$K$32</f>
        <v>1.5239999999999994</v>
      </c>
      <c r="BY54" s="42"/>
      <c r="BZ54" s="42"/>
      <c r="CA54" s="46"/>
      <c r="CB54" s="46"/>
      <c r="CC54" s="78"/>
      <c r="CD54" s="42"/>
      <c r="CE54" s="41"/>
      <c r="CF54" s="42">
        <f>[77]BOD!$K$33</f>
        <v>1.9900000000000002</v>
      </c>
      <c r="CG54" s="42"/>
      <c r="CH54" s="42"/>
      <c r="CI54" s="46"/>
      <c r="CJ54" s="46"/>
      <c r="CK54" s="78"/>
      <c r="CL54" s="29"/>
      <c r="CM54" s="29"/>
      <c r="CN54" s="78"/>
      <c r="CO54" s="29"/>
      <c r="CP54" s="29"/>
      <c r="CQ54" s="78"/>
      <c r="CR54" s="42"/>
      <c r="CS54" s="41"/>
      <c r="CT54" s="42">
        <f>[77]BOD!$K$34</f>
        <v>0.76999999999999957</v>
      </c>
      <c r="CU54" s="42"/>
      <c r="CV54" s="42"/>
      <c r="CW54" s="46"/>
      <c r="CX54" s="46"/>
      <c r="CY54" s="78"/>
      <c r="CZ54" s="29"/>
      <c r="DA54" s="29"/>
      <c r="DB54" s="78"/>
      <c r="DC54" s="29"/>
      <c r="DD54" s="29"/>
      <c r="DE54" s="29"/>
      <c r="DF54" s="29"/>
      <c r="DG54" s="29"/>
      <c r="DH54" s="29"/>
      <c r="DI54" s="29"/>
      <c r="DJ54" s="78"/>
      <c r="DK54" s="42"/>
      <c r="DL54" s="41"/>
      <c r="DM54" s="42"/>
      <c r="DN54" s="42"/>
      <c r="DO54" s="42"/>
      <c r="DP54" s="42"/>
      <c r="DQ54" s="74"/>
      <c r="DR54" s="78"/>
      <c r="DS54" s="42"/>
      <c r="DT54" s="41"/>
      <c r="DU54" s="42"/>
      <c r="DV54" s="42"/>
      <c r="DW54" s="42"/>
      <c r="DX54" s="42"/>
      <c r="DY54" s="74"/>
      <c r="DZ54" s="78"/>
      <c r="EA54" s="42"/>
      <c r="EB54" s="41"/>
      <c r="EC54" s="42"/>
      <c r="ED54" s="42"/>
      <c r="EE54" s="42"/>
      <c r="EF54" s="42"/>
      <c r="EG54" s="74"/>
      <c r="EH54" s="78"/>
      <c r="EI54" s="29"/>
      <c r="EJ54" s="29"/>
      <c r="EK54" s="29"/>
      <c r="EL54" s="29"/>
      <c r="EM54" s="29"/>
      <c r="EN54" s="29"/>
      <c r="EO54" s="78"/>
      <c r="EP54" s="42"/>
      <c r="EQ54" s="41"/>
      <c r="ER54" s="42"/>
      <c r="ES54" s="42"/>
      <c r="ET54" s="42"/>
      <c r="EU54" s="42"/>
      <c r="EV54" s="74"/>
      <c r="EW54" s="78"/>
      <c r="EX54" s="42"/>
      <c r="EY54" s="41"/>
      <c r="EZ54" s="42">
        <f>[77]BOD!$K$35</f>
        <v>0</v>
      </c>
      <c r="FA54" s="42"/>
      <c r="FB54" s="42"/>
      <c r="FC54" s="46"/>
      <c r="FD54" s="46"/>
      <c r="FE54" s="78"/>
      <c r="FF54" s="42"/>
      <c r="FG54" s="41"/>
      <c r="FH54" s="42">
        <f>[77]BOD!$K$36</f>
        <v>0</v>
      </c>
      <c r="FI54" s="42"/>
      <c r="FJ54" s="42"/>
      <c r="FK54" s="46"/>
      <c r="FL54" s="46"/>
      <c r="FM54" s="78"/>
      <c r="FN54" s="42"/>
      <c r="FO54" s="41"/>
      <c r="FP54" s="42">
        <f>[77]BOD!$K$37</f>
        <v>0</v>
      </c>
      <c r="FQ54" s="42"/>
      <c r="FR54" s="42"/>
      <c r="FS54" s="46"/>
      <c r="FT54" s="46"/>
      <c r="FU54" s="78"/>
      <c r="FV54" s="42">
        <f>[77]BOD!$K$38</f>
        <v>0</v>
      </c>
      <c r="FW54" s="42"/>
      <c r="FX54" s="42"/>
      <c r="FY54" s="46"/>
      <c r="FZ54" s="46"/>
      <c r="GA54" s="283"/>
      <c r="GB54" s="29"/>
      <c r="GC54" s="29"/>
      <c r="GD54" s="29"/>
      <c r="GE54" s="29"/>
      <c r="GF54" s="78"/>
      <c r="GG54" s="42">
        <f>[77]BOD!$K$39</f>
        <v>0</v>
      </c>
      <c r="GH54" s="42"/>
      <c r="GI54" s="42"/>
      <c r="GJ54" s="46"/>
      <c r="GK54" s="74"/>
      <c r="GL54" s="29"/>
      <c r="GM54" s="29"/>
      <c r="GN54" s="29"/>
      <c r="GO54" s="78"/>
      <c r="GP54" s="42"/>
      <c r="GQ54" s="41"/>
      <c r="GR54" s="42">
        <f>[77]BOD!$K$40</f>
        <v>0</v>
      </c>
      <c r="GS54" s="42"/>
      <c r="GT54" s="42"/>
      <c r="GU54" s="46"/>
      <c r="GV54" s="46"/>
      <c r="GW54" s="78"/>
      <c r="GX54" s="42"/>
      <c r="GY54" s="41"/>
      <c r="GZ54" s="42">
        <f>[77]BOD!$K$41</f>
        <v>0</v>
      </c>
      <c r="HA54" s="42"/>
      <c r="HB54" s="42"/>
      <c r="HC54" s="46"/>
      <c r="HD54" s="46"/>
      <c r="HE54" s="78"/>
      <c r="HF54" s="42"/>
      <c r="HG54" s="41"/>
      <c r="HH54" s="42">
        <f>[77]BOD!$K$48</f>
        <v>0</v>
      </c>
      <c r="HI54" s="42"/>
      <c r="HJ54" s="42"/>
      <c r="HK54" s="46"/>
      <c r="HL54" s="46"/>
      <c r="HM54" s="78"/>
      <c r="HN54" s="42"/>
      <c r="HO54" s="41"/>
      <c r="HP54" s="42">
        <f>[77]BOD!$K$42</f>
        <v>0</v>
      </c>
      <c r="HQ54" s="42"/>
      <c r="HR54" s="42"/>
      <c r="HS54" s="46"/>
      <c r="HT54" s="46"/>
      <c r="HU54" s="78"/>
      <c r="HV54" s="42"/>
      <c r="HW54" s="41"/>
      <c r="HX54" s="42">
        <f>[77]BOD!$K$47</f>
        <v>0</v>
      </c>
      <c r="HY54" s="42"/>
      <c r="HZ54" s="42"/>
      <c r="IA54" s="46"/>
      <c r="IB54" s="46"/>
      <c r="IC54" s="78"/>
      <c r="ID54" s="42"/>
      <c r="IE54" s="41"/>
      <c r="IF54" s="42">
        <f>[77]BOD!$K$43</f>
        <v>0</v>
      </c>
      <c r="IG54" s="42"/>
      <c r="IH54" s="42"/>
      <c r="II54" s="46"/>
      <c r="IJ54" s="46"/>
      <c r="IK54" s="78"/>
      <c r="IL54" s="42"/>
      <c r="IM54" s="41"/>
      <c r="IN54" s="42">
        <f>[77]BOD!$K$44</f>
        <v>0</v>
      </c>
      <c r="IO54" s="42"/>
      <c r="IP54" s="42"/>
      <c r="IQ54" s="46"/>
      <c r="IR54" s="46"/>
      <c r="IS54" s="78"/>
      <c r="IT54" s="42"/>
      <c r="IU54" s="41"/>
      <c r="IV54" s="42">
        <f>[77]BOD!$K$45</f>
        <v>0</v>
      </c>
      <c r="IW54" s="42"/>
      <c r="IX54" s="42"/>
      <c r="IY54" s="46"/>
      <c r="IZ54" s="46"/>
      <c r="JA54" s="78"/>
      <c r="JB54" s="42"/>
      <c r="JC54" s="41"/>
      <c r="JD54" s="42">
        <f>[77]BOD!$K$46</f>
        <v>0</v>
      </c>
      <c r="JE54" s="42"/>
      <c r="JF54" s="42"/>
      <c r="JG54" s="46"/>
      <c r="JH54" s="46"/>
      <c r="JI54" s="78"/>
      <c r="JL54" s="28">
        <f>[77]BOD!$K$49</f>
        <v>154.125</v>
      </c>
      <c r="JW54" s="28">
        <f>[77]BOD!$K$50</f>
        <v>0.61000000000000121</v>
      </c>
      <c r="KH54" s="28">
        <f>[77]BOD!$K$51</f>
        <v>0.46999999999999886</v>
      </c>
      <c r="KW54" s="28">
        <f>[77]BOD!$K$52</f>
        <v>0</v>
      </c>
    </row>
    <row r="55" spans="1:309" s="28" customFormat="1" ht="14.25" customHeight="1">
      <c r="A55" s="69">
        <f t="shared" si="18"/>
        <v>44208</v>
      </c>
      <c r="B55" s="68"/>
      <c r="C55" s="82"/>
      <c r="D55" s="79"/>
      <c r="E55" s="90"/>
      <c r="F55" s="106"/>
      <c r="G55" s="90">
        <f>[78]BOD!$K$26</f>
        <v>210.75000000000003</v>
      </c>
      <c r="H55" s="90"/>
      <c r="I55" s="90"/>
      <c r="J55" s="114"/>
      <c r="K55" s="114"/>
      <c r="L55" s="132"/>
      <c r="M55" s="276"/>
      <c r="N55" s="132"/>
      <c r="O55" s="122"/>
      <c r="P55" s="42"/>
      <c r="Q55" s="41"/>
      <c r="R55" s="43">
        <f>[78]BOD!$K$27</f>
        <v>170.99999999999997</v>
      </c>
      <c r="S55" s="43"/>
      <c r="T55" s="29"/>
      <c r="U55" s="44"/>
      <c r="V55" s="44"/>
      <c r="W55" s="76"/>
      <c r="X55" s="45"/>
      <c r="Y55" s="45"/>
      <c r="Z55" s="76"/>
      <c r="AA55" s="45"/>
      <c r="AB55" s="45"/>
      <c r="AC55" s="76"/>
      <c r="AD55" s="42"/>
      <c r="AE55" s="41"/>
      <c r="AF55" s="42">
        <f>[78]BOD!$K$28</f>
        <v>61.800000000000011</v>
      </c>
      <c r="AG55" s="42"/>
      <c r="AH55" s="42"/>
      <c r="AI55" s="46"/>
      <c r="AJ55" s="46"/>
      <c r="AK55" s="78"/>
      <c r="AL55" s="42"/>
      <c r="AM55" s="41"/>
      <c r="AN55" s="42">
        <f>[78]BOD!$K$29</f>
        <v>4.6560000000000006</v>
      </c>
      <c r="AO55" s="42"/>
      <c r="AP55" s="42"/>
      <c r="AQ55" s="46"/>
      <c r="AR55" s="46"/>
      <c r="AS55" s="78"/>
      <c r="AT55" s="29"/>
      <c r="AU55" s="29"/>
      <c r="AV55" s="78"/>
      <c r="AW55" s="29"/>
      <c r="AX55" s="29"/>
      <c r="AY55" s="78"/>
      <c r="AZ55" s="42"/>
      <c r="BA55" s="41"/>
      <c r="BB55" s="42">
        <f>[78]BOD!$K$30</f>
        <v>197.62499999999997</v>
      </c>
      <c r="BC55" s="42"/>
      <c r="BD55" s="42"/>
      <c r="BE55" s="46"/>
      <c r="BF55" s="46"/>
      <c r="BG55" s="78"/>
      <c r="BH55" s="42"/>
      <c r="BI55" s="41"/>
      <c r="BJ55" s="42">
        <f>[78]BOD!$K$31</f>
        <v>4.1159999999999997</v>
      </c>
      <c r="BK55" s="42"/>
      <c r="BL55" s="42"/>
      <c r="BM55" s="46"/>
      <c r="BN55" s="46"/>
      <c r="BO55" s="78"/>
      <c r="BP55" s="29"/>
      <c r="BQ55" s="29"/>
      <c r="BR55" s="78"/>
      <c r="BS55" s="29"/>
      <c r="BT55" s="29"/>
      <c r="BU55" s="78"/>
      <c r="BV55" s="42"/>
      <c r="BW55" s="41"/>
      <c r="BX55" s="42">
        <f>[78]BOD!$K$32</f>
        <v>1.9199999999999995</v>
      </c>
      <c r="BY55" s="42"/>
      <c r="BZ55" s="42"/>
      <c r="CA55" s="46"/>
      <c r="CB55" s="46"/>
      <c r="CC55" s="78"/>
      <c r="CD55" s="42"/>
      <c r="CE55" s="41"/>
      <c r="CF55" s="42">
        <f>[78]BOD!$K$33</f>
        <v>0.90000000000000036</v>
      </c>
      <c r="CG55" s="42"/>
      <c r="CH55" s="42"/>
      <c r="CI55" s="46"/>
      <c r="CJ55" s="46"/>
      <c r="CK55" s="78"/>
      <c r="CL55" s="29"/>
      <c r="CM55" s="29"/>
      <c r="CN55" s="78"/>
      <c r="CO55" s="29"/>
      <c r="CP55" s="29"/>
      <c r="CQ55" s="78"/>
      <c r="CR55" s="42"/>
      <c r="CS55" s="41"/>
      <c r="CT55" s="42">
        <f>[78]BOD!$K$34</f>
        <v>0.99000000000000021</v>
      </c>
      <c r="CU55" s="42"/>
      <c r="CV55" s="42"/>
      <c r="CW55" s="46"/>
      <c r="CX55" s="46"/>
      <c r="CY55" s="78"/>
      <c r="CZ55" s="29"/>
      <c r="DA55" s="29"/>
      <c r="DB55" s="78"/>
      <c r="DC55" s="29"/>
      <c r="DD55" s="29"/>
      <c r="DE55" s="29"/>
      <c r="DF55" s="29"/>
      <c r="DG55" s="29"/>
      <c r="DH55" s="29"/>
      <c r="DI55" s="29"/>
      <c r="DJ55" s="78"/>
      <c r="DK55" s="42"/>
      <c r="DL55" s="41"/>
      <c r="DM55" s="42"/>
      <c r="DN55" s="42"/>
      <c r="DO55" s="42"/>
      <c r="DP55" s="42"/>
      <c r="DQ55" s="74"/>
      <c r="DR55" s="78"/>
      <c r="DS55" s="42"/>
      <c r="DT55" s="41"/>
      <c r="DU55" s="42"/>
      <c r="DV55" s="42"/>
      <c r="DW55" s="42"/>
      <c r="DX55" s="42"/>
      <c r="DY55" s="74"/>
      <c r="DZ55" s="78"/>
      <c r="EA55" s="42"/>
      <c r="EB55" s="41"/>
      <c r="EC55" s="42"/>
      <c r="ED55" s="42"/>
      <c r="EE55" s="42"/>
      <c r="EF55" s="42"/>
      <c r="EG55" s="74"/>
      <c r="EH55" s="78"/>
      <c r="EI55" s="29"/>
      <c r="EJ55" s="29"/>
      <c r="EK55" s="29"/>
      <c r="EL55" s="29"/>
      <c r="EM55" s="29"/>
      <c r="EN55" s="29"/>
      <c r="EO55" s="78"/>
      <c r="EP55" s="42"/>
      <c r="EQ55" s="41"/>
      <c r="ER55" s="42"/>
      <c r="ES55" s="42"/>
      <c r="ET55" s="42"/>
      <c r="EU55" s="42"/>
      <c r="EV55" s="74"/>
      <c r="EW55" s="78"/>
      <c r="EX55" s="42"/>
      <c r="EY55" s="41"/>
      <c r="EZ55" s="42">
        <f>[78]BOD!$K$35</f>
        <v>0</v>
      </c>
      <c r="FA55" s="42"/>
      <c r="FB55" s="42"/>
      <c r="FC55" s="46"/>
      <c r="FD55" s="46"/>
      <c r="FE55" s="78"/>
      <c r="FF55" s="42"/>
      <c r="FG55" s="41"/>
      <c r="FH55" s="42">
        <f>[78]BOD!$K$36</f>
        <v>0</v>
      </c>
      <c r="FI55" s="42"/>
      <c r="FJ55" s="42"/>
      <c r="FK55" s="46"/>
      <c r="FL55" s="46"/>
      <c r="FM55" s="78"/>
      <c r="FN55" s="42"/>
      <c r="FO55" s="41"/>
      <c r="FP55" s="42">
        <f>[78]BOD!$K$37</f>
        <v>0</v>
      </c>
      <c r="FQ55" s="42"/>
      <c r="FR55" s="42"/>
      <c r="FS55" s="46"/>
      <c r="FT55" s="46"/>
      <c r="FU55" s="78"/>
      <c r="FV55" s="42">
        <f>[78]BOD!$K$38</f>
        <v>0</v>
      </c>
      <c r="FW55" s="42"/>
      <c r="FX55" s="42"/>
      <c r="FY55" s="46"/>
      <c r="FZ55" s="46"/>
      <c r="GA55" s="283"/>
      <c r="GB55" s="29"/>
      <c r="GC55" s="29"/>
      <c r="GD55" s="29"/>
      <c r="GE55" s="29"/>
      <c r="GF55" s="78"/>
      <c r="GG55" s="42">
        <f>[78]BOD!$K$39</f>
        <v>0</v>
      </c>
      <c r="GH55" s="42"/>
      <c r="GI55" s="42"/>
      <c r="GJ55" s="46"/>
      <c r="GK55" s="74"/>
      <c r="GL55" s="29"/>
      <c r="GM55" s="29"/>
      <c r="GN55" s="29"/>
      <c r="GO55" s="78"/>
      <c r="GP55" s="42"/>
      <c r="GQ55" s="41"/>
      <c r="GR55" s="42">
        <f>[78]BOD!$K$40</f>
        <v>0</v>
      </c>
      <c r="GS55" s="42"/>
      <c r="GT55" s="42"/>
      <c r="GU55" s="46"/>
      <c r="GV55" s="46"/>
      <c r="GW55" s="78"/>
      <c r="GX55" s="42"/>
      <c r="GY55" s="41"/>
      <c r="GZ55" s="42">
        <f>[78]BOD!$K$41</f>
        <v>0</v>
      </c>
      <c r="HA55" s="42"/>
      <c r="HB55" s="42"/>
      <c r="HC55" s="46"/>
      <c r="HD55" s="46"/>
      <c r="HE55" s="78"/>
      <c r="HF55" s="42"/>
      <c r="HG55" s="41"/>
      <c r="HH55" s="42">
        <f>[78]BOD!$K$48</f>
        <v>0</v>
      </c>
      <c r="HI55" s="42"/>
      <c r="HJ55" s="42"/>
      <c r="HK55" s="46"/>
      <c r="HL55" s="46"/>
      <c r="HM55" s="78"/>
      <c r="HN55" s="42"/>
      <c r="HO55" s="41"/>
      <c r="HP55" s="42">
        <f>[78]BOD!$K$42</f>
        <v>0</v>
      </c>
      <c r="HQ55" s="42"/>
      <c r="HR55" s="42"/>
      <c r="HS55" s="46"/>
      <c r="HT55" s="46"/>
      <c r="HU55" s="78"/>
      <c r="HV55" s="42"/>
      <c r="HW55" s="41"/>
      <c r="HX55" s="42">
        <f>[78]BOD!$K$47</f>
        <v>0</v>
      </c>
      <c r="HY55" s="42"/>
      <c r="HZ55" s="42"/>
      <c r="IA55" s="46"/>
      <c r="IB55" s="46"/>
      <c r="IC55" s="78"/>
      <c r="ID55" s="42"/>
      <c r="IE55" s="41"/>
      <c r="IF55" s="42">
        <f>[78]BOD!$K$43</f>
        <v>0</v>
      </c>
      <c r="IG55" s="42"/>
      <c r="IH55" s="42"/>
      <c r="II55" s="46"/>
      <c r="IJ55" s="46"/>
      <c r="IK55" s="78"/>
      <c r="IL55" s="42"/>
      <c r="IM55" s="41"/>
      <c r="IN55" s="42">
        <f>[78]BOD!$K$44</f>
        <v>0</v>
      </c>
      <c r="IO55" s="42"/>
      <c r="IP55" s="42"/>
      <c r="IQ55" s="46"/>
      <c r="IR55" s="46"/>
      <c r="IS55" s="78"/>
      <c r="IT55" s="42"/>
      <c r="IU55" s="41"/>
      <c r="IV55" s="42">
        <f>[78]BOD!$K$45</f>
        <v>0</v>
      </c>
      <c r="IW55" s="42"/>
      <c r="IX55" s="42"/>
      <c r="IY55" s="46"/>
      <c r="IZ55" s="46"/>
      <c r="JA55" s="78"/>
      <c r="JB55" s="42"/>
      <c r="JC55" s="41"/>
      <c r="JD55" s="42">
        <f>[78]BOD!$K$46</f>
        <v>0</v>
      </c>
      <c r="JE55" s="42"/>
      <c r="JF55" s="42"/>
      <c r="JG55" s="46"/>
      <c r="JH55" s="46"/>
      <c r="JI55" s="78"/>
      <c r="JL55" s="28">
        <f>[78]BOD!$K$49</f>
        <v>130.50000000000003</v>
      </c>
      <c r="JW55" s="28">
        <f>[78]BOD!$K$50</f>
        <v>1.8000000000000007</v>
      </c>
      <c r="KH55" s="28">
        <f>[78]BOD!$K$51</f>
        <v>0.22000000000000064</v>
      </c>
      <c r="KW55" s="28">
        <f>[78]BOD!$K$52</f>
        <v>0</v>
      </c>
    </row>
    <row r="56" spans="1:309" s="28" customFormat="1" ht="14.25" customHeight="1">
      <c r="A56" s="69">
        <f t="shared" si="18"/>
        <v>44209</v>
      </c>
      <c r="B56" s="68"/>
      <c r="C56" s="82"/>
      <c r="D56" s="79"/>
      <c r="E56" s="90"/>
      <c r="F56" s="106"/>
      <c r="G56" s="90">
        <f>[79]BOD!$K$26</f>
        <v>245.99999999999994</v>
      </c>
      <c r="H56" s="90"/>
      <c r="I56" s="90"/>
      <c r="J56" s="114"/>
      <c r="K56" s="114"/>
      <c r="L56" s="132"/>
      <c r="M56" s="276"/>
      <c r="N56" s="132"/>
      <c r="O56" s="122"/>
      <c r="P56" s="42"/>
      <c r="Q56" s="41"/>
      <c r="R56" s="43">
        <f>[79]BOD!$K$27</f>
        <v>177.37499999999997</v>
      </c>
      <c r="S56" s="43"/>
      <c r="T56" s="29"/>
      <c r="U56" s="44"/>
      <c r="V56" s="44"/>
      <c r="W56" s="76"/>
      <c r="X56" s="45"/>
      <c r="Y56" s="45"/>
      <c r="Z56" s="76"/>
      <c r="AA56" s="45"/>
      <c r="AB56" s="45"/>
      <c r="AC56" s="76"/>
      <c r="AD56" s="42"/>
      <c r="AE56" s="41"/>
      <c r="AF56" s="42">
        <f>[79]BOD!$K$28</f>
        <v>106.8</v>
      </c>
      <c r="AG56" s="42"/>
      <c r="AH56" s="42"/>
      <c r="AI56" s="46"/>
      <c r="AJ56" s="46"/>
      <c r="AK56" s="78"/>
      <c r="AL56" s="42"/>
      <c r="AM56" s="41"/>
      <c r="AN56" s="42">
        <f>[79]BOD!$K$29</f>
        <v>4.8450000000000006</v>
      </c>
      <c r="AO56" s="42"/>
      <c r="AP56" s="42"/>
      <c r="AQ56" s="46"/>
      <c r="AR56" s="46"/>
      <c r="AS56" s="78"/>
      <c r="AT56" s="29"/>
      <c r="AU56" s="29"/>
      <c r="AV56" s="78"/>
      <c r="AW56" s="29"/>
      <c r="AX56" s="29"/>
      <c r="AY56" s="78"/>
      <c r="AZ56" s="42"/>
      <c r="BA56" s="41"/>
      <c r="BB56" s="42">
        <f>[79]BOD!$K$30</f>
        <v>236.62500000000003</v>
      </c>
      <c r="BC56" s="42"/>
      <c r="BD56" s="42"/>
      <c r="BE56" s="46"/>
      <c r="BF56" s="46"/>
      <c r="BG56" s="78"/>
      <c r="BH56" s="42"/>
      <c r="BI56" s="41"/>
      <c r="BJ56" s="42">
        <f>[79]BOD!$K$31</f>
        <v>4.5449999999999999</v>
      </c>
      <c r="BK56" s="42"/>
      <c r="BL56" s="42"/>
      <c r="BM56" s="46"/>
      <c r="BN56" s="46"/>
      <c r="BO56" s="78"/>
      <c r="BP56" s="29"/>
      <c r="BQ56" s="29"/>
      <c r="BR56" s="78"/>
      <c r="BS56" s="29"/>
      <c r="BT56" s="29"/>
      <c r="BU56" s="78"/>
      <c r="BV56" s="42"/>
      <c r="BW56" s="41"/>
      <c r="BX56" s="42">
        <f>[79]BOD!$K$32</f>
        <v>4.5600000000000005</v>
      </c>
      <c r="BY56" s="42"/>
      <c r="BZ56" s="42"/>
      <c r="CA56" s="46"/>
      <c r="CB56" s="46"/>
      <c r="CC56" s="78"/>
      <c r="CD56" s="42"/>
      <c r="CE56" s="41"/>
      <c r="CF56" s="42">
        <f>[79]BOD!$K$33</f>
        <v>1.83</v>
      </c>
      <c r="CG56" s="42"/>
      <c r="CH56" s="42"/>
      <c r="CI56" s="46"/>
      <c r="CJ56" s="46"/>
      <c r="CK56" s="78"/>
      <c r="CL56" s="29"/>
      <c r="CM56" s="29"/>
      <c r="CN56" s="78"/>
      <c r="CO56" s="29"/>
      <c r="CP56" s="29"/>
      <c r="CQ56" s="78"/>
      <c r="CR56" s="42"/>
      <c r="CS56" s="41"/>
      <c r="CT56" s="42">
        <f>[79]BOD!$K$34</f>
        <v>1.5</v>
      </c>
      <c r="CU56" s="42"/>
      <c r="CV56" s="42"/>
      <c r="CW56" s="46"/>
      <c r="CX56" s="46"/>
      <c r="CY56" s="78"/>
      <c r="CZ56" s="29"/>
      <c r="DA56" s="29"/>
      <c r="DB56" s="78"/>
      <c r="DC56" s="29"/>
      <c r="DD56" s="29"/>
      <c r="DE56" s="29"/>
      <c r="DF56" s="29"/>
      <c r="DG56" s="29"/>
      <c r="DH56" s="29"/>
      <c r="DI56" s="29"/>
      <c r="DJ56" s="78"/>
      <c r="DK56" s="42"/>
      <c r="DL56" s="41"/>
      <c r="DM56" s="42"/>
      <c r="DN56" s="42"/>
      <c r="DO56" s="42"/>
      <c r="DP56" s="42"/>
      <c r="DQ56" s="74"/>
      <c r="DR56" s="78"/>
      <c r="DS56" s="42"/>
      <c r="DT56" s="41"/>
      <c r="DU56" s="42"/>
      <c r="DV56" s="42"/>
      <c r="DW56" s="42"/>
      <c r="DX56" s="42"/>
      <c r="DY56" s="74"/>
      <c r="DZ56" s="78"/>
      <c r="EA56" s="42"/>
      <c r="EB56" s="41"/>
      <c r="EC56" s="42"/>
      <c r="ED56" s="42"/>
      <c r="EE56" s="42"/>
      <c r="EF56" s="42"/>
      <c r="EG56" s="74"/>
      <c r="EH56" s="78"/>
      <c r="EI56" s="29"/>
      <c r="EJ56" s="29"/>
      <c r="EK56" s="29"/>
      <c r="EL56" s="29"/>
      <c r="EM56" s="29"/>
      <c r="EN56" s="29"/>
      <c r="EO56" s="78"/>
      <c r="EP56" s="42"/>
      <c r="EQ56" s="41"/>
      <c r="ER56" s="42"/>
      <c r="ES56" s="42"/>
      <c r="ET56" s="42"/>
      <c r="EU56" s="42"/>
      <c r="EV56" s="74"/>
      <c r="EW56" s="78"/>
      <c r="EX56" s="42"/>
      <c r="EY56" s="41"/>
      <c r="EZ56" s="42">
        <f>[79]BOD!$K$35</f>
        <v>5880</v>
      </c>
      <c r="FA56" s="42"/>
      <c r="FB56" s="42"/>
      <c r="FC56" s="46"/>
      <c r="FD56" s="46"/>
      <c r="FE56" s="78"/>
      <c r="FF56" s="42"/>
      <c r="FG56" s="41"/>
      <c r="FH56" s="42">
        <f>[79]BOD!$K$36</f>
        <v>5484</v>
      </c>
      <c r="FI56" s="42"/>
      <c r="FJ56" s="42"/>
      <c r="FK56" s="46"/>
      <c r="FL56" s="46"/>
      <c r="FM56" s="78"/>
      <c r="FN56" s="42"/>
      <c r="FO56" s="41"/>
      <c r="FP56" s="42">
        <f>[79]BOD!$K$37</f>
        <v>89.799999999999983</v>
      </c>
      <c r="FQ56" s="42"/>
      <c r="FR56" s="42"/>
      <c r="FS56" s="46"/>
      <c r="FT56" s="46"/>
      <c r="FU56" s="78"/>
      <c r="FV56" s="42">
        <f>[79]BOD!$K$38</f>
        <v>160.80000000000001</v>
      </c>
      <c r="FW56" s="42"/>
      <c r="FX56" s="42"/>
      <c r="FY56" s="46"/>
      <c r="FZ56" s="46"/>
      <c r="GA56" s="283"/>
      <c r="GB56" s="29"/>
      <c r="GC56" s="29"/>
      <c r="GD56" s="29"/>
      <c r="GE56" s="29"/>
      <c r="GF56" s="78"/>
      <c r="GG56" s="42">
        <f>[79]BOD!$K$39</f>
        <v>141.30000000000001</v>
      </c>
      <c r="GH56" s="42"/>
      <c r="GI56" s="42"/>
      <c r="GJ56" s="46"/>
      <c r="GK56" s="74"/>
      <c r="GL56" s="29"/>
      <c r="GM56" s="29"/>
      <c r="GN56" s="29"/>
      <c r="GO56" s="78"/>
      <c r="GP56" s="42"/>
      <c r="GQ56" s="41"/>
      <c r="GR56" s="42">
        <f>[79]BOD!$K$40</f>
        <v>0</v>
      </c>
      <c r="GS56" s="42"/>
      <c r="GT56" s="42"/>
      <c r="GU56" s="46"/>
      <c r="GV56" s="46"/>
      <c r="GW56" s="78"/>
      <c r="GX56" s="42"/>
      <c r="GY56" s="41"/>
      <c r="GZ56" s="42">
        <f>[79]BOD!$K$41</f>
        <v>0</v>
      </c>
      <c r="HA56" s="42"/>
      <c r="HB56" s="42"/>
      <c r="HC56" s="46"/>
      <c r="HD56" s="46"/>
      <c r="HE56" s="78"/>
      <c r="HF56" s="42"/>
      <c r="HG56" s="41"/>
      <c r="HH56" s="42">
        <f>[79]BOD!$K$48</f>
        <v>0</v>
      </c>
      <c r="HI56" s="42"/>
      <c r="HJ56" s="42"/>
      <c r="HK56" s="46"/>
      <c r="HL56" s="46"/>
      <c r="HM56" s="78"/>
      <c r="HN56" s="42"/>
      <c r="HO56" s="41"/>
      <c r="HP56" s="42">
        <f>[79]BOD!$K$42</f>
        <v>0</v>
      </c>
      <c r="HQ56" s="42"/>
      <c r="HR56" s="42"/>
      <c r="HS56" s="46"/>
      <c r="HT56" s="46"/>
      <c r="HU56" s="78"/>
      <c r="HV56" s="42"/>
      <c r="HW56" s="41"/>
      <c r="HX56" s="42">
        <f>[79]BOD!$K$47</f>
        <v>0</v>
      </c>
      <c r="HY56" s="42"/>
      <c r="HZ56" s="42"/>
      <c r="IA56" s="46"/>
      <c r="IB56" s="46"/>
      <c r="IC56" s="78"/>
      <c r="ID56" s="42"/>
      <c r="IE56" s="41"/>
      <c r="IF56" s="42">
        <f>[79]BOD!$K$43</f>
        <v>0</v>
      </c>
      <c r="IG56" s="42"/>
      <c r="IH56" s="42"/>
      <c r="II56" s="46"/>
      <c r="IJ56" s="46"/>
      <c r="IK56" s="78"/>
      <c r="IL56" s="42"/>
      <c r="IM56" s="41"/>
      <c r="IN56" s="42">
        <f>[79]BOD!$K$44</f>
        <v>0</v>
      </c>
      <c r="IO56" s="42"/>
      <c r="IP56" s="42"/>
      <c r="IQ56" s="46"/>
      <c r="IR56" s="46"/>
      <c r="IS56" s="78"/>
      <c r="IT56" s="42"/>
      <c r="IU56" s="41"/>
      <c r="IV56" s="42">
        <f>[79]BOD!$K$45</f>
        <v>0</v>
      </c>
      <c r="IW56" s="42"/>
      <c r="IX56" s="42"/>
      <c r="IY56" s="46"/>
      <c r="IZ56" s="46"/>
      <c r="JA56" s="78"/>
      <c r="JB56" s="42"/>
      <c r="JC56" s="41"/>
      <c r="JD56" s="42">
        <f>[79]BOD!$K$46</f>
        <v>0</v>
      </c>
      <c r="JE56" s="42"/>
      <c r="JF56" s="42"/>
      <c r="JG56" s="46"/>
      <c r="JH56" s="46"/>
      <c r="JI56" s="78"/>
      <c r="JL56" s="28">
        <f>[79]BOD!$K$49</f>
        <v>169.49999999999997</v>
      </c>
      <c r="JW56" s="28">
        <f>[79]BOD!$K$50</f>
        <v>1.0300000000000011</v>
      </c>
      <c r="KH56" s="28">
        <f>[79]BOD!$K$51</f>
        <v>0.9399999999999995</v>
      </c>
      <c r="KW56" s="28">
        <f>[79]BOD!$K$52</f>
        <v>155.99999999999997</v>
      </c>
    </row>
    <row r="57" spans="1:309" s="28" customFormat="1" ht="14.25" customHeight="1">
      <c r="A57" s="69">
        <f t="shared" si="18"/>
        <v>44210</v>
      </c>
      <c r="B57" s="68"/>
      <c r="C57" s="82"/>
      <c r="D57" s="79"/>
      <c r="E57" s="90"/>
      <c r="F57" s="106"/>
      <c r="G57" s="90">
        <f>[80]BOD!$K$26</f>
        <v>226.12499999999997</v>
      </c>
      <c r="H57" s="90"/>
      <c r="I57" s="90"/>
      <c r="J57" s="114"/>
      <c r="K57" s="114"/>
      <c r="L57" s="132"/>
      <c r="M57" s="276"/>
      <c r="N57" s="132"/>
      <c r="O57" s="122"/>
      <c r="P57" s="42"/>
      <c r="Q57" s="41"/>
      <c r="R57" s="43">
        <f>[80]BOD!$K$27</f>
        <v>171.75000000000003</v>
      </c>
      <c r="S57" s="43"/>
      <c r="T57" s="29"/>
      <c r="U57" s="44"/>
      <c r="V57" s="44"/>
      <c r="W57" s="76"/>
      <c r="X57" s="45"/>
      <c r="Y57" s="45"/>
      <c r="Z57" s="76"/>
      <c r="AA57" s="45"/>
      <c r="AB57" s="45"/>
      <c r="AC57" s="76"/>
      <c r="AD57" s="42"/>
      <c r="AE57" s="41"/>
      <c r="AF57" s="42">
        <f>[80]BOD!$K$28</f>
        <v>0</v>
      </c>
      <c r="AG57" s="42"/>
      <c r="AH57" s="42"/>
      <c r="AI57" s="46"/>
      <c r="AJ57" s="46"/>
      <c r="AK57" s="78"/>
      <c r="AL57" s="42"/>
      <c r="AM57" s="41"/>
      <c r="AN57" s="42">
        <f>[80]BOD!$K$29</f>
        <v>0</v>
      </c>
      <c r="AO57" s="42"/>
      <c r="AP57" s="42"/>
      <c r="AQ57" s="46"/>
      <c r="AR57" s="46"/>
      <c r="AS57" s="78"/>
      <c r="AT57" s="29"/>
      <c r="AU57" s="29"/>
      <c r="AV57" s="78"/>
      <c r="AW57" s="29"/>
      <c r="AX57" s="29"/>
      <c r="AY57" s="78"/>
      <c r="AZ57" s="42"/>
      <c r="BA57" s="41"/>
      <c r="BB57" s="42">
        <f>[80]BOD!$K$30</f>
        <v>0</v>
      </c>
      <c r="BC57" s="42"/>
      <c r="BD57" s="42"/>
      <c r="BE57" s="46"/>
      <c r="BF57" s="46"/>
      <c r="BG57" s="78"/>
      <c r="BH57" s="42"/>
      <c r="BI57" s="41"/>
      <c r="BJ57" s="42">
        <f>[80]BOD!$K$31</f>
        <v>0</v>
      </c>
      <c r="BK57" s="42"/>
      <c r="BL57" s="42"/>
      <c r="BM57" s="46"/>
      <c r="BN57" s="46"/>
      <c r="BO57" s="78"/>
      <c r="BP57" s="29"/>
      <c r="BQ57" s="29"/>
      <c r="BR57" s="78"/>
      <c r="BS57" s="29"/>
      <c r="BT57" s="29"/>
      <c r="BU57" s="78"/>
      <c r="BV57" s="42"/>
      <c r="BW57" s="41"/>
      <c r="BX57" s="42">
        <f>[80]BOD!$K$32</f>
        <v>0</v>
      </c>
      <c r="BY57" s="42"/>
      <c r="BZ57" s="42"/>
      <c r="CA57" s="46"/>
      <c r="CB57" s="46"/>
      <c r="CC57" s="78"/>
      <c r="CD57" s="42"/>
      <c r="CE57" s="41"/>
      <c r="CF57" s="42">
        <f>[80]BOD!$K$33</f>
        <v>0</v>
      </c>
      <c r="CG57" s="42"/>
      <c r="CH57" s="42"/>
      <c r="CI57" s="46"/>
      <c r="CJ57" s="46"/>
      <c r="CK57" s="78"/>
      <c r="CL57" s="29"/>
      <c r="CM57" s="29"/>
      <c r="CN57" s="78"/>
      <c r="CO57" s="29"/>
      <c r="CP57" s="29"/>
      <c r="CQ57" s="78"/>
      <c r="CR57" s="42"/>
      <c r="CS57" s="41"/>
      <c r="CT57" s="42">
        <f>[80]BOD!$K$34</f>
        <v>1.4299999999999997</v>
      </c>
      <c r="CU57" s="42"/>
      <c r="CV57" s="42"/>
      <c r="CW57" s="46"/>
      <c r="CX57" s="46"/>
      <c r="CY57" s="78"/>
      <c r="CZ57" s="29"/>
      <c r="DA57" s="29"/>
      <c r="DB57" s="78"/>
      <c r="DC57" s="29"/>
      <c r="DD57" s="29"/>
      <c r="DE57" s="29"/>
      <c r="DF57" s="29"/>
      <c r="DG57" s="29"/>
      <c r="DH57" s="29"/>
      <c r="DI57" s="29"/>
      <c r="DJ57" s="78"/>
      <c r="DK57" s="42"/>
      <c r="DL57" s="41"/>
      <c r="DM57" s="42"/>
      <c r="DN57" s="42"/>
      <c r="DO57" s="42"/>
      <c r="DP57" s="42"/>
      <c r="DQ57" s="74"/>
      <c r="DR57" s="78"/>
      <c r="DS57" s="42"/>
      <c r="DT57" s="41"/>
      <c r="DU57" s="42"/>
      <c r="DV57" s="42"/>
      <c r="DW57" s="42"/>
      <c r="DX57" s="42"/>
      <c r="DY57" s="74"/>
      <c r="DZ57" s="78"/>
      <c r="EA57" s="42"/>
      <c r="EB57" s="41"/>
      <c r="EC57" s="42"/>
      <c r="ED57" s="42"/>
      <c r="EE57" s="42"/>
      <c r="EF57" s="42"/>
      <c r="EG57" s="74"/>
      <c r="EH57" s="78"/>
      <c r="EI57" s="29"/>
      <c r="EJ57" s="29"/>
      <c r="EK57" s="29"/>
      <c r="EL57" s="29"/>
      <c r="EM57" s="29"/>
      <c r="EN57" s="29"/>
      <c r="EO57" s="78"/>
      <c r="EP57" s="42"/>
      <c r="EQ57" s="41"/>
      <c r="ER57" s="42"/>
      <c r="ES57" s="42"/>
      <c r="ET57" s="42"/>
      <c r="EU57" s="42"/>
      <c r="EV57" s="74"/>
      <c r="EW57" s="78"/>
      <c r="EX57" s="42"/>
      <c r="EY57" s="41"/>
      <c r="EZ57" s="42">
        <f>[80]BOD!$K$35</f>
        <v>0</v>
      </c>
      <c r="FA57" s="42"/>
      <c r="FB57" s="42"/>
      <c r="FC57" s="46"/>
      <c r="FD57" s="46"/>
      <c r="FE57" s="78"/>
      <c r="FF57" s="42"/>
      <c r="FG57" s="41"/>
      <c r="FH57" s="42">
        <f>[80]BOD!$K$36</f>
        <v>0</v>
      </c>
      <c r="FI57" s="42"/>
      <c r="FJ57" s="42"/>
      <c r="FK57" s="46"/>
      <c r="FL57" s="46"/>
      <c r="FM57" s="78"/>
      <c r="FN57" s="42"/>
      <c r="FO57" s="41"/>
      <c r="FP57" s="42">
        <f>[80]BOD!$K$37</f>
        <v>0</v>
      </c>
      <c r="FQ57" s="42"/>
      <c r="FR57" s="42"/>
      <c r="FS57" s="46"/>
      <c r="FT57" s="46"/>
      <c r="FU57" s="78"/>
      <c r="FV57" s="42">
        <f>[80]BOD!$K$38</f>
        <v>0</v>
      </c>
      <c r="FW57" s="42"/>
      <c r="FX57" s="42"/>
      <c r="FY57" s="46"/>
      <c r="FZ57" s="46"/>
      <c r="GA57" s="283"/>
      <c r="GB57" s="29"/>
      <c r="GC57" s="29"/>
      <c r="GD57" s="29"/>
      <c r="GE57" s="29"/>
      <c r="GF57" s="78"/>
      <c r="GG57" s="42">
        <f>[80]BOD!$K$39</f>
        <v>0</v>
      </c>
      <c r="GH57" s="42"/>
      <c r="GI57" s="42"/>
      <c r="GJ57" s="46"/>
      <c r="GK57" s="74"/>
      <c r="GL57" s="29"/>
      <c r="GM57" s="29"/>
      <c r="GN57" s="29"/>
      <c r="GO57" s="78"/>
      <c r="GP57" s="42"/>
      <c r="GQ57" s="41"/>
      <c r="GR57" s="42">
        <f>[80]BOD!$K$40</f>
        <v>0</v>
      </c>
      <c r="GS57" s="42"/>
      <c r="GT57" s="42"/>
      <c r="GU57" s="46"/>
      <c r="GV57" s="46"/>
      <c r="GW57" s="78"/>
      <c r="GX57" s="42"/>
      <c r="GY57" s="41"/>
      <c r="GZ57" s="42">
        <f>[80]BOD!$K$41</f>
        <v>0</v>
      </c>
      <c r="HA57" s="42"/>
      <c r="HB57" s="42"/>
      <c r="HC57" s="46"/>
      <c r="HD57" s="46"/>
      <c r="HE57" s="78"/>
      <c r="HF57" s="42"/>
      <c r="HG57" s="41"/>
      <c r="HH57" s="42">
        <f>[80]BOD!$K$48</f>
        <v>0</v>
      </c>
      <c r="HI57" s="42"/>
      <c r="HJ57" s="42"/>
      <c r="HK57" s="46"/>
      <c r="HL57" s="46"/>
      <c r="HM57" s="78"/>
      <c r="HN57" s="42"/>
      <c r="HO57" s="41"/>
      <c r="HP57" s="42">
        <f>[80]BOD!$K$42</f>
        <v>0</v>
      </c>
      <c r="HQ57" s="42"/>
      <c r="HR57" s="42"/>
      <c r="HS57" s="46"/>
      <c r="HT57" s="46"/>
      <c r="HU57" s="78"/>
      <c r="HV57" s="42"/>
      <c r="HW57" s="41"/>
      <c r="HX57" s="42">
        <f>[80]BOD!$K$47</f>
        <v>0</v>
      </c>
      <c r="HY57" s="42"/>
      <c r="HZ57" s="42"/>
      <c r="IA57" s="46"/>
      <c r="IB57" s="46"/>
      <c r="IC57" s="78"/>
      <c r="ID57" s="42"/>
      <c r="IE57" s="41"/>
      <c r="IF57" s="42">
        <f>[80]BOD!$K$43</f>
        <v>0</v>
      </c>
      <c r="IG57" s="42"/>
      <c r="IH57" s="42"/>
      <c r="II57" s="46"/>
      <c r="IJ57" s="46"/>
      <c r="IK57" s="78"/>
      <c r="IL57" s="42"/>
      <c r="IM57" s="41"/>
      <c r="IN57" s="42">
        <f>[80]BOD!$K$44</f>
        <v>0</v>
      </c>
      <c r="IO57" s="42"/>
      <c r="IP57" s="42"/>
      <c r="IQ57" s="46"/>
      <c r="IR57" s="46"/>
      <c r="IS57" s="78"/>
      <c r="IT57" s="42"/>
      <c r="IU57" s="41"/>
      <c r="IV57" s="42">
        <f>[80]BOD!$K$45</f>
        <v>0</v>
      </c>
      <c r="IW57" s="42"/>
      <c r="IX57" s="42"/>
      <c r="IY57" s="46"/>
      <c r="IZ57" s="46"/>
      <c r="JA57" s="78"/>
      <c r="JB57" s="42"/>
      <c r="JC57" s="41"/>
      <c r="JD57" s="42">
        <f>[80]BOD!$K$46</f>
        <v>0</v>
      </c>
      <c r="JE57" s="42"/>
      <c r="JF57" s="42"/>
      <c r="JG57" s="46"/>
      <c r="JH57" s="46"/>
      <c r="JI57" s="78"/>
      <c r="JL57" s="28">
        <f>[80]BOD!$K$49</f>
        <v>0</v>
      </c>
      <c r="JW57" s="28">
        <f>[80]BOD!$K$50</f>
        <v>0</v>
      </c>
      <c r="KH57" s="28">
        <f>[80]BOD!$K$51</f>
        <v>0</v>
      </c>
      <c r="KW57" s="28">
        <f>[80]BOD!$K$52</f>
        <v>0</v>
      </c>
    </row>
    <row r="58" spans="1:309" s="28" customFormat="1" ht="14.25" customHeight="1">
      <c r="A58" s="69">
        <f t="shared" si="18"/>
        <v>44211</v>
      </c>
      <c r="B58" s="68"/>
      <c r="C58" s="82"/>
      <c r="D58" s="79"/>
      <c r="E58" s="90"/>
      <c r="F58" s="106"/>
      <c r="G58" s="90">
        <f>[81]BOD!$K$26</f>
        <v>252.37500000000003</v>
      </c>
      <c r="H58" s="90"/>
      <c r="I58" s="90"/>
      <c r="J58" s="114"/>
      <c r="K58" s="114"/>
      <c r="L58" s="132"/>
      <c r="M58" s="276"/>
      <c r="N58" s="132"/>
      <c r="O58" s="122"/>
      <c r="P58" s="42"/>
      <c r="Q58" s="41"/>
      <c r="R58" s="43">
        <f>[81]BOD!$K$27</f>
        <v>234.375</v>
      </c>
      <c r="S58" s="43"/>
      <c r="T58" s="29"/>
      <c r="U58" s="44"/>
      <c r="V58" s="44"/>
      <c r="W58" s="76"/>
      <c r="X58" s="45"/>
      <c r="Y58" s="45"/>
      <c r="Z58" s="76"/>
      <c r="AA58" s="45"/>
      <c r="AB58" s="45"/>
      <c r="AC58" s="76"/>
      <c r="AD58" s="42"/>
      <c r="AE58" s="41"/>
      <c r="AF58" s="42">
        <f>[81]BOD!$K$28</f>
        <v>0</v>
      </c>
      <c r="AG58" s="42"/>
      <c r="AH58" s="42"/>
      <c r="AI58" s="46"/>
      <c r="AJ58" s="46"/>
      <c r="AK58" s="78"/>
      <c r="AL58" s="42"/>
      <c r="AM58" s="41"/>
      <c r="AN58" s="42">
        <f>[81]BOD!$K$29</f>
        <v>0</v>
      </c>
      <c r="AO58" s="42"/>
      <c r="AP58" s="42"/>
      <c r="AQ58" s="46"/>
      <c r="AR58" s="46"/>
      <c r="AS58" s="78"/>
      <c r="AT58" s="29"/>
      <c r="AU58" s="29"/>
      <c r="AV58" s="78"/>
      <c r="AW58" s="29"/>
      <c r="AX58" s="29"/>
      <c r="AY58" s="78"/>
      <c r="AZ58" s="42"/>
      <c r="BA58" s="41"/>
      <c r="BB58" s="42">
        <f>[81]BOD!$K$30</f>
        <v>0</v>
      </c>
      <c r="BC58" s="42"/>
      <c r="BD58" s="42"/>
      <c r="BE58" s="46"/>
      <c r="BF58" s="46"/>
      <c r="BG58" s="78"/>
      <c r="BH58" s="42"/>
      <c r="BI58" s="41"/>
      <c r="BJ58" s="42">
        <f>[81]BOD!$K$31</f>
        <v>0</v>
      </c>
      <c r="BK58" s="42"/>
      <c r="BL58" s="42"/>
      <c r="BM58" s="46"/>
      <c r="BN58" s="46"/>
      <c r="BO58" s="78"/>
      <c r="BP58" s="29"/>
      <c r="BQ58" s="29"/>
      <c r="BR58" s="78"/>
      <c r="BS58" s="29"/>
      <c r="BT58" s="29"/>
      <c r="BU58" s="78"/>
      <c r="BV58" s="42"/>
      <c r="BW58" s="41"/>
      <c r="BX58" s="42">
        <f>[81]BOD!$K$32</f>
        <v>0</v>
      </c>
      <c r="BY58" s="42"/>
      <c r="BZ58" s="42"/>
      <c r="CA58" s="46"/>
      <c r="CB58" s="46"/>
      <c r="CC58" s="78"/>
      <c r="CD58" s="42"/>
      <c r="CE58" s="41"/>
      <c r="CF58" s="42">
        <f>[81]BOD!$K$33</f>
        <v>0</v>
      </c>
      <c r="CG58" s="42"/>
      <c r="CH58" s="42"/>
      <c r="CI58" s="46"/>
      <c r="CJ58" s="46"/>
      <c r="CK58" s="78"/>
      <c r="CL58" s="29"/>
      <c r="CM58" s="29"/>
      <c r="CN58" s="78"/>
      <c r="CO58" s="29"/>
      <c r="CP58" s="29"/>
      <c r="CQ58" s="78"/>
      <c r="CR58" s="42"/>
      <c r="CS58" s="41"/>
      <c r="CT58" s="42">
        <f>[81]BOD!$K$34</f>
        <v>0.83000000000000007</v>
      </c>
      <c r="CU58" s="42"/>
      <c r="CV58" s="42"/>
      <c r="CW58" s="46"/>
      <c r="CX58" s="46"/>
      <c r="CY58" s="78"/>
      <c r="CZ58" s="29"/>
      <c r="DA58" s="29"/>
      <c r="DB58" s="78"/>
      <c r="DC58" s="29"/>
      <c r="DD58" s="29"/>
      <c r="DE58" s="29"/>
      <c r="DF58" s="29"/>
      <c r="DG58" s="29"/>
      <c r="DH58" s="29"/>
      <c r="DI58" s="29"/>
      <c r="DJ58" s="78"/>
      <c r="DK58" s="42"/>
      <c r="DL58" s="41"/>
      <c r="DM58" s="42"/>
      <c r="DN58" s="42"/>
      <c r="DO58" s="42"/>
      <c r="DP58" s="42"/>
      <c r="DQ58" s="74"/>
      <c r="DR58" s="78"/>
      <c r="DS58" s="42"/>
      <c r="DT58" s="41"/>
      <c r="DU58" s="42"/>
      <c r="DV58" s="42"/>
      <c r="DW58" s="42"/>
      <c r="DX58" s="42"/>
      <c r="DY58" s="74"/>
      <c r="DZ58" s="78"/>
      <c r="EA58" s="42"/>
      <c r="EB58" s="41"/>
      <c r="EC58" s="42"/>
      <c r="ED58" s="42"/>
      <c r="EE58" s="42"/>
      <c r="EF58" s="42"/>
      <c r="EG58" s="74"/>
      <c r="EH58" s="78"/>
      <c r="EI58" s="29"/>
      <c r="EJ58" s="29"/>
      <c r="EK58" s="29"/>
      <c r="EL58" s="29"/>
      <c r="EM58" s="29"/>
      <c r="EN58" s="29"/>
      <c r="EO58" s="78"/>
      <c r="EP58" s="42"/>
      <c r="EQ58" s="41"/>
      <c r="ER58" s="42"/>
      <c r="ES58" s="42"/>
      <c r="ET58" s="42"/>
      <c r="EU58" s="42"/>
      <c r="EV58" s="74"/>
      <c r="EW58" s="78"/>
      <c r="EX58" s="42"/>
      <c r="EY58" s="41"/>
      <c r="EZ58" s="42">
        <f>[81]BOD!$K$35</f>
        <v>0</v>
      </c>
      <c r="FA58" s="42"/>
      <c r="FB58" s="42"/>
      <c r="FC58" s="46"/>
      <c r="FD58" s="46"/>
      <c r="FE58" s="78"/>
      <c r="FF58" s="42"/>
      <c r="FG58" s="41"/>
      <c r="FH58" s="42">
        <f>[81]BOD!$K$36</f>
        <v>0</v>
      </c>
      <c r="FI58" s="42"/>
      <c r="FJ58" s="42"/>
      <c r="FK58" s="46"/>
      <c r="FL58" s="46"/>
      <c r="FM58" s="78"/>
      <c r="FN58" s="42"/>
      <c r="FO58" s="41"/>
      <c r="FP58" s="42">
        <f>[81]BOD!$K$37</f>
        <v>0</v>
      </c>
      <c r="FQ58" s="42"/>
      <c r="FR58" s="42"/>
      <c r="FS58" s="46"/>
      <c r="FT58" s="46"/>
      <c r="FU58" s="78"/>
      <c r="FV58" s="42">
        <f>[81]BOD!$K$38</f>
        <v>0</v>
      </c>
      <c r="FW58" s="42"/>
      <c r="FX58" s="42"/>
      <c r="FY58" s="46"/>
      <c r="FZ58" s="46"/>
      <c r="GA58" s="283"/>
      <c r="GB58" s="29"/>
      <c r="GC58" s="29"/>
      <c r="GD58" s="29"/>
      <c r="GE58" s="29"/>
      <c r="GF58" s="78"/>
      <c r="GG58" s="42">
        <f>[81]BOD!$K$39</f>
        <v>0</v>
      </c>
      <c r="GH58" s="42"/>
      <c r="GI58" s="42"/>
      <c r="GJ58" s="46"/>
      <c r="GK58" s="74"/>
      <c r="GL58" s="29"/>
      <c r="GM58" s="29"/>
      <c r="GN58" s="29"/>
      <c r="GO58" s="78"/>
      <c r="GP58" s="42"/>
      <c r="GQ58" s="41"/>
      <c r="GR58" s="42">
        <f>[81]BOD!$K$40</f>
        <v>0</v>
      </c>
      <c r="GS58" s="42"/>
      <c r="GT58" s="42"/>
      <c r="GU58" s="46"/>
      <c r="GV58" s="46"/>
      <c r="GW58" s="78"/>
      <c r="GX58" s="42"/>
      <c r="GY58" s="41"/>
      <c r="GZ58" s="42">
        <f>[81]BOD!$K$41</f>
        <v>0</v>
      </c>
      <c r="HA58" s="42"/>
      <c r="HB58" s="42"/>
      <c r="HC58" s="46"/>
      <c r="HD58" s="46"/>
      <c r="HE58" s="78"/>
      <c r="HF58" s="42"/>
      <c r="HG58" s="41"/>
      <c r="HH58" s="42">
        <f>[81]BOD!$K$48</f>
        <v>0</v>
      </c>
      <c r="HI58" s="42"/>
      <c r="HJ58" s="42"/>
      <c r="HK58" s="46"/>
      <c r="HL58" s="46"/>
      <c r="HM58" s="78"/>
      <c r="HN58" s="42"/>
      <c r="HO58" s="41"/>
      <c r="HP58" s="42">
        <f>[81]BOD!$K$42</f>
        <v>0</v>
      </c>
      <c r="HQ58" s="42"/>
      <c r="HR58" s="42"/>
      <c r="HS58" s="46"/>
      <c r="HT58" s="46"/>
      <c r="HU58" s="78"/>
      <c r="HV58" s="42"/>
      <c r="HW58" s="41"/>
      <c r="HX58" s="42">
        <f>[81]BOD!$K$47</f>
        <v>0</v>
      </c>
      <c r="HY58" s="42"/>
      <c r="HZ58" s="42"/>
      <c r="IA58" s="46"/>
      <c r="IB58" s="46"/>
      <c r="IC58" s="78"/>
      <c r="ID58" s="42"/>
      <c r="IE58" s="41"/>
      <c r="IF58" s="42">
        <f>[81]BOD!$K$43</f>
        <v>0</v>
      </c>
      <c r="IG58" s="42"/>
      <c r="IH58" s="42"/>
      <c r="II58" s="46"/>
      <c r="IJ58" s="46"/>
      <c r="IK58" s="78"/>
      <c r="IL58" s="42"/>
      <c r="IM58" s="41"/>
      <c r="IN58" s="42">
        <f>[81]BOD!$K$44</f>
        <v>0</v>
      </c>
      <c r="IO58" s="42"/>
      <c r="IP58" s="42"/>
      <c r="IQ58" s="46"/>
      <c r="IR58" s="46"/>
      <c r="IS58" s="78"/>
      <c r="IT58" s="42"/>
      <c r="IU58" s="41"/>
      <c r="IV58" s="42">
        <f>[81]BOD!$K$45</f>
        <v>0</v>
      </c>
      <c r="IW58" s="42"/>
      <c r="IX58" s="42"/>
      <c r="IY58" s="46"/>
      <c r="IZ58" s="46"/>
      <c r="JA58" s="78"/>
      <c r="JB58" s="42"/>
      <c r="JC58" s="41"/>
      <c r="JD58" s="42">
        <f>[81]BOD!$K$46</f>
        <v>0</v>
      </c>
      <c r="JE58" s="42"/>
      <c r="JF58" s="42"/>
      <c r="JG58" s="46"/>
      <c r="JH58" s="46"/>
      <c r="JI58" s="78"/>
      <c r="JL58" s="28">
        <f>[81]BOD!$K$49</f>
        <v>0</v>
      </c>
      <c r="JW58" s="28">
        <f>[81]BOD!$K$50</f>
        <v>0</v>
      </c>
      <c r="KH58" s="28">
        <f>[81]BOD!$K$51</f>
        <v>0</v>
      </c>
      <c r="KW58" s="28">
        <f>[81]BOD!$K$52</f>
        <v>0</v>
      </c>
    </row>
    <row r="59" spans="1:309" s="28" customFormat="1" ht="15" customHeight="1">
      <c r="A59" s="69">
        <f t="shared" si="18"/>
        <v>44212</v>
      </c>
      <c r="B59" s="68"/>
      <c r="C59" s="82"/>
      <c r="D59" s="79"/>
      <c r="E59" s="90"/>
      <c r="F59" s="106"/>
      <c r="G59" s="90">
        <f>[82]BOD!$K$26</f>
        <v>210.37500000000006</v>
      </c>
      <c r="H59" s="90"/>
      <c r="I59" s="90"/>
      <c r="J59" s="114"/>
      <c r="K59" s="114"/>
      <c r="L59" s="132"/>
      <c r="M59" s="276"/>
      <c r="N59" s="132"/>
      <c r="O59" s="122"/>
      <c r="P59" s="42"/>
      <c r="Q59" s="41"/>
      <c r="R59" s="43">
        <f>[82]BOD!$K$27</f>
        <v>93.899999999999991</v>
      </c>
      <c r="S59" s="43"/>
      <c r="T59" s="29"/>
      <c r="U59" s="44"/>
      <c r="V59" s="44"/>
      <c r="W59" s="76"/>
      <c r="X59" s="45"/>
      <c r="Y59" s="45"/>
      <c r="Z59" s="76"/>
      <c r="AA59" s="45"/>
      <c r="AB59" s="45"/>
      <c r="AC59" s="76"/>
      <c r="AD59" s="42"/>
      <c r="AE59" s="41"/>
      <c r="AF59" s="42">
        <f>[82]BOD!$K$28</f>
        <v>87.899999999999991</v>
      </c>
      <c r="AG59" s="42"/>
      <c r="AH59" s="42"/>
      <c r="AI59" s="46"/>
      <c r="AJ59" s="46"/>
      <c r="AK59" s="78"/>
      <c r="AL59" s="42"/>
      <c r="AM59" s="41"/>
      <c r="AN59" s="42">
        <f>[82]BOD!$K$29</f>
        <v>5.7119999999999997</v>
      </c>
      <c r="AO59" s="42"/>
      <c r="AP59" s="42"/>
      <c r="AQ59" s="46"/>
      <c r="AR59" s="46"/>
      <c r="AS59" s="78"/>
      <c r="AT59" s="29"/>
      <c r="AU59" s="29"/>
      <c r="AV59" s="78"/>
      <c r="AW59" s="29"/>
      <c r="AX59" s="29"/>
      <c r="AY59" s="78"/>
      <c r="AZ59" s="42"/>
      <c r="BA59" s="41"/>
      <c r="BB59" s="42">
        <f>[82]BOD!$K$30</f>
        <v>147.29999999999998</v>
      </c>
      <c r="BC59" s="42"/>
      <c r="BD59" s="42"/>
      <c r="BE59" s="46"/>
      <c r="BF59" s="46"/>
      <c r="BG59" s="78"/>
      <c r="BH59" s="42"/>
      <c r="BI59" s="41"/>
      <c r="BJ59" s="42">
        <f>[82]BOD!$K$31</f>
        <v>4.6079999999999997</v>
      </c>
      <c r="BK59" s="42"/>
      <c r="BL59" s="42"/>
      <c r="BM59" s="46"/>
      <c r="BN59" s="46"/>
      <c r="BO59" s="78"/>
      <c r="BP59" s="29"/>
      <c r="BQ59" s="29"/>
      <c r="BR59" s="78"/>
      <c r="BS59" s="29"/>
      <c r="BT59" s="29"/>
      <c r="BU59" s="78"/>
      <c r="BV59" s="42"/>
      <c r="BW59" s="41"/>
      <c r="BX59" s="42">
        <f>[82]BOD!$K$32</f>
        <v>5.3639999999999999</v>
      </c>
      <c r="BY59" s="42"/>
      <c r="BZ59" s="42"/>
      <c r="CA59" s="46"/>
      <c r="CB59" s="46"/>
      <c r="CC59" s="78"/>
      <c r="CD59" s="42"/>
      <c r="CE59" s="41"/>
      <c r="CF59" s="42">
        <f>[82]BOD!$K$33</f>
        <v>3.1199999999999992</v>
      </c>
      <c r="CG59" s="42"/>
      <c r="CH59" s="42"/>
      <c r="CI59" s="46"/>
      <c r="CJ59" s="46"/>
      <c r="CK59" s="78"/>
      <c r="CL59" s="29"/>
      <c r="CM59" s="29"/>
      <c r="CN59" s="78"/>
      <c r="CO59" s="29"/>
      <c r="CP59" s="29"/>
      <c r="CQ59" s="78"/>
      <c r="CR59" s="42"/>
      <c r="CS59" s="41"/>
      <c r="CT59" s="42">
        <f>[82]BOD!$K$34</f>
        <v>1.9800000000000004</v>
      </c>
      <c r="CU59" s="42"/>
      <c r="CV59" s="42"/>
      <c r="CW59" s="46"/>
      <c r="CX59" s="46"/>
      <c r="CY59" s="78"/>
      <c r="CZ59" s="29"/>
      <c r="DA59" s="29"/>
      <c r="DB59" s="78"/>
      <c r="DC59" s="29"/>
      <c r="DD59" s="29"/>
      <c r="DE59" s="29"/>
      <c r="DF59" s="29"/>
      <c r="DG59" s="29"/>
      <c r="DH59" s="29"/>
      <c r="DI59" s="29"/>
      <c r="DJ59" s="78"/>
      <c r="DK59" s="42"/>
      <c r="DL59" s="41"/>
      <c r="DM59" s="42"/>
      <c r="DN59" s="42"/>
      <c r="DO59" s="42"/>
      <c r="DP59" s="42"/>
      <c r="DQ59" s="74"/>
      <c r="DR59" s="78"/>
      <c r="DS59" s="42"/>
      <c r="DT59" s="41"/>
      <c r="DU59" s="42"/>
      <c r="DV59" s="42"/>
      <c r="DW59" s="42"/>
      <c r="DX59" s="42"/>
      <c r="DY59" s="74"/>
      <c r="DZ59" s="78"/>
      <c r="EA59" s="42"/>
      <c r="EB59" s="41"/>
      <c r="EC59" s="42"/>
      <c r="ED59" s="42"/>
      <c r="EE59" s="42"/>
      <c r="EF59" s="42"/>
      <c r="EG59" s="74"/>
      <c r="EH59" s="78"/>
      <c r="EI59" s="29"/>
      <c r="EJ59" s="29"/>
      <c r="EK59" s="29"/>
      <c r="EL59" s="29"/>
      <c r="EM59" s="29"/>
      <c r="EN59" s="29"/>
      <c r="EO59" s="78"/>
      <c r="EP59" s="42"/>
      <c r="EQ59" s="41"/>
      <c r="ER59" s="42"/>
      <c r="ES59" s="42"/>
      <c r="ET59" s="42"/>
      <c r="EU59" s="42"/>
      <c r="EV59" s="74"/>
      <c r="EW59" s="78"/>
      <c r="EX59" s="42"/>
      <c r="EY59" s="41"/>
      <c r="EZ59" s="42">
        <f>[82]BOD!$K$35</f>
        <v>0</v>
      </c>
      <c r="FA59" s="42"/>
      <c r="FB59" s="42"/>
      <c r="FC59" s="46"/>
      <c r="FD59" s="46"/>
      <c r="FE59" s="78"/>
      <c r="FF59" s="42"/>
      <c r="FG59" s="41"/>
      <c r="FH59" s="42">
        <f>[82]BOD!$K$36</f>
        <v>0</v>
      </c>
      <c r="FI59" s="42"/>
      <c r="FJ59" s="42"/>
      <c r="FK59" s="46"/>
      <c r="FL59" s="46"/>
      <c r="FM59" s="78"/>
      <c r="FN59" s="42"/>
      <c r="FO59" s="41"/>
      <c r="FP59" s="42">
        <f>[82]BOD!$K$37</f>
        <v>0</v>
      </c>
      <c r="FQ59" s="42"/>
      <c r="FR59" s="42"/>
      <c r="FS59" s="46"/>
      <c r="FT59" s="46"/>
      <c r="FU59" s="78"/>
      <c r="FV59" s="42">
        <f>[82]BOD!$K$38</f>
        <v>0</v>
      </c>
      <c r="FW59" s="42"/>
      <c r="FX59" s="42"/>
      <c r="FY59" s="46"/>
      <c r="FZ59" s="46"/>
      <c r="GA59" s="283"/>
      <c r="GB59" s="29"/>
      <c r="GC59" s="29"/>
      <c r="GD59" s="29"/>
      <c r="GE59" s="29"/>
      <c r="GF59" s="78"/>
      <c r="GG59" s="42">
        <f>[82]BOD!$K$39</f>
        <v>0</v>
      </c>
      <c r="GH59" s="42"/>
      <c r="GI59" s="42"/>
      <c r="GJ59" s="46"/>
      <c r="GK59" s="74"/>
      <c r="GL59" s="29"/>
      <c r="GM59" s="29"/>
      <c r="GN59" s="29"/>
      <c r="GO59" s="78"/>
      <c r="GP59" s="42"/>
      <c r="GQ59" s="41"/>
      <c r="GR59" s="42">
        <f>[82]BOD!$K$40</f>
        <v>0</v>
      </c>
      <c r="GS59" s="42"/>
      <c r="GT59" s="42"/>
      <c r="GU59" s="46"/>
      <c r="GV59" s="46"/>
      <c r="GW59" s="78"/>
      <c r="GX59" s="42"/>
      <c r="GY59" s="41"/>
      <c r="GZ59" s="42">
        <f>[82]BOD!$K$41</f>
        <v>0</v>
      </c>
      <c r="HA59" s="42"/>
      <c r="HB59" s="42"/>
      <c r="HC59" s="46"/>
      <c r="HD59" s="46"/>
      <c r="HE59" s="78"/>
      <c r="HF59" s="42"/>
      <c r="HG59" s="41"/>
      <c r="HH59" s="42">
        <f>[82]BOD!$K$48</f>
        <v>0</v>
      </c>
      <c r="HI59" s="42"/>
      <c r="HJ59" s="42"/>
      <c r="HK59" s="46"/>
      <c r="HL59" s="46"/>
      <c r="HM59" s="78"/>
      <c r="HN59" s="42"/>
      <c r="HO59" s="41"/>
      <c r="HP59" s="42">
        <f>[82]BOD!$K$42</f>
        <v>0</v>
      </c>
      <c r="HQ59" s="42"/>
      <c r="HR59" s="42"/>
      <c r="HS59" s="46"/>
      <c r="HT59" s="46"/>
      <c r="HU59" s="78"/>
      <c r="HV59" s="42"/>
      <c r="HW59" s="41"/>
      <c r="HX59" s="42">
        <f>[82]BOD!$K$47</f>
        <v>0</v>
      </c>
      <c r="HY59" s="42"/>
      <c r="HZ59" s="42"/>
      <c r="IA59" s="46"/>
      <c r="IB59" s="46"/>
      <c r="IC59" s="78"/>
      <c r="ID59" s="42"/>
      <c r="IE59" s="41"/>
      <c r="IF59" s="42">
        <f>[82]BOD!$K$43</f>
        <v>0</v>
      </c>
      <c r="IG59" s="42"/>
      <c r="IH59" s="42"/>
      <c r="II59" s="46"/>
      <c r="IJ59" s="46"/>
      <c r="IK59" s="78"/>
      <c r="IL59" s="42"/>
      <c r="IM59" s="41"/>
      <c r="IN59" s="42">
        <f>[82]BOD!$K$44</f>
        <v>0</v>
      </c>
      <c r="IO59" s="42"/>
      <c r="IP59" s="42"/>
      <c r="IQ59" s="46"/>
      <c r="IR59" s="46"/>
      <c r="IS59" s="78"/>
      <c r="IT59" s="42"/>
      <c r="IU59" s="41"/>
      <c r="IV59" s="42">
        <f>[82]BOD!$K$45</f>
        <v>0</v>
      </c>
      <c r="IW59" s="42"/>
      <c r="IX59" s="42"/>
      <c r="IY59" s="46"/>
      <c r="IZ59" s="46"/>
      <c r="JA59" s="78"/>
      <c r="JB59" s="42"/>
      <c r="JC59" s="41"/>
      <c r="JD59" s="42">
        <f>[82]BOD!$K$46</f>
        <v>0</v>
      </c>
      <c r="JE59" s="42"/>
      <c r="JF59" s="42"/>
      <c r="JG59" s="46"/>
      <c r="JH59" s="46"/>
      <c r="JI59" s="78"/>
      <c r="JL59" s="28">
        <f>[82]BOD!$K$49</f>
        <v>137.1</v>
      </c>
      <c r="JW59" s="28">
        <f>[82]BOD!$K$50</f>
        <v>2.0999999999999996</v>
      </c>
      <c r="KH59" s="28">
        <f>[82]BOD!$K$51</f>
        <v>1.58</v>
      </c>
      <c r="KW59" s="28">
        <f>[82]BOD!$K$52</f>
        <v>0</v>
      </c>
    </row>
    <row r="60" spans="1:309" s="28" customFormat="1" ht="14.25" customHeight="1">
      <c r="A60" s="69">
        <f t="shared" si="18"/>
        <v>44213</v>
      </c>
      <c r="B60" s="68"/>
      <c r="C60" s="82"/>
      <c r="D60" s="79"/>
      <c r="E60" s="90"/>
      <c r="F60" s="106"/>
      <c r="G60" s="90">
        <f>[83]BOD!$K$26</f>
        <v>183.89999999999998</v>
      </c>
      <c r="H60" s="90"/>
      <c r="I60" s="90"/>
      <c r="J60" s="114"/>
      <c r="K60" s="114"/>
      <c r="L60" s="132"/>
      <c r="M60" s="276"/>
      <c r="N60" s="132"/>
      <c r="O60" s="122"/>
      <c r="P60" s="42"/>
      <c r="Q60" s="41"/>
      <c r="R60" s="43">
        <f>[83]BOD!$K$27</f>
        <v>142.79999999999998</v>
      </c>
      <c r="S60" s="43"/>
      <c r="T60" s="29"/>
      <c r="U60" s="44"/>
      <c r="V60" s="44"/>
      <c r="W60" s="76"/>
      <c r="X60" s="45"/>
      <c r="Y60" s="45"/>
      <c r="Z60" s="76"/>
      <c r="AA60" s="45"/>
      <c r="AB60" s="45"/>
      <c r="AC60" s="76"/>
      <c r="AD60" s="42"/>
      <c r="AE60" s="41"/>
      <c r="AF60" s="42">
        <f>[83]BOD!$K$28</f>
        <v>108</v>
      </c>
      <c r="AG60" s="42"/>
      <c r="AH60" s="42"/>
      <c r="AI60" s="46"/>
      <c r="AJ60" s="46"/>
      <c r="AK60" s="78"/>
      <c r="AL60" s="42"/>
      <c r="AM60" s="41"/>
      <c r="AN60" s="42">
        <f>[83]BOD!$K$29</f>
        <v>4.9680000000000009</v>
      </c>
      <c r="AO60" s="42"/>
      <c r="AP60" s="42"/>
      <c r="AQ60" s="46"/>
      <c r="AR60" s="46"/>
      <c r="AS60" s="78"/>
      <c r="AT60" s="29"/>
      <c r="AU60" s="29"/>
      <c r="AV60" s="78"/>
      <c r="AW60" s="29"/>
      <c r="AX60" s="29"/>
      <c r="AY60" s="78"/>
      <c r="AZ60" s="42"/>
      <c r="BA60" s="41"/>
      <c r="BB60" s="42">
        <f>[83]BOD!$K$30</f>
        <v>192</v>
      </c>
      <c r="BC60" s="42"/>
      <c r="BD60" s="42"/>
      <c r="BE60" s="46"/>
      <c r="BF60" s="46"/>
      <c r="BG60" s="78"/>
      <c r="BH60" s="42"/>
      <c r="BI60" s="41"/>
      <c r="BJ60" s="42">
        <f>[83]BOD!$K$31</f>
        <v>4.6680000000000001</v>
      </c>
      <c r="BK60" s="42"/>
      <c r="BL60" s="42"/>
      <c r="BM60" s="46"/>
      <c r="BN60" s="46"/>
      <c r="BO60" s="78"/>
      <c r="BP60" s="29"/>
      <c r="BQ60" s="29"/>
      <c r="BR60" s="78"/>
      <c r="BS60" s="29"/>
      <c r="BT60" s="29"/>
      <c r="BU60" s="78"/>
      <c r="BV60" s="42"/>
      <c r="BW60" s="41"/>
      <c r="BX60" s="42">
        <f>[83]BOD!$K$32</f>
        <v>3.7560000000000007</v>
      </c>
      <c r="BY60" s="42"/>
      <c r="BZ60" s="42"/>
      <c r="CA60" s="46"/>
      <c r="CB60" s="46"/>
      <c r="CC60" s="78"/>
      <c r="CD60" s="42"/>
      <c r="CE60" s="41"/>
      <c r="CF60" s="42">
        <f>[83]BOD!$K$33</f>
        <v>1.9599999999999991</v>
      </c>
      <c r="CG60" s="42"/>
      <c r="CH60" s="42"/>
      <c r="CI60" s="46"/>
      <c r="CJ60" s="46"/>
      <c r="CK60" s="78"/>
      <c r="CL60" s="29"/>
      <c r="CM60" s="29"/>
      <c r="CN60" s="78"/>
      <c r="CO60" s="29"/>
      <c r="CP60" s="29"/>
      <c r="CQ60" s="78"/>
      <c r="CR60" s="42"/>
      <c r="CS60" s="41"/>
      <c r="CT60" s="42">
        <f>[83]BOD!$K$34</f>
        <v>1.4900000000000002</v>
      </c>
      <c r="CU60" s="42"/>
      <c r="CV60" s="42"/>
      <c r="CW60" s="46"/>
      <c r="CX60" s="46"/>
      <c r="CY60" s="78"/>
      <c r="CZ60" s="29"/>
      <c r="DA60" s="29"/>
      <c r="DB60" s="78"/>
      <c r="DC60" s="29"/>
      <c r="DD60" s="29"/>
      <c r="DE60" s="29"/>
      <c r="DF60" s="29"/>
      <c r="DG60" s="29"/>
      <c r="DH60" s="29"/>
      <c r="DI60" s="29"/>
      <c r="DJ60" s="78"/>
      <c r="DK60" s="42"/>
      <c r="DL60" s="41"/>
      <c r="DM60" s="42"/>
      <c r="DN60" s="42"/>
      <c r="DO60" s="42"/>
      <c r="DP60" s="42"/>
      <c r="DQ60" s="74"/>
      <c r="DR60" s="78"/>
      <c r="DS60" s="42"/>
      <c r="DT60" s="41"/>
      <c r="DU60" s="42"/>
      <c r="DV60" s="42"/>
      <c r="DW60" s="42"/>
      <c r="DX60" s="42"/>
      <c r="DY60" s="74"/>
      <c r="DZ60" s="78"/>
      <c r="EA60" s="42"/>
      <c r="EB60" s="41"/>
      <c r="EC60" s="42"/>
      <c r="ED60" s="42"/>
      <c r="EE60" s="42"/>
      <c r="EF60" s="42"/>
      <c r="EG60" s="74"/>
      <c r="EH60" s="78"/>
      <c r="EI60" s="29"/>
      <c r="EJ60" s="29"/>
      <c r="EK60" s="29"/>
      <c r="EL60" s="29"/>
      <c r="EM60" s="29"/>
      <c r="EN60" s="29"/>
      <c r="EO60" s="78"/>
      <c r="EP60" s="42"/>
      <c r="EQ60" s="41"/>
      <c r="ER60" s="42"/>
      <c r="ES60" s="42"/>
      <c r="ET60" s="42"/>
      <c r="EU60" s="42"/>
      <c r="EV60" s="74"/>
      <c r="EW60" s="78"/>
      <c r="EX60" s="42"/>
      <c r="EY60" s="41"/>
      <c r="EZ60" s="42">
        <f>[83]BOD!$K$35</f>
        <v>0</v>
      </c>
      <c r="FA60" s="42"/>
      <c r="FB60" s="42"/>
      <c r="FC60" s="46"/>
      <c r="FD60" s="46"/>
      <c r="FE60" s="78"/>
      <c r="FF60" s="42"/>
      <c r="FG60" s="41"/>
      <c r="FH60" s="42">
        <f>[83]BOD!$K$36</f>
        <v>0</v>
      </c>
      <c r="FI60" s="42"/>
      <c r="FJ60" s="42"/>
      <c r="FK60" s="46"/>
      <c r="FL60" s="46"/>
      <c r="FM60" s="78"/>
      <c r="FN60" s="42"/>
      <c r="FO60" s="41"/>
      <c r="FP60" s="42">
        <f>[83]BOD!$K$37</f>
        <v>0</v>
      </c>
      <c r="FQ60" s="42"/>
      <c r="FR60" s="42"/>
      <c r="FS60" s="46"/>
      <c r="FT60" s="46"/>
      <c r="FU60" s="78"/>
      <c r="FV60" s="42">
        <f>[83]BOD!$K$38</f>
        <v>0</v>
      </c>
      <c r="FW60" s="42"/>
      <c r="FX60" s="42"/>
      <c r="FY60" s="46"/>
      <c r="FZ60" s="46"/>
      <c r="GA60" s="283"/>
      <c r="GB60" s="29"/>
      <c r="GC60" s="29"/>
      <c r="GD60" s="29"/>
      <c r="GE60" s="29"/>
      <c r="GF60" s="78"/>
      <c r="GG60" s="42">
        <f>[83]BOD!$K$39</f>
        <v>0</v>
      </c>
      <c r="GH60" s="42"/>
      <c r="GI60" s="42"/>
      <c r="GJ60" s="46"/>
      <c r="GK60" s="74"/>
      <c r="GL60" s="29"/>
      <c r="GM60" s="29"/>
      <c r="GN60" s="29"/>
      <c r="GO60" s="78"/>
      <c r="GP60" s="42"/>
      <c r="GQ60" s="41"/>
      <c r="GR60" s="42">
        <f>[83]BOD!$K$40</f>
        <v>0</v>
      </c>
      <c r="GS60" s="42"/>
      <c r="GT60" s="42"/>
      <c r="GU60" s="46"/>
      <c r="GV60" s="46"/>
      <c r="GW60" s="78"/>
      <c r="GX60" s="42"/>
      <c r="GY60" s="41"/>
      <c r="GZ60" s="42">
        <f>[83]BOD!$K$41</f>
        <v>0</v>
      </c>
      <c r="HA60" s="42"/>
      <c r="HB60" s="42"/>
      <c r="HC60" s="46"/>
      <c r="HD60" s="46"/>
      <c r="HE60" s="78"/>
      <c r="HF60" s="42"/>
      <c r="HG60" s="41"/>
      <c r="HH60" s="42">
        <f>[83]BOD!$K$48</f>
        <v>0</v>
      </c>
      <c r="HI60" s="42"/>
      <c r="HJ60" s="42"/>
      <c r="HK60" s="46"/>
      <c r="HL60" s="46"/>
      <c r="HM60" s="78"/>
      <c r="HN60" s="42"/>
      <c r="HO60" s="41"/>
      <c r="HP60" s="42">
        <f>[83]BOD!$K$42</f>
        <v>0</v>
      </c>
      <c r="HQ60" s="42"/>
      <c r="HR60" s="42"/>
      <c r="HS60" s="46"/>
      <c r="HT60" s="46"/>
      <c r="HU60" s="78"/>
      <c r="HV60" s="42"/>
      <c r="HW60" s="41"/>
      <c r="HX60" s="42">
        <f>[83]BOD!$K$47</f>
        <v>0</v>
      </c>
      <c r="HY60" s="42"/>
      <c r="HZ60" s="42"/>
      <c r="IA60" s="46"/>
      <c r="IB60" s="46"/>
      <c r="IC60" s="78"/>
      <c r="ID60" s="42"/>
      <c r="IE60" s="41"/>
      <c r="IF60" s="42">
        <f>[83]BOD!$K$43</f>
        <v>0</v>
      </c>
      <c r="IG60" s="42"/>
      <c r="IH60" s="42"/>
      <c r="II60" s="46"/>
      <c r="IJ60" s="46"/>
      <c r="IK60" s="78"/>
      <c r="IL60" s="42"/>
      <c r="IM60" s="41"/>
      <c r="IN60" s="42">
        <f>[83]BOD!$K$44</f>
        <v>0</v>
      </c>
      <c r="IO60" s="42"/>
      <c r="IP60" s="42"/>
      <c r="IQ60" s="46"/>
      <c r="IR60" s="46"/>
      <c r="IS60" s="78"/>
      <c r="IT60" s="42"/>
      <c r="IU60" s="41"/>
      <c r="IV60" s="42">
        <f>[83]BOD!$K$45</f>
        <v>0</v>
      </c>
      <c r="IW60" s="42"/>
      <c r="IX60" s="42"/>
      <c r="IY60" s="46"/>
      <c r="IZ60" s="46"/>
      <c r="JA60" s="78"/>
      <c r="JB60" s="42"/>
      <c r="JC60" s="41"/>
      <c r="JD60" s="42">
        <f>[83]BOD!$K$46</f>
        <v>0</v>
      </c>
      <c r="JE60" s="42"/>
      <c r="JF60" s="42"/>
      <c r="JG60" s="46"/>
      <c r="JH60" s="46"/>
      <c r="JI60" s="78"/>
      <c r="JL60" s="28">
        <f>[83]BOD!$K$49</f>
        <v>135.29999999999998</v>
      </c>
      <c r="JW60" s="28">
        <f>[83]BOD!$K$50</f>
        <v>0.96000000000000085</v>
      </c>
      <c r="KH60" s="28">
        <f>[83]BOD!$K$51</f>
        <v>0.91999999999999993</v>
      </c>
      <c r="KW60" s="28">
        <f>[83]BOD!$K$52</f>
        <v>0</v>
      </c>
    </row>
    <row r="61" spans="1:309" s="28" customFormat="1" ht="14.25" customHeight="1">
      <c r="A61" s="69">
        <f t="shared" si="18"/>
        <v>44214</v>
      </c>
      <c r="B61" s="68"/>
      <c r="C61" s="82"/>
      <c r="D61" s="79"/>
      <c r="E61" s="90"/>
      <c r="F61" s="106"/>
      <c r="G61" s="90">
        <f>[84]BOD!$K$26</f>
        <v>180.75</v>
      </c>
      <c r="H61" s="90"/>
      <c r="I61" s="90"/>
      <c r="J61" s="114"/>
      <c r="K61" s="114"/>
      <c r="L61" s="132"/>
      <c r="M61" s="276"/>
      <c r="N61" s="132"/>
      <c r="O61" s="122"/>
      <c r="P61" s="42"/>
      <c r="Q61" s="41"/>
      <c r="R61" s="43">
        <f>[84]BOD!$K$27</f>
        <v>155.99999999999997</v>
      </c>
      <c r="S61" s="43"/>
      <c r="T61" s="29"/>
      <c r="U61" s="44"/>
      <c r="V61" s="44"/>
      <c r="W61" s="76"/>
      <c r="X61" s="45"/>
      <c r="Y61" s="45"/>
      <c r="Z61" s="76"/>
      <c r="AA61" s="45"/>
      <c r="AB61" s="45"/>
      <c r="AC61" s="76"/>
      <c r="AD61" s="42"/>
      <c r="AE61" s="41"/>
      <c r="AF61" s="42">
        <f>[84]BOD!$K$28</f>
        <v>74.799999999999983</v>
      </c>
      <c r="AG61" s="42"/>
      <c r="AH61" s="42"/>
      <c r="AI61" s="46"/>
      <c r="AJ61" s="46"/>
      <c r="AK61" s="78"/>
      <c r="AL61" s="42"/>
      <c r="AM61" s="41"/>
      <c r="AN61" s="42">
        <f>[84]BOD!$K$29</f>
        <v>4.8360000000000003</v>
      </c>
      <c r="AO61" s="42"/>
      <c r="AP61" s="42"/>
      <c r="AQ61" s="46"/>
      <c r="AR61" s="46"/>
      <c r="AS61" s="78"/>
      <c r="AT61" s="29"/>
      <c r="AU61" s="29"/>
      <c r="AV61" s="78"/>
      <c r="AW61" s="29"/>
      <c r="AX61" s="29"/>
      <c r="AY61" s="78"/>
      <c r="AZ61" s="42"/>
      <c r="BA61" s="41"/>
      <c r="BB61" s="42">
        <f>[84]BOD!$K$30</f>
        <v>171.00000000000003</v>
      </c>
      <c r="BC61" s="42"/>
      <c r="BD61" s="42"/>
      <c r="BE61" s="46"/>
      <c r="BF61" s="46"/>
      <c r="BG61" s="78"/>
      <c r="BH61" s="42"/>
      <c r="BI61" s="41"/>
      <c r="BJ61" s="42">
        <f>[84]BOD!$K$31</f>
        <v>6.2520000000000007</v>
      </c>
      <c r="BK61" s="42"/>
      <c r="BL61" s="42"/>
      <c r="BM61" s="46"/>
      <c r="BN61" s="46"/>
      <c r="BO61" s="78"/>
      <c r="BP61" s="29"/>
      <c r="BQ61" s="29"/>
      <c r="BR61" s="78"/>
      <c r="BS61" s="29"/>
      <c r="BT61" s="29"/>
      <c r="BU61" s="78"/>
      <c r="BV61" s="42"/>
      <c r="BW61" s="41"/>
      <c r="BX61" s="42">
        <f>[84]BOD!$K$32</f>
        <v>2.4</v>
      </c>
      <c r="BY61" s="42"/>
      <c r="BZ61" s="42"/>
      <c r="CA61" s="46"/>
      <c r="CB61" s="46"/>
      <c r="CC61" s="78"/>
      <c r="CD61" s="42"/>
      <c r="CE61" s="41"/>
      <c r="CF61" s="42">
        <f>[84]BOD!$K$33</f>
        <v>1.8499999999999996</v>
      </c>
      <c r="CG61" s="42"/>
      <c r="CH61" s="42"/>
      <c r="CI61" s="46"/>
      <c r="CJ61" s="46"/>
      <c r="CK61" s="78"/>
      <c r="CL61" s="29"/>
      <c r="CM61" s="29"/>
      <c r="CN61" s="78"/>
      <c r="CO61" s="29"/>
      <c r="CP61" s="29"/>
      <c r="CQ61" s="78"/>
      <c r="CR61" s="42"/>
      <c r="CS61" s="41"/>
      <c r="CT61" s="42">
        <f>[84]BOD!$K$34</f>
        <v>1.58</v>
      </c>
      <c r="CU61" s="42"/>
      <c r="CV61" s="42"/>
      <c r="CW61" s="46"/>
      <c r="CX61" s="46"/>
      <c r="CY61" s="78"/>
      <c r="CZ61" s="29"/>
      <c r="DA61" s="29"/>
      <c r="DB61" s="78"/>
      <c r="DC61" s="29"/>
      <c r="DD61" s="29"/>
      <c r="DE61" s="29"/>
      <c r="DF61" s="29"/>
      <c r="DG61" s="29"/>
      <c r="DH61" s="29"/>
      <c r="DI61" s="29"/>
      <c r="DJ61" s="78"/>
      <c r="DK61" s="42"/>
      <c r="DL61" s="41"/>
      <c r="DM61" s="42"/>
      <c r="DN61" s="42"/>
      <c r="DO61" s="42"/>
      <c r="DP61" s="42"/>
      <c r="DQ61" s="74"/>
      <c r="DR61" s="78"/>
      <c r="DS61" s="42"/>
      <c r="DT61" s="41"/>
      <c r="DU61" s="42"/>
      <c r="DV61" s="42"/>
      <c r="DW61" s="42"/>
      <c r="DX61" s="42"/>
      <c r="DY61" s="74"/>
      <c r="DZ61" s="78"/>
      <c r="EA61" s="42"/>
      <c r="EB61" s="41"/>
      <c r="EC61" s="42"/>
      <c r="ED61" s="42"/>
      <c r="EE61" s="42"/>
      <c r="EF61" s="42"/>
      <c r="EG61" s="74"/>
      <c r="EH61" s="78"/>
      <c r="EI61" s="29"/>
      <c r="EJ61" s="29"/>
      <c r="EK61" s="29"/>
      <c r="EL61" s="29"/>
      <c r="EM61" s="29"/>
      <c r="EN61" s="29"/>
      <c r="EO61" s="78"/>
      <c r="EP61" s="42"/>
      <c r="EQ61" s="41"/>
      <c r="ER61" s="42"/>
      <c r="ES61" s="42"/>
      <c r="ET61" s="42"/>
      <c r="EU61" s="42"/>
      <c r="EV61" s="74"/>
      <c r="EW61" s="78"/>
      <c r="EX61" s="42"/>
      <c r="EY61" s="41"/>
      <c r="EZ61" s="42">
        <f>[84]BOD!$K$35</f>
        <v>0</v>
      </c>
      <c r="FA61" s="42"/>
      <c r="FB61" s="42"/>
      <c r="FC61" s="46"/>
      <c r="FD61" s="46"/>
      <c r="FE61" s="78"/>
      <c r="FF61" s="42"/>
      <c r="FG61" s="41"/>
      <c r="FH61" s="42">
        <f>[84]BOD!$K$36</f>
        <v>0</v>
      </c>
      <c r="FI61" s="42"/>
      <c r="FJ61" s="42"/>
      <c r="FK61" s="46"/>
      <c r="FL61" s="46"/>
      <c r="FM61" s="78"/>
      <c r="FN61" s="42"/>
      <c r="FO61" s="41"/>
      <c r="FP61" s="42">
        <f>[84]BOD!$K$37</f>
        <v>0</v>
      </c>
      <c r="FQ61" s="42"/>
      <c r="FR61" s="42"/>
      <c r="FS61" s="46"/>
      <c r="FT61" s="46"/>
      <c r="FU61" s="78"/>
      <c r="FV61" s="42">
        <f>[84]BOD!$K$38</f>
        <v>0</v>
      </c>
      <c r="FW61" s="42"/>
      <c r="FX61" s="42"/>
      <c r="FY61" s="46"/>
      <c r="FZ61" s="46"/>
      <c r="GA61" s="283"/>
      <c r="GB61" s="29"/>
      <c r="GC61" s="29"/>
      <c r="GD61" s="29"/>
      <c r="GE61" s="29"/>
      <c r="GF61" s="78"/>
      <c r="GG61" s="42">
        <f>[84]BOD!$K$39</f>
        <v>0</v>
      </c>
      <c r="GH61" s="42"/>
      <c r="GI61" s="42"/>
      <c r="GJ61" s="46"/>
      <c r="GK61" s="74"/>
      <c r="GL61" s="29"/>
      <c r="GM61" s="29"/>
      <c r="GN61" s="29"/>
      <c r="GO61" s="78"/>
      <c r="GP61" s="42"/>
      <c r="GQ61" s="41"/>
      <c r="GR61" s="42">
        <f>[84]BOD!$K$40</f>
        <v>0</v>
      </c>
      <c r="GS61" s="42"/>
      <c r="GT61" s="42"/>
      <c r="GU61" s="46"/>
      <c r="GV61" s="46"/>
      <c r="GW61" s="78"/>
      <c r="GX61" s="42"/>
      <c r="GY61" s="41"/>
      <c r="GZ61" s="42">
        <f>[84]BOD!$K$41</f>
        <v>0</v>
      </c>
      <c r="HA61" s="42"/>
      <c r="HB61" s="42"/>
      <c r="HC61" s="46"/>
      <c r="HD61" s="46"/>
      <c r="HE61" s="78"/>
      <c r="HF61" s="42"/>
      <c r="HG61" s="41"/>
      <c r="HH61" s="42">
        <f>[84]BOD!$K$48</f>
        <v>0</v>
      </c>
      <c r="HI61" s="42"/>
      <c r="HJ61" s="42"/>
      <c r="HK61" s="46"/>
      <c r="HL61" s="46"/>
      <c r="HM61" s="78"/>
      <c r="HN61" s="42"/>
      <c r="HO61" s="41"/>
      <c r="HP61" s="42">
        <f>[84]BOD!$K$42</f>
        <v>0</v>
      </c>
      <c r="HQ61" s="42"/>
      <c r="HR61" s="42"/>
      <c r="HS61" s="46"/>
      <c r="HT61" s="46"/>
      <c r="HU61" s="78"/>
      <c r="HV61" s="42"/>
      <c r="HW61" s="41"/>
      <c r="HX61" s="42">
        <f>[84]BOD!$K$47</f>
        <v>0</v>
      </c>
      <c r="HY61" s="42"/>
      <c r="HZ61" s="42"/>
      <c r="IA61" s="46"/>
      <c r="IB61" s="46"/>
      <c r="IC61" s="78"/>
      <c r="ID61" s="42"/>
      <c r="IE61" s="41"/>
      <c r="IF61" s="42">
        <f>[84]BOD!$K$43</f>
        <v>0</v>
      </c>
      <c r="IG61" s="42"/>
      <c r="IH61" s="42"/>
      <c r="II61" s="46"/>
      <c r="IJ61" s="46"/>
      <c r="IK61" s="78"/>
      <c r="IL61" s="42"/>
      <c r="IM61" s="41"/>
      <c r="IN61" s="42">
        <f>[84]BOD!$K$44</f>
        <v>0</v>
      </c>
      <c r="IO61" s="42"/>
      <c r="IP61" s="42"/>
      <c r="IQ61" s="46"/>
      <c r="IR61" s="46"/>
      <c r="IS61" s="78"/>
      <c r="IT61" s="42"/>
      <c r="IU61" s="41"/>
      <c r="IV61" s="42">
        <f>[84]BOD!$K$45</f>
        <v>0</v>
      </c>
      <c r="IW61" s="42"/>
      <c r="IX61" s="42"/>
      <c r="IY61" s="46"/>
      <c r="IZ61" s="46"/>
      <c r="JA61" s="78"/>
      <c r="JB61" s="42"/>
      <c r="JC61" s="41"/>
      <c r="JD61" s="42">
        <f>[84]BOD!$K$46</f>
        <v>0</v>
      </c>
      <c r="JE61" s="42"/>
      <c r="JF61" s="42"/>
      <c r="JG61" s="46"/>
      <c r="JH61" s="46"/>
      <c r="JI61" s="78"/>
      <c r="JL61" s="28">
        <f>[84]BOD!$K$49</f>
        <v>143.69999999999999</v>
      </c>
      <c r="JW61" s="28">
        <f>[84]BOD!$K$50</f>
        <v>0.99000000000000021</v>
      </c>
      <c r="KH61" s="28">
        <f>[84]BOD!$K$51</f>
        <v>0.91999999999999993</v>
      </c>
      <c r="KW61" s="28">
        <f>[84]BOD!$K$52</f>
        <v>0</v>
      </c>
    </row>
    <row r="62" spans="1:309" s="28" customFormat="1" ht="14.25" customHeight="1">
      <c r="A62" s="69">
        <f t="shared" si="18"/>
        <v>44215</v>
      </c>
      <c r="B62" s="68"/>
      <c r="C62" s="82"/>
      <c r="D62" s="79"/>
      <c r="E62" s="90"/>
      <c r="F62" s="106"/>
      <c r="G62" s="90">
        <f>[85]BOD!$K$26</f>
        <v>246.375</v>
      </c>
      <c r="H62" s="90"/>
      <c r="I62" s="90"/>
      <c r="J62" s="114"/>
      <c r="K62" s="114"/>
      <c r="L62" s="132"/>
      <c r="M62" s="276"/>
      <c r="N62" s="132"/>
      <c r="O62" s="122"/>
      <c r="P62" s="42"/>
      <c r="Q62" s="41"/>
      <c r="R62" s="43">
        <f>[85]BOD!$K$27</f>
        <v>180.00000000000003</v>
      </c>
      <c r="S62" s="43"/>
      <c r="T62" s="29"/>
      <c r="U62" s="44"/>
      <c r="V62" s="44"/>
      <c r="W62" s="76"/>
      <c r="X62" s="45"/>
      <c r="Y62" s="45"/>
      <c r="Z62" s="76"/>
      <c r="AA62" s="45"/>
      <c r="AB62" s="45"/>
      <c r="AC62" s="76"/>
      <c r="AD62" s="42"/>
      <c r="AE62" s="41"/>
      <c r="AF62" s="42">
        <f>[85]BOD!$K$28</f>
        <v>108.6</v>
      </c>
      <c r="AG62" s="42"/>
      <c r="AH62" s="42"/>
      <c r="AI62" s="46"/>
      <c r="AJ62" s="46"/>
      <c r="AK62" s="78"/>
      <c r="AL62" s="42"/>
      <c r="AM62" s="41"/>
      <c r="AN62" s="42">
        <f>[85]BOD!$K$29</f>
        <v>4.7850000000000001</v>
      </c>
      <c r="AO62" s="42"/>
      <c r="AP62" s="42"/>
      <c r="AQ62" s="46"/>
      <c r="AR62" s="46"/>
      <c r="AS62" s="78"/>
      <c r="AT62" s="29"/>
      <c r="AU62" s="29"/>
      <c r="AV62" s="78"/>
      <c r="AW62" s="29"/>
      <c r="AX62" s="29"/>
      <c r="AY62" s="78"/>
      <c r="AZ62" s="42"/>
      <c r="BA62" s="41"/>
      <c r="BB62" s="42">
        <f>[85]BOD!$K$30</f>
        <v>236.25</v>
      </c>
      <c r="BC62" s="42"/>
      <c r="BD62" s="42"/>
      <c r="BE62" s="46"/>
      <c r="BF62" s="46"/>
      <c r="BG62" s="78"/>
      <c r="BH62" s="42"/>
      <c r="BI62" s="41"/>
      <c r="BJ62" s="42">
        <f>[85]BOD!$K$31</f>
        <v>3.5550000000000015</v>
      </c>
      <c r="BK62" s="42"/>
      <c r="BL62" s="42"/>
      <c r="BM62" s="46"/>
      <c r="BN62" s="46"/>
      <c r="BO62" s="78"/>
      <c r="BP62" s="29"/>
      <c r="BQ62" s="29"/>
      <c r="BR62" s="78"/>
      <c r="BS62" s="29"/>
      <c r="BT62" s="29"/>
      <c r="BU62" s="78"/>
      <c r="BV62" s="42"/>
      <c r="BW62" s="41"/>
      <c r="BX62" s="42">
        <f>[85]BOD!$K$32</f>
        <v>4.59</v>
      </c>
      <c r="BY62" s="42"/>
      <c r="BZ62" s="42"/>
      <c r="CA62" s="46"/>
      <c r="CB62" s="46"/>
      <c r="CC62" s="78"/>
      <c r="CD62" s="42"/>
      <c r="CE62" s="41"/>
      <c r="CF62" s="42">
        <f>[85]BOD!$K$33</f>
        <v>1.6799999999999997</v>
      </c>
      <c r="CG62" s="42"/>
      <c r="CH62" s="42"/>
      <c r="CI62" s="46"/>
      <c r="CJ62" s="46"/>
      <c r="CK62" s="78"/>
      <c r="CL62" s="29"/>
      <c r="CM62" s="29"/>
      <c r="CN62" s="78"/>
      <c r="CO62" s="29"/>
      <c r="CP62" s="29"/>
      <c r="CQ62" s="78"/>
      <c r="CR62" s="42"/>
      <c r="CS62" s="41"/>
      <c r="CT62" s="42">
        <f>[85]BOD!$K$34</f>
        <v>1.7799999999999994</v>
      </c>
      <c r="CU62" s="42"/>
      <c r="CV62" s="42"/>
      <c r="CW62" s="46"/>
      <c r="CX62" s="46"/>
      <c r="CY62" s="78"/>
      <c r="CZ62" s="29"/>
      <c r="DA62" s="29"/>
      <c r="DB62" s="78"/>
      <c r="DC62" s="29"/>
      <c r="DD62" s="29"/>
      <c r="DE62" s="29"/>
      <c r="DF62" s="29"/>
      <c r="DG62" s="29"/>
      <c r="DH62" s="29"/>
      <c r="DI62" s="29"/>
      <c r="DJ62" s="78"/>
      <c r="DK62" s="42"/>
      <c r="DL62" s="41"/>
      <c r="DM62" s="42"/>
      <c r="DN62" s="42"/>
      <c r="DO62" s="42"/>
      <c r="DP62" s="42"/>
      <c r="DQ62" s="74"/>
      <c r="DR62" s="78"/>
      <c r="DS62" s="42"/>
      <c r="DT62" s="41"/>
      <c r="DU62" s="42"/>
      <c r="DV62" s="42"/>
      <c r="DW62" s="42"/>
      <c r="DX62" s="42"/>
      <c r="DY62" s="74"/>
      <c r="DZ62" s="78"/>
      <c r="EA62" s="42"/>
      <c r="EB62" s="41"/>
      <c r="EC62" s="42"/>
      <c r="ED62" s="42"/>
      <c r="EE62" s="42"/>
      <c r="EF62" s="42"/>
      <c r="EG62" s="74"/>
      <c r="EH62" s="78"/>
      <c r="EI62" s="29"/>
      <c r="EJ62" s="29"/>
      <c r="EK62" s="29"/>
      <c r="EL62" s="29"/>
      <c r="EM62" s="29"/>
      <c r="EN62" s="29"/>
      <c r="EO62" s="78"/>
      <c r="EP62" s="42"/>
      <c r="EQ62" s="41"/>
      <c r="ER62" s="42"/>
      <c r="ES62" s="42"/>
      <c r="ET62" s="42"/>
      <c r="EU62" s="42"/>
      <c r="EV62" s="74"/>
      <c r="EW62" s="78"/>
      <c r="EX62" s="42"/>
      <c r="EY62" s="41"/>
      <c r="EZ62" s="42">
        <f>[85]BOD!$K$35</f>
        <v>0</v>
      </c>
      <c r="FA62" s="42"/>
      <c r="FB62" s="42"/>
      <c r="FC62" s="46"/>
      <c r="FD62" s="46"/>
      <c r="FE62" s="78"/>
      <c r="FF62" s="42"/>
      <c r="FG62" s="41"/>
      <c r="FH62" s="42">
        <f>[85]BOD!$K$36</f>
        <v>0</v>
      </c>
      <c r="FI62" s="42"/>
      <c r="FJ62" s="42"/>
      <c r="FK62" s="46"/>
      <c r="FL62" s="46"/>
      <c r="FM62" s="78"/>
      <c r="FN62" s="42"/>
      <c r="FO62" s="41"/>
      <c r="FP62" s="42">
        <f>[85]BOD!$K$37</f>
        <v>0</v>
      </c>
      <c r="FQ62" s="42"/>
      <c r="FR62" s="42"/>
      <c r="FS62" s="46"/>
      <c r="FT62" s="46"/>
      <c r="FU62" s="78"/>
      <c r="FV62" s="42">
        <f>[85]BOD!$K$38</f>
        <v>0</v>
      </c>
      <c r="FW62" s="42"/>
      <c r="FX62" s="42"/>
      <c r="FY62" s="46"/>
      <c r="FZ62" s="46"/>
      <c r="GA62" s="283"/>
      <c r="GB62" s="29"/>
      <c r="GC62" s="29"/>
      <c r="GD62" s="29"/>
      <c r="GE62" s="29"/>
      <c r="GF62" s="78"/>
      <c r="GG62" s="42">
        <f>[85]BOD!$K$39</f>
        <v>0</v>
      </c>
      <c r="GH62" s="42"/>
      <c r="GI62" s="42"/>
      <c r="GJ62" s="46"/>
      <c r="GK62" s="74"/>
      <c r="GL62" s="29"/>
      <c r="GM62" s="29"/>
      <c r="GN62" s="29"/>
      <c r="GO62" s="78"/>
      <c r="GP62" s="42"/>
      <c r="GQ62" s="41"/>
      <c r="GR62" s="42">
        <f>[85]BOD!$K$40</f>
        <v>0</v>
      </c>
      <c r="GS62" s="42"/>
      <c r="GT62" s="42"/>
      <c r="GU62" s="46"/>
      <c r="GV62" s="46"/>
      <c r="GW62" s="78"/>
      <c r="GX62" s="42"/>
      <c r="GY62" s="41"/>
      <c r="GZ62" s="42">
        <f>[85]BOD!$K$41</f>
        <v>0</v>
      </c>
      <c r="HA62" s="42"/>
      <c r="HB62" s="42"/>
      <c r="HC62" s="46"/>
      <c r="HD62" s="46"/>
      <c r="HE62" s="78"/>
      <c r="HF62" s="42"/>
      <c r="HG62" s="41"/>
      <c r="HH62" s="42">
        <f>[85]BOD!$K$48</f>
        <v>0</v>
      </c>
      <c r="HI62" s="42"/>
      <c r="HJ62" s="42"/>
      <c r="HK62" s="46"/>
      <c r="HL62" s="46"/>
      <c r="HM62" s="78"/>
      <c r="HN62" s="42"/>
      <c r="HO62" s="41"/>
      <c r="HP62" s="42">
        <f>[85]BOD!$K$42</f>
        <v>0</v>
      </c>
      <c r="HQ62" s="42"/>
      <c r="HR62" s="42"/>
      <c r="HS62" s="46"/>
      <c r="HT62" s="46"/>
      <c r="HU62" s="78"/>
      <c r="HV62" s="42"/>
      <c r="HW62" s="41"/>
      <c r="HX62" s="42">
        <f>[85]BOD!$K$47</f>
        <v>0</v>
      </c>
      <c r="HY62" s="42"/>
      <c r="HZ62" s="42"/>
      <c r="IA62" s="46"/>
      <c r="IB62" s="46"/>
      <c r="IC62" s="78"/>
      <c r="ID62" s="42"/>
      <c r="IE62" s="41"/>
      <c r="IF62" s="42">
        <f>[85]BOD!$K$43</f>
        <v>0</v>
      </c>
      <c r="IG62" s="42"/>
      <c r="IH62" s="42"/>
      <c r="II62" s="46"/>
      <c r="IJ62" s="46"/>
      <c r="IK62" s="78"/>
      <c r="IL62" s="42"/>
      <c r="IM62" s="41"/>
      <c r="IN62" s="42">
        <f>[85]BOD!$K$44</f>
        <v>0</v>
      </c>
      <c r="IO62" s="42"/>
      <c r="IP62" s="42"/>
      <c r="IQ62" s="46"/>
      <c r="IR62" s="46"/>
      <c r="IS62" s="78"/>
      <c r="IT62" s="42"/>
      <c r="IU62" s="41"/>
      <c r="IV62" s="42">
        <f>[85]BOD!$K$45</f>
        <v>0</v>
      </c>
      <c r="IW62" s="42"/>
      <c r="IX62" s="42"/>
      <c r="IY62" s="46"/>
      <c r="IZ62" s="46"/>
      <c r="JA62" s="78"/>
      <c r="JB62" s="42"/>
      <c r="JC62" s="41"/>
      <c r="JD62" s="42">
        <f>[85]BOD!$K$46</f>
        <v>0</v>
      </c>
      <c r="JE62" s="42"/>
      <c r="JF62" s="42"/>
      <c r="JG62" s="46"/>
      <c r="JH62" s="46"/>
      <c r="JI62" s="78"/>
      <c r="JL62" s="28">
        <f>[85]BOD!$K$49</f>
        <v>171.75000000000003</v>
      </c>
      <c r="JW62" s="28">
        <f>[85]BOD!$K$50</f>
        <v>1.0299999999999994</v>
      </c>
      <c r="KH62" s="28">
        <f>[85]BOD!$K$51</f>
        <v>0.70999999999999908</v>
      </c>
      <c r="KW62" s="28">
        <f>[85]BOD!$K$52</f>
        <v>0</v>
      </c>
    </row>
    <row r="63" spans="1:309" s="28" customFormat="1" ht="14.25" customHeight="1">
      <c r="A63" s="69">
        <f t="shared" si="18"/>
        <v>44216</v>
      </c>
      <c r="B63" s="68"/>
      <c r="C63" s="82"/>
      <c r="D63" s="79"/>
      <c r="E63" s="90"/>
      <c r="F63" s="106"/>
      <c r="G63" s="90">
        <f>[86]BOD!$K$26</f>
        <v>227.62499999999997</v>
      </c>
      <c r="H63" s="90"/>
      <c r="I63" s="90"/>
      <c r="J63" s="114"/>
      <c r="K63" s="114"/>
      <c r="L63" s="132"/>
      <c r="M63" s="276"/>
      <c r="N63" s="132"/>
      <c r="O63" s="122"/>
      <c r="P63" s="42"/>
      <c r="Q63" s="41"/>
      <c r="R63" s="43">
        <f>[86]BOD!$K$27</f>
        <v>154.12500000000006</v>
      </c>
      <c r="S63" s="43"/>
      <c r="T63" s="29"/>
      <c r="U63" s="44"/>
      <c r="V63" s="44"/>
      <c r="W63" s="76"/>
      <c r="X63" s="45"/>
      <c r="Y63" s="45"/>
      <c r="Z63" s="76"/>
      <c r="AA63" s="45"/>
      <c r="AB63" s="45"/>
      <c r="AC63" s="76"/>
      <c r="AD63" s="42"/>
      <c r="AE63" s="41"/>
      <c r="AF63" s="42">
        <f>[86]BOD!$K$28</f>
        <v>99.800000000000011</v>
      </c>
      <c r="AG63" s="42"/>
      <c r="AH63" s="42"/>
      <c r="AI63" s="46"/>
      <c r="AJ63" s="46"/>
      <c r="AK63" s="78"/>
      <c r="AL63" s="42"/>
      <c r="AM63" s="41"/>
      <c r="AN63" s="42">
        <f>[86]BOD!$K$29</f>
        <v>4.6350000000000016</v>
      </c>
      <c r="AO63" s="42"/>
      <c r="AP63" s="42"/>
      <c r="AQ63" s="46"/>
      <c r="AR63" s="46"/>
      <c r="AS63" s="78"/>
      <c r="AT63" s="29"/>
      <c r="AU63" s="29"/>
      <c r="AV63" s="78"/>
      <c r="AW63" s="29"/>
      <c r="AX63" s="29"/>
      <c r="AY63" s="78"/>
      <c r="AZ63" s="42"/>
      <c r="BA63" s="41"/>
      <c r="BB63" s="42">
        <f>[86]BOD!$K$30</f>
        <v>221.625</v>
      </c>
      <c r="BC63" s="42"/>
      <c r="BD63" s="42"/>
      <c r="BE63" s="46"/>
      <c r="BF63" s="46"/>
      <c r="BG63" s="78"/>
      <c r="BH63" s="42"/>
      <c r="BI63" s="41"/>
      <c r="BJ63" s="42">
        <f>[86]BOD!$K$31</f>
        <v>4.4399999999999995</v>
      </c>
      <c r="BK63" s="42"/>
      <c r="BL63" s="42"/>
      <c r="BM63" s="46"/>
      <c r="BN63" s="46"/>
      <c r="BO63" s="78"/>
      <c r="BP63" s="29"/>
      <c r="BQ63" s="29"/>
      <c r="BR63" s="78"/>
      <c r="BS63" s="29"/>
      <c r="BT63" s="29"/>
      <c r="BU63" s="78"/>
      <c r="BV63" s="42"/>
      <c r="BW63" s="41"/>
      <c r="BX63" s="42">
        <f>[86]BOD!$K$32</f>
        <v>3.2100000000000009</v>
      </c>
      <c r="BY63" s="42"/>
      <c r="BZ63" s="42"/>
      <c r="CA63" s="46"/>
      <c r="CB63" s="46"/>
      <c r="CC63" s="78"/>
      <c r="CD63" s="42"/>
      <c r="CE63" s="41"/>
      <c r="CF63" s="42">
        <f>[86]BOD!$K$33</f>
        <v>1.2799999999999994</v>
      </c>
      <c r="CG63" s="42"/>
      <c r="CH63" s="42"/>
      <c r="CI63" s="46"/>
      <c r="CJ63" s="46"/>
      <c r="CK63" s="78"/>
      <c r="CL63" s="29"/>
      <c r="CM63" s="29"/>
      <c r="CN63" s="78"/>
      <c r="CO63" s="29"/>
      <c r="CP63" s="29"/>
      <c r="CQ63" s="78"/>
      <c r="CR63" s="42"/>
      <c r="CS63" s="41"/>
      <c r="CT63" s="42">
        <f>[86]BOD!$K$34</f>
        <v>1.08</v>
      </c>
      <c r="CU63" s="42"/>
      <c r="CV63" s="42"/>
      <c r="CW63" s="46"/>
      <c r="CX63" s="46"/>
      <c r="CY63" s="78"/>
      <c r="CZ63" s="29"/>
      <c r="DA63" s="29"/>
      <c r="DB63" s="78"/>
      <c r="DC63" s="29"/>
      <c r="DD63" s="29"/>
      <c r="DE63" s="29"/>
      <c r="DF63" s="29"/>
      <c r="DG63" s="29"/>
      <c r="DH63" s="29"/>
      <c r="DI63" s="29"/>
      <c r="DJ63" s="78"/>
      <c r="DK63" s="42"/>
      <c r="DL63" s="41"/>
      <c r="DM63" s="42"/>
      <c r="DN63" s="42"/>
      <c r="DO63" s="42"/>
      <c r="DP63" s="42"/>
      <c r="DQ63" s="74"/>
      <c r="DR63" s="78"/>
      <c r="DS63" s="42"/>
      <c r="DT63" s="41"/>
      <c r="DU63" s="42"/>
      <c r="DV63" s="42"/>
      <c r="DW63" s="42"/>
      <c r="DX63" s="42"/>
      <c r="DY63" s="74"/>
      <c r="DZ63" s="78"/>
      <c r="EA63" s="42"/>
      <c r="EB63" s="41"/>
      <c r="EC63" s="42"/>
      <c r="ED63" s="42"/>
      <c r="EE63" s="42"/>
      <c r="EF63" s="42"/>
      <c r="EG63" s="74"/>
      <c r="EH63" s="78"/>
      <c r="EI63" s="29"/>
      <c r="EJ63" s="29"/>
      <c r="EK63" s="29"/>
      <c r="EL63" s="29"/>
      <c r="EM63" s="29"/>
      <c r="EN63" s="29"/>
      <c r="EO63" s="78"/>
      <c r="EP63" s="42"/>
      <c r="EQ63" s="41"/>
      <c r="ER63" s="42"/>
      <c r="ES63" s="42"/>
      <c r="ET63" s="42"/>
      <c r="EU63" s="42"/>
      <c r="EV63" s="74"/>
      <c r="EW63" s="78"/>
      <c r="EX63" s="42"/>
      <c r="EY63" s="41"/>
      <c r="EZ63" s="42">
        <f>[86]BOD!$K$35</f>
        <v>5472</v>
      </c>
      <c r="FA63" s="42"/>
      <c r="FB63" s="42"/>
      <c r="FC63" s="46"/>
      <c r="FD63" s="46"/>
      <c r="FE63" s="78"/>
      <c r="FF63" s="42"/>
      <c r="FG63" s="41"/>
      <c r="FH63" s="42">
        <f>[86]BOD!$K$36</f>
        <v>4992.0000000000009</v>
      </c>
      <c r="FI63" s="42"/>
      <c r="FJ63" s="42"/>
      <c r="FK63" s="46"/>
      <c r="FL63" s="46"/>
      <c r="FM63" s="78"/>
      <c r="FN63" s="42"/>
      <c r="FO63" s="41"/>
      <c r="FP63" s="42">
        <f>[86]BOD!$K$37</f>
        <v>84.6</v>
      </c>
      <c r="FQ63" s="42"/>
      <c r="FR63" s="42"/>
      <c r="FS63" s="46"/>
      <c r="FT63" s="46"/>
      <c r="FU63" s="78"/>
      <c r="FV63" s="42">
        <f>[86]BOD!$K$38</f>
        <v>152.4</v>
      </c>
      <c r="FW63" s="42"/>
      <c r="FX63" s="42"/>
      <c r="FY63" s="46"/>
      <c r="FZ63" s="46"/>
      <c r="GA63" s="283"/>
      <c r="GB63" s="29"/>
      <c r="GC63" s="29"/>
      <c r="GD63" s="29"/>
      <c r="GE63" s="29"/>
      <c r="GF63" s="78"/>
      <c r="GG63" s="42">
        <f>[86]BOD!$K$39</f>
        <v>136.80000000000001</v>
      </c>
      <c r="GH63" s="42"/>
      <c r="GI63" s="42"/>
      <c r="GJ63" s="46"/>
      <c r="GK63" s="74"/>
      <c r="GL63" s="29"/>
      <c r="GM63" s="29"/>
      <c r="GN63" s="29"/>
      <c r="GO63" s="78"/>
      <c r="GP63" s="42"/>
      <c r="GQ63" s="41"/>
      <c r="GR63" s="42">
        <f>[86]BOD!$K$40</f>
        <v>0</v>
      </c>
      <c r="GS63" s="42"/>
      <c r="GT63" s="42"/>
      <c r="GU63" s="46"/>
      <c r="GV63" s="46"/>
      <c r="GW63" s="78"/>
      <c r="GX63" s="42"/>
      <c r="GY63" s="41"/>
      <c r="GZ63" s="42">
        <f>[86]BOD!$K$41</f>
        <v>0</v>
      </c>
      <c r="HA63" s="42"/>
      <c r="HB63" s="42"/>
      <c r="HC63" s="46"/>
      <c r="HD63" s="46"/>
      <c r="HE63" s="78"/>
      <c r="HF63" s="42"/>
      <c r="HG63" s="41"/>
      <c r="HH63" s="42">
        <f>[86]BOD!$K$48</f>
        <v>0</v>
      </c>
      <c r="HI63" s="42"/>
      <c r="HJ63" s="42"/>
      <c r="HK63" s="46"/>
      <c r="HL63" s="46"/>
      <c r="HM63" s="78"/>
      <c r="HN63" s="42"/>
      <c r="HO63" s="41"/>
      <c r="HP63" s="42">
        <f>[86]BOD!$K$42</f>
        <v>0</v>
      </c>
      <c r="HQ63" s="42"/>
      <c r="HR63" s="42"/>
      <c r="HS63" s="46"/>
      <c r="HT63" s="46"/>
      <c r="HU63" s="78"/>
      <c r="HV63" s="42"/>
      <c r="HW63" s="41"/>
      <c r="HX63" s="42">
        <f>[86]BOD!$K$47</f>
        <v>0</v>
      </c>
      <c r="HY63" s="42"/>
      <c r="HZ63" s="42"/>
      <c r="IA63" s="46"/>
      <c r="IB63" s="46"/>
      <c r="IC63" s="78"/>
      <c r="ID63" s="42"/>
      <c r="IE63" s="41"/>
      <c r="IF63" s="42">
        <f>[86]BOD!$K$43</f>
        <v>0</v>
      </c>
      <c r="IG63" s="42"/>
      <c r="IH63" s="42"/>
      <c r="II63" s="46"/>
      <c r="IJ63" s="46"/>
      <c r="IK63" s="78"/>
      <c r="IL63" s="42"/>
      <c r="IM63" s="41"/>
      <c r="IN63" s="42">
        <f>[86]BOD!$K$44</f>
        <v>0</v>
      </c>
      <c r="IO63" s="42"/>
      <c r="IP63" s="42"/>
      <c r="IQ63" s="46"/>
      <c r="IR63" s="46"/>
      <c r="IS63" s="78"/>
      <c r="IT63" s="42"/>
      <c r="IU63" s="41"/>
      <c r="IV63" s="42">
        <f>[86]BOD!$K$45</f>
        <v>0</v>
      </c>
      <c r="IW63" s="42"/>
      <c r="IX63" s="42"/>
      <c r="IY63" s="46"/>
      <c r="IZ63" s="46"/>
      <c r="JA63" s="78"/>
      <c r="JB63" s="42"/>
      <c r="JC63" s="41"/>
      <c r="JD63" s="42">
        <f>[86]BOD!$K$46</f>
        <v>0</v>
      </c>
      <c r="JE63" s="42"/>
      <c r="JF63" s="42"/>
      <c r="JG63" s="46"/>
      <c r="JH63" s="46"/>
      <c r="JI63" s="78"/>
      <c r="JL63" s="28">
        <f>[86]BOD!$K$49</f>
        <v>163.49999999999997</v>
      </c>
      <c r="JW63" s="28">
        <f>[86]BOD!$K$50</f>
        <v>1.1300000000000008</v>
      </c>
      <c r="KH63" s="28">
        <f>[86]BOD!$K$51</f>
        <v>0.95000000000000107</v>
      </c>
      <c r="KW63" s="28">
        <f>[86]BOD!$K$52</f>
        <v>146.1</v>
      </c>
    </row>
    <row r="64" spans="1:309" s="28" customFormat="1" ht="14.25" customHeight="1">
      <c r="A64" s="69">
        <f t="shared" si="18"/>
        <v>44217</v>
      </c>
      <c r="B64" s="68"/>
      <c r="C64" s="82"/>
      <c r="D64" s="79"/>
      <c r="E64" s="90"/>
      <c r="F64" s="106"/>
      <c r="G64" s="90">
        <f>[87]BOD!$K$26</f>
        <v>214.12500000000003</v>
      </c>
      <c r="H64" s="90"/>
      <c r="I64" s="90"/>
      <c r="J64" s="114"/>
      <c r="K64" s="114"/>
      <c r="L64" s="132"/>
      <c r="M64" s="276"/>
      <c r="N64" s="132"/>
      <c r="O64" s="122"/>
      <c r="P64" s="42"/>
      <c r="Q64" s="41"/>
      <c r="R64" s="43">
        <f>[87]BOD!$K$27</f>
        <v>198.75000000000003</v>
      </c>
      <c r="S64" s="43"/>
      <c r="T64" s="29"/>
      <c r="U64" s="44"/>
      <c r="V64" s="44"/>
      <c r="W64" s="76"/>
      <c r="X64" s="45"/>
      <c r="Y64" s="45"/>
      <c r="Z64" s="76"/>
      <c r="AA64" s="45"/>
      <c r="AB64" s="45"/>
      <c r="AC64" s="76"/>
      <c r="AD64" s="42"/>
      <c r="AE64" s="41"/>
      <c r="AF64" s="42">
        <f>[87]BOD!$K$28</f>
        <v>0</v>
      </c>
      <c r="AG64" s="42"/>
      <c r="AH64" s="42"/>
      <c r="AI64" s="46"/>
      <c r="AJ64" s="46"/>
      <c r="AK64" s="78"/>
      <c r="AL64" s="42"/>
      <c r="AM64" s="41"/>
      <c r="AN64" s="42">
        <f>[87]BOD!$K$29</f>
        <v>0</v>
      </c>
      <c r="AO64" s="42"/>
      <c r="AP64" s="42"/>
      <c r="AQ64" s="46"/>
      <c r="AR64" s="46"/>
      <c r="AS64" s="78"/>
      <c r="AT64" s="29"/>
      <c r="AU64" s="29"/>
      <c r="AV64" s="78"/>
      <c r="AW64" s="29"/>
      <c r="AX64" s="29"/>
      <c r="AY64" s="78"/>
      <c r="AZ64" s="42"/>
      <c r="BA64" s="41"/>
      <c r="BB64" s="42">
        <f>[87]BOD!$K$30</f>
        <v>0</v>
      </c>
      <c r="BC64" s="42"/>
      <c r="BD64" s="42"/>
      <c r="BE64" s="46"/>
      <c r="BF64" s="46"/>
      <c r="BG64" s="78"/>
      <c r="BH64" s="42"/>
      <c r="BI64" s="41"/>
      <c r="BJ64" s="42">
        <f>[87]BOD!$K$31</f>
        <v>0</v>
      </c>
      <c r="BK64" s="42"/>
      <c r="BL64" s="42"/>
      <c r="BM64" s="46"/>
      <c r="BN64" s="46"/>
      <c r="BO64" s="78"/>
      <c r="BP64" s="29"/>
      <c r="BQ64" s="29"/>
      <c r="BR64" s="78"/>
      <c r="BS64" s="29"/>
      <c r="BT64" s="29"/>
      <c r="BU64" s="78"/>
      <c r="BV64" s="42"/>
      <c r="BW64" s="41"/>
      <c r="BX64" s="42">
        <f>[87]BOD!$K$32</f>
        <v>0</v>
      </c>
      <c r="BY64" s="42"/>
      <c r="BZ64" s="42"/>
      <c r="CA64" s="46"/>
      <c r="CB64" s="46"/>
      <c r="CC64" s="78"/>
      <c r="CD64" s="42"/>
      <c r="CE64" s="41"/>
      <c r="CF64" s="42">
        <f>[87]BOD!$K$33</f>
        <v>0</v>
      </c>
      <c r="CG64" s="42"/>
      <c r="CH64" s="42"/>
      <c r="CI64" s="46"/>
      <c r="CJ64" s="46"/>
      <c r="CK64" s="78"/>
      <c r="CL64" s="29"/>
      <c r="CM64" s="29"/>
      <c r="CN64" s="78"/>
      <c r="CO64" s="29"/>
      <c r="CP64" s="29"/>
      <c r="CQ64" s="78"/>
      <c r="CR64" s="42"/>
      <c r="CS64" s="41"/>
      <c r="CT64" s="42">
        <f>[87]BOD!$K$34</f>
        <v>1.1099999999999994</v>
      </c>
      <c r="CU64" s="42"/>
      <c r="CV64" s="42"/>
      <c r="CW64" s="46"/>
      <c r="CX64" s="46"/>
      <c r="CY64" s="78"/>
      <c r="CZ64" s="29"/>
      <c r="DA64" s="29"/>
      <c r="DB64" s="78"/>
      <c r="DC64" s="29"/>
      <c r="DD64" s="29"/>
      <c r="DE64" s="29"/>
      <c r="DF64" s="29"/>
      <c r="DG64" s="29"/>
      <c r="DH64" s="29"/>
      <c r="DI64" s="29"/>
      <c r="DJ64" s="78"/>
      <c r="DK64" s="42"/>
      <c r="DL64" s="41"/>
      <c r="DM64" s="42"/>
      <c r="DN64" s="42"/>
      <c r="DO64" s="42"/>
      <c r="DP64" s="42"/>
      <c r="DQ64" s="74"/>
      <c r="DR64" s="78"/>
      <c r="DS64" s="42"/>
      <c r="DT64" s="41"/>
      <c r="DU64" s="42"/>
      <c r="DV64" s="42"/>
      <c r="DW64" s="42"/>
      <c r="DX64" s="42"/>
      <c r="DY64" s="74"/>
      <c r="DZ64" s="78"/>
      <c r="EA64" s="42"/>
      <c r="EB64" s="41"/>
      <c r="EC64" s="42"/>
      <c r="ED64" s="42"/>
      <c r="EE64" s="42"/>
      <c r="EF64" s="42"/>
      <c r="EG64" s="74"/>
      <c r="EH64" s="78"/>
      <c r="EI64" s="29"/>
      <c r="EJ64" s="29"/>
      <c r="EK64" s="29"/>
      <c r="EL64" s="29"/>
      <c r="EM64" s="29"/>
      <c r="EN64" s="29"/>
      <c r="EO64" s="78"/>
      <c r="EP64" s="42"/>
      <c r="EQ64" s="41"/>
      <c r="ER64" s="42"/>
      <c r="ES64" s="42"/>
      <c r="ET64" s="42"/>
      <c r="EU64" s="42"/>
      <c r="EV64" s="74"/>
      <c r="EW64" s="78"/>
      <c r="EX64" s="42"/>
      <c r="EY64" s="41"/>
      <c r="EZ64" s="42">
        <f>[87]BOD!$K$35</f>
        <v>0</v>
      </c>
      <c r="FA64" s="42"/>
      <c r="FB64" s="42"/>
      <c r="FC64" s="46"/>
      <c r="FD64" s="46"/>
      <c r="FE64" s="78"/>
      <c r="FF64" s="42"/>
      <c r="FG64" s="41"/>
      <c r="FH64" s="42">
        <f>[87]BOD!$K$36</f>
        <v>0</v>
      </c>
      <c r="FI64" s="42"/>
      <c r="FJ64" s="42"/>
      <c r="FK64" s="46"/>
      <c r="FL64" s="46"/>
      <c r="FM64" s="78"/>
      <c r="FN64" s="42"/>
      <c r="FO64" s="41"/>
      <c r="FP64" s="42">
        <f>[87]BOD!$K$37</f>
        <v>0</v>
      </c>
      <c r="FQ64" s="42"/>
      <c r="FR64" s="42"/>
      <c r="FS64" s="46"/>
      <c r="FT64" s="46"/>
      <c r="FU64" s="78"/>
      <c r="FV64" s="42">
        <f>[87]BOD!$K$38</f>
        <v>0</v>
      </c>
      <c r="FW64" s="42"/>
      <c r="FX64" s="42"/>
      <c r="FY64" s="46"/>
      <c r="FZ64" s="46"/>
      <c r="GA64" s="283"/>
      <c r="GB64" s="29"/>
      <c r="GC64" s="29"/>
      <c r="GD64" s="29"/>
      <c r="GE64" s="29"/>
      <c r="GF64" s="78"/>
      <c r="GG64" s="42">
        <f>[87]BOD!$K$39</f>
        <v>0</v>
      </c>
      <c r="GH64" s="42"/>
      <c r="GI64" s="42"/>
      <c r="GJ64" s="46"/>
      <c r="GK64" s="74"/>
      <c r="GL64" s="29"/>
      <c r="GM64" s="29"/>
      <c r="GN64" s="29"/>
      <c r="GO64" s="78"/>
      <c r="GP64" s="42"/>
      <c r="GQ64" s="41"/>
      <c r="GR64" s="42">
        <f>[87]BOD!$K$40</f>
        <v>0</v>
      </c>
      <c r="GS64" s="42"/>
      <c r="GT64" s="42"/>
      <c r="GU64" s="46"/>
      <c r="GV64" s="46"/>
      <c r="GW64" s="78"/>
      <c r="GX64" s="42"/>
      <c r="GY64" s="41"/>
      <c r="GZ64" s="42">
        <f>[87]BOD!$K$41</f>
        <v>0</v>
      </c>
      <c r="HA64" s="42"/>
      <c r="HB64" s="42"/>
      <c r="HC64" s="46"/>
      <c r="HD64" s="46"/>
      <c r="HE64" s="78"/>
      <c r="HF64" s="42"/>
      <c r="HG64" s="41"/>
      <c r="HH64" s="42">
        <f>[87]BOD!$K$48</f>
        <v>0</v>
      </c>
      <c r="HI64" s="42"/>
      <c r="HJ64" s="42"/>
      <c r="HK64" s="46"/>
      <c r="HL64" s="46"/>
      <c r="HM64" s="78"/>
      <c r="HN64" s="42"/>
      <c r="HO64" s="41"/>
      <c r="HP64" s="42">
        <f>[87]BOD!$K$42</f>
        <v>0</v>
      </c>
      <c r="HQ64" s="42"/>
      <c r="HR64" s="42"/>
      <c r="HS64" s="46"/>
      <c r="HT64" s="46"/>
      <c r="HU64" s="78"/>
      <c r="HV64" s="42"/>
      <c r="HW64" s="41"/>
      <c r="HX64" s="42">
        <f>[87]BOD!$K$47</f>
        <v>0</v>
      </c>
      <c r="HY64" s="42"/>
      <c r="HZ64" s="42"/>
      <c r="IA64" s="46"/>
      <c r="IB64" s="46"/>
      <c r="IC64" s="78"/>
      <c r="ID64" s="42"/>
      <c r="IE64" s="41"/>
      <c r="IF64" s="42">
        <f>[87]BOD!$K$43</f>
        <v>0</v>
      </c>
      <c r="IG64" s="42"/>
      <c r="IH64" s="42"/>
      <c r="II64" s="46"/>
      <c r="IJ64" s="46"/>
      <c r="IK64" s="78"/>
      <c r="IL64" s="42"/>
      <c r="IM64" s="41"/>
      <c r="IN64" s="42">
        <f>[87]BOD!$K$44</f>
        <v>0</v>
      </c>
      <c r="IO64" s="42"/>
      <c r="IP64" s="42"/>
      <c r="IQ64" s="46"/>
      <c r="IR64" s="46"/>
      <c r="IS64" s="78"/>
      <c r="IT64" s="42"/>
      <c r="IU64" s="41"/>
      <c r="IV64" s="42">
        <f>[87]BOD!$K$45</f>
        <v>0</v>
      </c>
      <c r="IW64" s="42"/>
      <c r="IX64" s="42"/>
      <c r="IY64" s="46"/>
      <c r="IZ64" s="46"/>
      <c r="JA64" s="78"/>
      <c r="JB64" s="42"/>
      <c r="JC64" s="41"/>
      <c r="JD64" s="42">
        <f>[87]BOD!$K$46</f>
        <v>0</v>
      </c>
      <c r="JE64" s="42"/>
      <c r="JF64" s="42"/>
      <c r="JG64" s="46"/>
      <c r="JH64" s="46"/>
      <c r="JI64" s="78"/>
      <c r="JL64" s="28">
        <f>[87]BOD!$K$49</f>
        <v>0</v>
      </c>
      <c r="JW64" s="28">
        <f>[87]BOD!$K$50</f>
        <v>0</v>
      </c>
      <c r="KH64" s="28">
        <f>[87]BOD!$K$51</f>
        <v>0</v>
      </c>
      <c r="KW64" s="28">
        <f>[87]BOD!$K$52</f>
        <v>0</v>
      </c>
    </row>
    <row r="65" spans="1:309" s="28" customFormat="1" ht="14.25" customHeight="1">
      <c r="A65" s="69">
        <f t="shared" si="18"/>
        <v>44218</v>
      </c>
      <c r="B65" s="68"/>
      <c r="C65" s="82"/>
      <c r="D65" s="79"/>
      <c r="E65" s="90"/>
      <c r="F65" s="106"/>
      <c r="G65" s="90">
        <f>[88]BOD!$K$26</f>
        <v>247.50000000000006</v>
      </c>
      <c r="H65" s="90"/>
      <c r="I65" s="90"/>
      <c r="J65" s="114"/>
      <c r="K65" s="114"/>
      <c r="L65" s="132"/>
      <c r="M65" s="276"/>
      <c r="N65" s="132"/>
      <c r="O65" s="122"/>
      <c r="P65" s="42"/>
      <c r="Q65" s="41"/>
      <c r="R65" s="43">
        <f>[88]BOD!$K$27</f>
        <v>174.00000000000003</v>
      </c>
      <c r="S65" s="43"/>
      <c r="T65" s="29"/>
      <c r="U65" s="44"/>
      <c r="V65" s="44"/>
      <c r="W65" s="76"/>
      <c r="X65" s="45"/>
      <c r="Y65" s="45"/>
      <c r="Z65" s="76"/>
      <c r="AA65" s="45"/>
      <c r="AB65" s="45"/>
      <c r="AC65" s="76"/>
      <c r="AD65" s="42"/>
      <c r="AE65" s="41"/>
      <c r="AF65" s="42">
        <f>[88]BOD!$K$28</f>
        <v>0</v>
      </c>
      <c r="AG65" s="42"/>
      <c r="AH65" s="42"/>
      <c r="AI65" s="46"/>
      <c r="AJ65" s="46"/>
      <c r="AK65" s="78"/>
      <c r="AL65" s="42"/>
      <c r="AM65" s="41"/>
      <c r="AN65" s="42">
        <f>[88]BOD!$K$29</f>
        <v>0</v>
      </c>
      <c r="AO65" s="42"/>
      <c r="AP65" s="42"/>
      <c r="AQ65" s="46"/>
      <c r="AR65" s="46"/>
      <c r="AS65" s="78"/>
      <c r="AT65" s="29"/>
      <c r="AU65" s="29"/>
      <c r="AV65" s="78"/>
      <c r="AW65" s="29"/>
      <c r="AX65" s="29"/>
      <c r="AY65" s="78"/>
      <c r="AZ65" s="42"/>
      <c r="BA65" s="41"/>
      <c r="BB65" s="42">
        <f>[88]BOD!$K$30</f>
        <v>0</v>
      </c>
      <c r="BC65" s="42"/>
      <c r="BD65" s="42"/>
      <c r="BE65" s="46"/>
      <c r="BF65" s="46"/>
      <c r="BG65" s="78"/>
      <c r="BH65" s="42"/>
      <c r="BI65" s="41"/>
      <c r="BJ65" s="42">
        <f>[88]BOD!$K$31</f>
        <v>0</v>
      </c>
      <c r="BK65" s="42"/>
      <c r="BL65" s="42"/>
      <c r="BM65" s="46"/>
      <c r="BN65" s="46"/>
      <c r="BO65" s="78"/>
      <c r="BP65" s="29"/>
      <c r="BQ65" s="29"/>
      <c r="BR65" s="78"/>
      <c r="BS65" s="29"/>
      <c r="BT65" s="29"/>
      <c r="BU65" s="78"/>
      <c r="BV65" s="42"/>
      <c r="BW65" s="41"/>
      <c r="BX65" s="42">
        <f>[88]BOD!$K$32</f>
        <v>0</v>
      </c>
      <c r="BY65" s="42"/>
      <c r="BZ65" s="42"/>
      <c r="CA65" s="46"/>
      <c r="CB65" s="46"/>
      <c r="CC65" s="78"/>
      <c r="CD65" s="42"/>
      <c r="CE65" s="41"/>
      <c r="CF65" s="42">
        <f>[88]BOD!$K$33</f>
        <v>0</v>
      </c>
      <c r="CG65" s="42"/>
      <c r="CH65" s="42"/>
      <c r="CI65" s="46"/>
      <c r="CJ65" s="46"/>
      <c r="CK65" s="78"/>
      <c r="CL65" s="29"/>
      <c r="CM65" s="29"/>
      <c r="CN65" s="78"/>
      <c r="CO65" s="29"/>
      <c r="CP65" s="29"/>
      <c r="CQ65" s="78"/>
      <c r="CR65" s="42"/>
      <c r="CS65" s="41"/>
      <c r="CT65" s="42">
        <f>[88]BOD!$K$34</f>
        <v>1.5299999999999994</v>
      </c>
      <c r="CU65" s="42"/>
      <c r="CV65" s="42"/>
      <c r="CW65" s="46"/>
      <c r="CX65" s="46"/>
      <c r="CY65" s="78"/>
      <c r="CZ65" s="29"/>
      <c r="DA65" s="29"/>
      <c r="DB65" s="78"/>
      <c r="DC65" s="29"/>
      <c r="DD65" s="29"/>
      <c r="DE65" s="29"/>
      <c r="DF65" s="29"/>
      <c r="DG65" s="29"/>
      <c r="DH65" s="29"/>
      <c r="DI65" s="29"/>
      <c r="DJ65" s="78"/>
      <c r="DK65" s="42"/>
      <c r="DL65" s="41"/>
      <c r="DM65" s="42"/>
      <c r="DN65" s="42"/>
      <c r="DO65" s="42"/>
      <c r="DP65" s="42"/>
      <c r="DQ65" s="74"/>
      <c r="DR65" s="78"/>
      <c r="DS65" s="42"/>
      <c r="DT65" s="41"/>
      <c r="DU65" s="42"/>
      <c r="DV65" s="42"/>
      <c r="DW65" s="42"/>
      <c r="DX65" s="42"/>
      <c r="DY65" s="74"/>
      <c r="DZ65" s="78"/>
      <c r="EA65" s="42"/>
      <c r="EB65" s="41"/>
      <c r="EC65" s="42"/>
      <c r="ED65" s="42"/>
      <c r="EE65" s="42"/>
      <c r="EF65" s="42"/>
      <c r="EG65" s="74"/>
      <c r="EH65" s="78"/>
      <c r="EI65" s="29"/>
      <c r="EJ65" s="29"/>
      <c r="EK65" s="29"/>
      <c r="EL65" s="29"/>
      <c r="EM65" s="29"/>
      <c r="EN65" s="29"/>
      <c r="EO65" s="78"/>
      <c r="EP65" s="42"/>
      <c r="EQ65" s="41"/>
      <c r="ER65" s="42"/>
      <c r="ES65" s="42"/>
      <c r="ET65" s="42"/>
      <c r="EU65" s="42"/>
      <c r="EV65" s="74"/>
      <c r="EW65" s="78"/>
      <c r="EX65" s="42"/>
      <c r="EY65" s="41"/>
      <c r="EZ65" s="42">
        <f>[88]BOD!$K$35</f>
        <v>0</v>
      </c>
      <c r="FA65" s="42"/>
      <c r="FB65" s="42"/>
      <c r="FC65" s="46"/>
      <c r="FD65" s="46"/>
      <c r="FE65" s="78"/>
      <c r="FF65" s="42"/>
      <c r="FG65" s="41"/>
      <c r="FH65" s="42">
        <f>[88]BOD!$K$36</f>
        <v>0</v>
      </c>
      <c r="FI65" s="42"/>
      <c r="FJ65" s="42"/>
      <c r="FK65" s="46"/>
      <c r="FL65" s="46"/>
      <c r="FM65" s="78"/>
      <c r="FN65" s="42"/>
      <c r="FO65" s="41"/>
      <c r="FP65" s="42">
        <f>[88]BOD!$K$37</f>
        <v>0</v>
      </c>
      <c r="FQ65" s="42"/>
      <c r="FR65" s="42"/>
      <c r="FS65" s="46"/>
      <c r="FT65" s="46"/>
      <c r="FU65" s="78"/>
      <c r="FV65" s="42">
        <f>[88]BOD!$K$38</f>
        <v>0</v>
      </c>
      <c r="FW65" s="42"/>
      <c r="FX65" s="42"/>
      <c r="FY65" s="46"/>
      <c r="FZ65" s="46"/>
      <c r="GA65" s="283"/>
      <c r="GB65" s="29"/>
      <c r="GC65" s="29"/>
      <c r="GD65" s="29"/>
      <c r="GE65" s="29"/>
      <c r="GF65" s="78"/>
      <c r="GG65" s="42">
        <f>[88]BOD!$K$39</f>
        <v>0</v>
      </c>
      <c r="GH65" s="42"/>
      <c r="GI65" s="42"/>
      <c r="GJ65" s="46"/>
      <c r="GK65" s="74"/>
      <c r="GL65" s="29"/>
      <c r="GM65" s="29"/>
      <c r="GN65" s="29"/>
      <c r="GO65" s="78"/>
      <c r="GP65" s="42"/>
      <c r="GQ65" s="41"/>
      <c r="GR65" s="42">
        <f>[88]BOD!$K$40</f>
        <v>0</v>
      </c>
      <c r="GS65" s="42"/>
      <c r="GT65" s="42"/>
      <c r="GU65" s="46"/>
      <c r="GV65" s="46"/>
      <c r="GW65" s="78"/>
      <c r="GX65" s="42"/>
      <c r="GY65" s="41"/>
      <c r="GZ65" s="42">
        <f>[88]BOD!$K$41</f>
        <v>0</v>
      </c>
      <c r="HA65" s="42"/>
      <c r="HB65" s="42"/>
      <c r="HC65" s="46"/>
      <c r="HD65" s="46"/>
      <c r="HE65" s="78"/>
      <c r="HF65" s="42"/>
      <c r="HG65" s="41"/>
      <c r="HH65" s="42">
        <f>[88]BOD!$K$48</f>
        <v>0</v>
      </c>
      <c r="HI65" s="42"/>
      <c r="HJ65" s="42"/>
      <c r="HK65" s="46"/>
      <c r="HL65" s="46"/>
      <c r="HM65" s="78"/>
      <c r="HN65" s="42"/>
      <c r="HO65" s="41"/>
      <c r="HP65" s="42">
        <f>[88]BOD!$K$42</f>
        <v>0</v>
      </c>
      <c r="HQ65" s="42"/>
      <c r="HR65" s="42"/>
      <c r="HS65" s="46"/>
      <c r="HT65" s="46"/>
      <c r="HU65" s="78"/>
      <c r="HV65" s="42"/>
      <c r="HW65" s="41"/>
      <c r="HX65" s="42">
        <f>[88]BOD!$K$47</f>
        <v>0</v>
      </c>
      <c r="HY65" s="42"/>
      <c r="HZ65" s="42"/>
      <c r="IA65" s="46"/>
      <c r="IB65" s="46"/>
      <c r="IC65" s="78"/>
      <c r="ID65" s="42"/>
      <c r="IE65" s="41"/>
      <c r="IF65" s="42">
        <f>[88]BOD!$K$43</f>
        <v>0</v>
      </c>
      <c r="IG65" s="42"/>
      <c r="IH65" s="42"/>
      <c r="II65" s="46"/>
      <c r="IJ65" s="46"/>
      <c r="IK65" s="78"/>
      <c r="IL65" s="42"/>
      <c r="IM65" s="41"/>
      <c r="IN65" s="42">
        <f>[88]BOD!$K$44</f>
        <v>0</v>
      </c>
      <c r="IO65" s="42"/>
      <c r="IP65" s="42"/>
      <c r="IQ65" s="46"/>
      <c r="IR65" s="46"/>
      <c r="IS65" s="78"/>
      <c r="IT65" s="42"/>
      <c r="IU65" s="41"/>
      <c r="IV65" s="42">
        <f>[88]BOD!$K$45</f>
        <v>0</v>
      </c>
      <c r="IW65" s="42"/>
      <c r="IX65" s="42"/>
      <c r="IY65" s="46"/>
      <c r="IZ65" s="46"/>
      <c r="JA65" s="78"/>
      <c r="JB65" s="42"/>
      <c r="JC65" s="41"/>
      <c r="JD65" s="42">
        <f>[88]BOD!$K$46</f>
        <v>0</v>
      </c>
      <c r="JE65" s="42"/>
      <c r="JF65" s="42"/>
      <c r="JG65" s="46"/>
      <c r="JH65" s="46"/>
      <c r="JI65" s="78"/>
      <c r="JL65" s="28">
        <f>[88]BOD!$K$49</f>
        <v>0</v>
      </c>
      <c r="JW65" s="28">
        <f>[88]BOD!$K$50</f>
        <v>0</v>
      </c>
      <c r="KH65" s="28">
        <f>[88]BOD!$K$51</f>
        <v>0</v>
      </c>
      <c r="KW65" s="28">
        <f>[88]BOD!$K$52</f>
        <v>0</v>
      </c>
    </row>
    <row r="66" spans="1:309" s="28" customFormat="1" ht="14.25" customHeight="1">
      <c r="A66" s="69">
        <f t="shared" si="18"/>
        <v>44219</v>
      </c>
      <c r="B66" s="68"/>
      <c r="C66" s="82"/>
      <c r="D66" s="79"/>
      <c r="E66" s="90"/>
      <c r="F66" s="106"/>
      <c r="G66" s="90">
        <f>[89]BOD!$K$26</f>
        <v>168.00000000000003</v>
      </c>
      <c r="H66" s="90"/>
      <c r="I66" s="90"/>
      <c r="J66" s="114"/>
      <c r="K66" s="114"/>
      <c r="L66" s="132"/>
      <c r="M66" s="276"/>
      <c r="N66" s="132"/>
      <c r="O66" s="122"/>
      <c r="P66" s="42"/>
      <c r="Q66" s="41"/>
      <c r="R66" s="43">
        <f>[89]BOD!$K$27</f>
        <v>127.50000000000001</v>
      </c>
      <c r="S66" s="43"/>
      <c r="T66" s="29"/>
      <c r="U66" s="44"/>
      <c r="V66" s="44"/>
      <c r="W66" s="76"/>
      <c r="X66" s="45"/>
      <c r="Y66" s="45"/>
      <c r="Z66" s="76"/>
      <c r="AA66" s="45"/>
      <c r="AB66" s="45"/>
      <c r="AC66" s="76"/>
      <c r="AD66" s="42"/>
      <c r="AE66" s="41"/>
      <c r="AF66" s="42">
        <f>[89]BOD!$K$28</f>
        <v>75.400000000000006</v>
      </c>
      <c r="AG66" s="42"/>
      <c r="AH66" s="42"/>
      <c r="AI66" s="46"/>
      <c r="AJ66" s="46"/>
      <c r="AK66" s="78"/>
      <c r="AL66" s="42"/>
      <c r="AM66" s="41"/>
      <c r="AN66" s="42">
        <f>[89]BOD!$K$29</f>
        <v>7.455000000000001</v>
      </c>
      <c r="AO66" s="42"/>
      <c r="AP66" s="42"/>
      <c r="AQ66" s="46"/>
      <c r="AR66" s="46"/>
      <c r="AS66" s="78"/>
      <c r="AT66" s="29"/>
      <c r="AU66" s="29"/>
      <c r="AV66" s="78"/>
      <c r="AW66" s="29"/>
      <c r="AX66" s="29"/>
      <c r="AY66" s="78"/>
      <c r="AZ66" s="42"/>
      <c r="BA66" s="41"/>
      <c r="BB66" s="42">
        <f>[89]BOD!$K$30</f>
        <v>158.62499999999997</v>
      </c>
      <c r="BC66" s="42"/>
      <c r="BD66" s="42"/>
      <c r="BE66" s="46"/>
      <c r="BF66" s="46"/>
      <c r="BG66" s="78"/>
      <c r="BH66" s="42"/>
      <c r="BI66" s="41"/>
      <c r="BJ66" s="42">
        <f>[89]BOD!$K$31</f>
        <v>8.8049999999999997</v>
      </c>
      <c r="BK66" s="42"/>
      <c r="BL66" s="42"/>
      <c r="BM66" s="46"/>
      <c r="BN66" s="46"/>
      <c r="BO66" s="78"/>
      <c r="BP66" s="29"/>
      <c r="BQ66" s="29"/>
      <c r="BR66" s="78"/>
      <c r="BS66" s="29"/>
      <c r="BT66" s="29"/>
      <c r="BU66" s="78"/>
      <c r="BV66" s="42"/>
      <c r="BW66" s="41"/>
      <c r="BX66" s="42">
        <f>[89]BOD!$K$32</f>
        <v>5.16</v>
      </c>
      <c r="BY66" s="42"/>
      <c r="BZ66" s="42"/>
      <c r="CA66" s="46"/>
      <c r="CB66" s="46"/>
      <c r="CC66" s="78"/>
      <c r="CD66" s="42"/>
      <c r="CE66" s="41"/>
      <c r="CF66" s="42">
        <f>[89]BOD!$K$33</f>
        <v>1.2599999999999998</v>
      </c>
      <c r="CG66" s="42"/>
      <c r="CH66" s="42"/>
      <c r="CI66" s="46"/>
      <c r="CJ66" s="46"/>
      <c r="CK66" s="78"/>
      <c r="CL66" s="29"/>
      <c r="CM66" s="29"/>
      <c r="CN66" s="78"/>
      <c r="CO66" s="29"/>
      <c r="CP66" s="29"/>
      <c r="CQ66" s="78"/>
      <c r="CR66" s="42"/>
      <c r="CS66" s="41"/>
      <c r="CT66" s="42">
        <f>[89]BOD!$K$34</f>
        <v>1.1799999999999997</v>
      </c>
      <c r="CU66" s="42"/>
      <c r="CV66" s="42"/>
      <c r="CW66" s="46"/>
      <c r="CX66" s="46"/>
      <c r="CY66" s="78"/>
      <c r="CZ66" s="29"/>
      <c r="DA66" s="29"/>
      <c r="DB66" s="78"/>
      <c r="DC66" s="29"/>
      <c r="DD66" s="29"/>
      <c r="DE66" s="29"/>
      <c r="DF66" s="29"/>
      <c r="DG66" s="29"/>
      <c r="DH66" s="29"/>
      <c r="DI66" s="29"/>
      <c r="DJ66" s="78"/>
      <c r="DK66" s="42"/>
      <c r="DL66" s="41"/>
      <c r="DM66" s="42"/>
      <c r="DN66" s="42"/>
      <c r="DO66" s="42"/>
      <c r="DP66" s="42"/>
      <c r="DQ66" s="74"/>
      <c r="DR66" s="78"/>
      <c r="DS66" s="42"/>
      <c r="DT66" s="41"/>
      <c r="DU66" s="42"/>
      <c r="DV66" s="42"/>
      <c r="DW66" s="42"/>
      <c r="DX66" s="42"/>
      <c r="DY66" s="74"/>
      <c r="DZ66" s="78"/>
      <c r="EA66" s="42"/>
      <c r="EB66" s="41"/>
      <c r="EC66" s="42"/>
      <c r="ED66" s="42"/>
      <c r="EE66" s="42"/>
      <c r="EF66" s="42"/>
      <c r="EG66" s="74"/>
      <c r="EH66" s="78"/>
      <c r="EI66" s="29"/>
      <c r="EJ66" s="29"/>
      <c r="EK66" s="29"/>
      <c r="EL66" s="29"/>
      <c r="EM66" s="29"/>
      <c r="EN66" s="29"/>
      <c r="EO66" s="78"/>
      <c r="EP66" s="42"/>
      <c r="EQ66" s="41"/>
      <c r="ER66" s="42"/>
      <c r="ES66" s="42"/>
      <c r="ET66" s="42"/>
      <c r="EU66" s="42"/>
      <c r="EV66" s="74"/>
      <c r="EW66" s="78"/>
      <c r="EX66" s="42"/>
      <c r="EY66" s="41"/>
      <c r="EZ66" s="42">
        <f>[89]BOD!$K$35</f>
        <v>0</v>
      </c>
      <c r="FA66" s="42"/>
      <c r="FB66" s="42"/>
      <c r="FC66" s="46"/>
      <c r="FD66" s="46"/>
      <c r="FE66" s="78"/>
      <c r="FF66" s="42"/>
      <c r="FG66" s="41"/>
      <c r="FH66" s="42">
        <f>[89]BOD!$K$36</f>
        <v>0</v>
      </c>
      <c r="FI66" s="42"/>
      <c r="FJ66" s="42"/>
      <c r="FK66" s="46"/>
      <c r="FL66" s="46"/>
      <c r="FM66" s="78"/>
      <c r="FN66" s="42"/>
      <c r="FO66" s="41"/>
      <c r="FP66" s="42">
        <f>[89]BOD!$K$37</f>
        <v>0</v>
      </c>
      <c r="FQ66" s="42"/>
      <c r="FR66" s="42"/>
      <c r="FS66" s="46"/>
      <c r="FT66" s="46"/>
      <c r="FU66" s="78"/>
      <c r="FV66" s="42">
        <f>[89]BOD!$K$38</f>
        <v>0</v>
      </c>
      <c r="FW66" s="42"/>
      <c r="FX66" s="42"/>
      <c r="FY66" s="46"/>
      <c r="FZ66" s="46"/>
      <c r="GA66" s="283"/>
      <c r="GB66" s="29"/>
      <c r="GC66" s="29"/>
      <c r="GD66" s="29"/>
      <c r="GE66" s="29"/>
      <c r="GF66" s="78"/>
      <c r="GG66" s="42">
        <f>[89]BOD!$K$39</f>
        <v>0</v>
      </c>
      <c r="GH66" s="42"/>
      <c r="GI66" s="42"/>
      <c r="GJ66" s="46"/>
      <c r="GK66" s="74"/>
      <c r="GL66" s="29"/>
      <c r="GM66" s="29"/>
      <c r="GN66" s="29"/>
      <c r="GO66" s="78"/>
      <c r="GP66" s="42"/>
      <c r="GQ66" s="41"/>
      <c r="GR66" s="42">
        <f>[89]BOD!$K$40</f>
        <v>0</v>
      </c>
      <c r="GS66" s="42"/>
      <c r="GT66" s="42"/>
      <c r="GU66" s="46"/>
      <c r="GV66" s="46"/>
      <c r="GW66" s="78"/>
      <c r="GX66" s="42"/>
      <c r="GY66" s="41"/>
      <c r="GZ66" s="42">
        <f>[89]BOD!$K$41</f>
        <v>0</v>
      </c>
      <c r="HA66" s="42"/>
      <c r="HB66" s="42"/>
      <c r="HC66" s="46"/>
      <c r="HD66" s="46"/>
      <c r="HE66" s="78"/>
      <c r="HF66" s="42"/>
      <c r="HG66" s="41"/>
      <c r="HH66" s="42">
        <f>[89]BOD!$K$48</f>
        <v>0</v>
      </c>
      <c r="HI66" s="42"/>
      <c r="HJ66" s="42"/>
      <c r="HK66" s="46"/>
      <c r="HL66" s="46"/>
      <c r="HM66" s="78"/>
      <c r="HN66" s="42"/>
      <c r="HO66" s="41"/>
      <c r="HP66" s="42">
        <f>[89]BOD!$K$42</f>
        <v>0</v>
      </c>
      <c r="HQ66" s="42"/>
      <c r="HR66" s="42"/>
      <c r="HS66" s="46"/>
      <c r="HT66" s="46"/>
      <c r="HU66" s="78"/>
      <c r="HV66" s="42"/>
      <c r="HW66" s="41"/>
      <c r="HX66" s="42">
        <f>[89]BOD!$K$47</f>
        <v>0</v>
      </c>
      <c r="HY66" s="42"/>
      <c r="HZ66" s="42"/>
      <c r="IA66" s="46"/>
      <c r="IB66" s="46"/>
      <c r="IC66" s="78"/>
      <c r="ID66" s="42"/>
      <c r="IE66" s="41"/>
      <c r="IF66" s="42">
        <f>[89]BOD!$K$43</f>
        <v>0</v>
      </c>
      <c r="IG66" s="42"/>
      <c r="IH66" s="42"/>
      <c r="II66" s="46"/>
      <c r="IJ66" s="46"/>
      <c r="IK66" s="78"/>
      <c r="IL66" s="42"/>
      <c r="IM66" s="41"/>
      <c r="IN66" s="42">
        <f>[89]BOD!$K$44</f>
        <v>0</v>
      </c>
      <c r="IO66" s="42"/>
      <c r="IP66" s="42"/>
      <c r="IQ66" s="46"/>
      <c r="IR66" s="46"/>
      <c r="IS66" s="78"/>
      <c r="IT66" s="42"/>
      <c r="IU66" s="41"/>
      <c r="IV66" s="42">
        <f>[89]BOD!$K$45</f>
        <v>0</v>
      </c>
      <c r="IW66" s="42"/>
      <c r="IX66" s="42"/>
      <c r="IY66" s="46"/>
      <c r="IZ66" s="46"/>
      <c r="JA66" s="78"/>
      <c r="JB66" s="42"/>
      <c r="JC66" s="41"/>
      <c r="JD66" s="42">
        <f>[89]BOD!$K$46</f>
        <v>0</v>
      </c>
      <c r="JE66" s="42"/>
      <c r="JF66" s="42"/>
      <c r="JG66" s="46"/>
      <c r="JH66" s="46"/>
      <c r="JI66" s="78"/>
      <c r="JL66" s="28">
        <f>[89]BOD!$K$49</f>
        <v>104.24999999999997</v>
      </c>
      <c r="JW66" s="28">
        <f>[89]BOD!$K$50</f>
        <v>0.96000000000000085</v>
      </c>
      <c r="KH66" s="28">
        <f>[89]BOD!$K$51</f>
        <v>0.63000000000000078</v>
      </c>
      <c r="KW66" s="28">
        <f>[89]BOD!$K$52</f>
        <v>0</v>
      </c>
    </row>
    <row r="67" spans="1:309" s="28" customFormat="1" ht="14.25" customHeight="1">
      <c r="A67" s="69">
        <f t="shared" si="18"/>
        <v>44220</v>
      </c>
      <c r="B67" s="68"/>
      <c r="C67" s="82"/>
      <c r="D67" s="79"/>
      <c r="E67" s="90"/>
      <c r="F67" s="106"/>
      <c r="G67" s="90">
        <f>[90]BOD!$K$26</f>
        <v>187.125</v>
      </c>
      <c r="H67" s="90"/>
      <c r="I67" s="90"/>
      <c r="J67" s="114"/>
      <c r="K67" s="114"/>
      <c r="L67" s="132"/>
      <c r="M67" s="276"/>
      <c r="N67" s="132"/>
      <c r="O67" s="122"/>
      <c r="P67" s="42"/>
      <c r="Q67" s="41"/>
      <c r="R67" s="43">
        <f>[90]BOD!$K$27</f>
        <v>177.37499999999997</v>
      </c>
      <c r="S67" s="43"/>
      <c r="T67" s="29"/>
      <c r="U67" s="44"/>
      <c r="V67" s="44"/>
      <c r="W67" s="76"/>
      <c r="X67" s="45"/>
      <c r="Y67" s="45"/>
      <c r="Z67" s="76"/>
      <c r="AA67" s="45"/>
      <c r="AB67" s="45"/>
      <c r="AC67" s="76"/>
      <c r="AD67" s="42"/>
      <c r="AE67" s="41"/>
      <c r="AF67" s="42">
        <f>[90]BOD!$K$28</f>
        <v>88.59999999999998</v>
      </c>
      <c r="AG67" s="42"/>
      <c r="AH67" s="42"/>
      <c r="AI67" s="46"/>
      <c r="AJ67" s="46"/>
      <c r="AK67" s="78"/>
      <c r="AL67" s="42"/>
      <c r="AM67" s="41"/>
      <c r="AN67" s="42">
        <f>[90]BOD!$K$29</f>
        <v>6.044999999999999</v>
      </c>
      <c r="AO67" s="42"/>
      <c r="AP67" s="42"/>
      <c r="AQ67" s="46"/>
      <c r="AR67" s="46"/>
      <c r="AS67" s="78"/>
      <c r="AT67" s="29"/>
      <c r="AU67" s="29"/>
      <c r="AV67" s="78"/>
      <c r="AW67" s="29"/>
      <c r="AX67" s="29"/>
      <c r="AY67" s="78"/>
      <c r="AZ67" s="42"/>
      <c r="BA67" s="41"/>
      <c r="BB67" s="42">
        <f>[90]BOD!$K$30</f>
        <v>171.75</v>
      </c>
      <c r="BC67" s="42"/>
      <c r="BD67" s="42"/>
      <c r="BE67" s="46"/>
      <c r="BF67" s="46"/>
      <c r="BG67" s="78"/>
      <c r="BH67" s="42"/>
      <c r="BI67" s="41"/>
      <c r="BJ67" s="42">
        <f>[90]BOD!$K$31</f>
        <v>8.1450000000000014</v>
      </c>
      <c r="BK67" s="42"/>
      <c r="BL67" s="42"/>
      <c r="BM67" s="46"/>
      <c r="BN67" s="46"/>
      <c r="BO67" s="78"/>
      <c r="BP67" s="29"/>
      <c r="BQ67" s="29"/>
      <c r="BR67" s="78"/>
      <c r="BS67" s="29"/>
      <c r="BT67" s="29"/>
      <c r="BU67" s="78"/>
      <c r="BV67" s="42"/>
      <c r="BW67" s="41"/>
      <c r="BX67" s="42">
        <f>[90]BOD!$K$32</f>
        <v>4.3049999999999997</v>
      </c>
      <c r="BY67" s="42"/>
      <c r="BZ67" s="42"/>
      <c r="CA67" s="46"/>
      <c r="CB67" s="46"/>
      <c r="CC67" s="78"/>
      <c r="CD67" s="42"/>
      <c r="CE67" s="41"/>
      <c r="CF67" s="42">
        <f>[90]BOD!$K$33</f>
        <v>1.4700000000000006</v>
      </c>
      <c r="CG67" s="42"/>
      <c r="CH67" s="42"/>
      <c r="CI67" s="46"/>
      <c r="CJ67" s="46"/>
      <c r="CK67" s="78"/>
      <c r="CL67" s="29"/>
      <c r="CM67" s="29"/>
      <c r="CN67" s="78"/>
      <c r="CO67" s="29"/>
      <c r="CP67" s="29"/>
      <c r="CQ67" s="78"/>
      <c r="CR67" s="42"/>
      <c r="CS67" s="41"/>
      <c r="CT67" s="42">
        <f>[90]BOD!$K$34</f>
        <v>1.1500000000000004</v>
      </c>
      <c r="CU67" s="42"/>
      <c r="CV67" s="42"/>
      <c r="CW67" s="46"/>
      <c r="CX67" s="46"/>
      <c r="CY67" s="78"/>
      <c r="CZ67" s="29"/>
      <c r="DA67" s="29"/>
      <c r="DB67" s="78"/>
      <c r="DC67" s="29"/>
      <c r="DD67" s="29"/>
      <c r="DE67" s="29"/>
      <c r="DF67" s="29"/>
      <c r="DG67" s="29"/>
      <c r="DH67" s="29"/>
      <c r="DI67" s="29"/>
      <c r="DJ67" s="78"/>
      <c r="DK67" s="42"/>
      <c r="DL67" s="41"/>
      <c r="DM67" s="42"/>
      <c r="DN67" s="42"/>
      <c r="DO67" s="42"/>
      <c r="DP67" s="42"/>
      <c r="DQ67" s="74"/>
      <c r="DR67" s="78"/>
      <c r="DS67" s="42"/>
      <c r="DT67" s="41"/>
      <c r="DU67" s="42"/>
      <c r="DV67" s="42"/>
      <c r="DW67" s="42"/>
      <c r="DX67" s="42"/>
      <c r="DY67" s="74"/>
      <c r="DZ67" s="78"/>
      <c r="EA67" s="42"/>
      <c r="EB67" s="41"/>
      <c r="EC67" s="42"/>
      <c r="ED67" s="42"/>
      <c r="EE67" s="42"/>
      <c r="EF67" s="42"/>
      <c r="EG67" s="74"/>
      <c r="EH67" s="78"/>
      <c r="EI67" s="29"/>
      <c r="EJ67" s="29"/>
      <c r="EK67" s="29"/>
      <c r="EL67" s="29"/>
      <c r="EM67" s="29"/>
      <c r="EN67" s="29"/>
      <c r="EO67" s="78"/>
      <c r="EP67" s="42"/>
      <c r="EQ67" s="41"/>
      <c r="ER67" s="42"/>
      <c r="ES67" s="42"/>
      <c r="ET67" s="42"/>
      <c r="EU67" s="42"/>
      <c r="EV67" s="74"/>
      <c r="EW67" s="78"/>
      <c r="EX67" s="42"/>
      <c r="EY67" s="41"/>
      <c r="EZ67" s="42">
        <f>[90]BOD!$K$35</f>
        <v>0</v>
      </c>
      <c r="FA67" s="42"/>
      <c r="FB67" s="42"/>
      <c r="FC67" s="46"/>
      <c r="FD67" s="46"/>
      <c r="FE67" s="78"/>
      <c r="FF67" s="42"/>
      <c r="FG67" s="41"/>
      <c r="FH67" s="42">
        <f>[90]BOD!$K$36</f>
        <v>0</v>
      </c>
      <c r="FI67" s="42"/>
      <c r="FJ67" s="42"/>
      <c r="FK67" s="46"/>
      <c r="FL67" s="46"/>
      <c r="FM67" s="78"/>
      <c r="FN67" s="42"/>
      <c r="FO67" s="41"/>
      <c r="FP67" s="42">
        <f>[90]BOD!$K$37</f>
        <v>0</v>
      </c>
      <c r="FQ67" s="42"/>
      <c r="FR67" s="42"/>
      <c r="FS67" s="46"/>
      <c r="FT67" s="46"/>
      <c r="FU67" s="78"/>
      <c r="FV67" s="42">
        <f>[90]BOD!$K$38</f>
        <v>0</v>
      </c>
      <c r="FW67" s="42"/>
      <c r="FX67" s="42"/>
      <c r="FY67" s="46"/>
      <c r="FZ67" s="46"/>
      <c r="GA67" s="283"/>
      <c r="GB67" s="29"/>
      <c r="GC67" s="29"/>
      <c r="GD67" s="29"/>
      <c r="GE67" s="29"/>
      <c r="GF67" s="78"/>
      <c r="GG67" s="42">
        <f>[90]BOD!$K$39</f>
        <v>0</v>
      </c>
      <c r="GH67" s="42"/>
      <c r="GI67" s="42"/>
      <c r="GJ67" s="46"/>
      <c r="GK67" s="74"/>
      <c r="GL67" s="29"/>
      <c r="GM67" s="29"/>
      <c r="GN67" s="29"/>
      <c r="GO67" s="78"/>
      <c r="GP67" s="42"/>
      <c r="GQ67" s="41"/>
      <c r="GR67" s="42">
        <f>[90]BOD!$K$40</f>
        <v>0</v>
      </c>
      <c r="GS67" s="42"/>
      <c r="GT67" s="42"/>
      <c r="GU67" s="46"/>
      <c r="GV67" s="46"/>
      <c r="GW67" s="78"/>
      <c r="GX67" s="42"/>
      <c r="GY67" s="41"/>
      <c r="GZ67" s="42">
        <f>[90]BOD!$K$41</f>
        <v>0</v>
      </c>
      <c r="HA67" s="42"/>
      <c r="HB67" s="42"/>
      <c r="HC67" s="46"/>
      <c r="HD67" s="46"/>
      <c r="HE67" s="78"/>
      <c r="HF67" s="42"/>
      <c r="HG67" s="41"/>
      <c r="HH67" s="42">
        <f>[90]BOD!$K$48</f>
        <v>0</v>
      </c>
      <c r="HI67" s="42"/>
      <c r="HJ67" s="42"/>
      <c r="HK67" s="46"/>
      <c r="HL67" s="46"/>
      <c r="HM67" s="78"/>
      <c r="HN67" s="42"/>
      <c r="HO67" s="41"/>
      <c r="HP67" s="42">
        <f>[90]BOD!$K$42</f>
        <v>0</v>
      </c>
      <c r="HQ67" s="42"/>
      <c r="HR67" s="42"/>
      <c r="HS67" s="46"/>
      <c r="HT67" s="46"/>
      <c r="HU67" s="78"/>
      <c r="HV67" s="42"/>
      <c r="HW67" s="41"/>
      <c r="HX67" s="42">
        <f>[90]BOD!$K$47</f>
        <v>0</v>
      </c>
      <c r="HY67" s="42"/>
      <c r="HZ67" s="42"/>
      <c r="IA67" s="46"/>
      <c r="IB67" s="46"/>
      <c r="IC67" s="78"/>
      <c r="ID67" s="42"/>
      <c r="IE67" s="41"/>
      <c r="IF67" s="42">
        <f>[90]BOD!$K$43</f>
        <v>0</v>
      </c>
      <c r="IG67" s="42"/>
      <c r="IH67" s="42"/>
      <c r="II67" s="46"/>
      <c r="IJ67" s="46"/>
      <c r="IK67" s="78"/>
      <c r="IL67" s="42"/>
      <c r="IM67" s="41"/>
      <c r="IN67" s="42">
        <f>[90]BOD!$K$44</f>
        <v>0</v>
      </c>
      <c r="IO67" s="42"/>
      <c r="IP67" s="42"/>
      <c r="IQ67" s="46"/>
      <c r="IR67" s="46"/>
      <c r="IS67" s="78"/>
      <c r="IT67" s="42"/>
      <c r="IU67" s="41"/>
      <c r="IV67" s="42">
        <f>[90]BOD!$K$45</f>
        <v>0</v>
      </c>
      <c r="IW67" s="42"/>
      <c r="IX67" s="42"/>
      <c r="IY67" s="46"/>
      <c r="IZ67" s="46"/>
      <c r="JA67" s="78"/>
      <c r="JB67" s="42"/>
      <c r="JC67" s="41"/>
      <c r="JD67" s="42">
        <f>[90]BOD!$K$46</f>
        <v>0</v>
      </c>
      <c r="JE67" s="42"/>
      <c r="JF67" s="42"/>
      <c r="JG67" s="46"/>
      <c r="JH67" s="46"/>
      <c r="JI67" s="78"/>
      <c r="JL67" s="28">
        <f>[90]BOD!$K$49</f>
        <v>93.375000000000014</v>
      </c>
      <c r="JW67" s="28">
        <f>[90]BOD!$K$50</f>
        <v>1.2799999999999994</v>
      </c>
      <c r="KH67" s="28">
        <f>[90]BOD!$K$51</f>
        <v>1.0600000000000005</v>
      </c>
      <c r="KW67" s="28">
        <f>[90]BOD!$K$52</f>
        <v>0</v>
      </c>
    </row>
    <row r="68" spans="1:309" s="28" customFormat="1" ht="14.25" customHeight="1">
      <c r="A68" s="69">
        <f t="shared" si="18"/>
        <v>44221</v>
      </c>
      <c r="B68" s="68"/>
      <c r="C68" s="82"/>
      <c r="D68" s="79"/>
      <c r="E68" s="90"/>
      <c r="F68" s="106"/>
      <c r="G68" s="90">
        <f>[91]BOD!$K$26</f>
        <v>246.00000000000003</v>
      </c>
      <c r="H68" s="90"/>
      <c r="I68" s="90"/>
      <c r="J68" s="114"/>
      <c r="K68" s="114"/>
      <c r="L68" s="132"/>
      <c r="M68" s="276"/>
      <c r="N68" s="132"/>
      <c r="O68" s="122"/>
      <c r="P68" s="42"/>
      <c r="Q68" s="41"/>
      <c r="R68" s="43">
        <f>[91]BOD!$K$27</f>
        <v>184.87500000000003</v>
      </c>
      <c r="S68" s="43"/>
      <c r="T68" s="29"/>
      <c r="U68" s="44"/>
      <c r="V68" s="44"/>
      <c r="W68" s="76"/>
      <c r="X68" s="45"/>
      <c r="Y68" s="45"/>
      <c r="Z68" s="76"/>
      <c r="AA68" s="45"/>
      <c r="AB68" s="45"/>
      <c r="AC68" s="76"/>
      <c r="AD68" s="42"/>
      <c r="AE68" s="41"/>
      <c r="AF68" s="42">
        <f>[91]BOD!$K$28</f>
        <v>108.6</v>
      </c>
      <c r="AG68" s="42"/>
      <c r="AH68" s="42"/>
      <c r="AI68" s="46"/>
      <c r="AJ68" s="46"/>
      <c r="AK68" s="78"/>
      <c r="AL68" s="42"/>
      <c r="AM68" s="41"/>
      <c r="AN68" s="42">
        <f>[91]BOD!$K$29</f>
        <v>7.6499999999999995</v>
      </c>
      <c r="AO68" s="42"/>
      <c r="AP68" s="42"/>
      <c r="AQ68" s="46"/>
      <c r="AR68" s="46"/>
      <c r="AS68" s="78"/>
      <c r="AT68" s="29"/>
      <c r="AU68" s="29"/>
      <c r="AV68" s="78"/>
      <c r="AW68" s="29"/>
      <c r="AX68" s="29"/>
      <c r="AY68" s="78"/>
      <c r="AZ68" s="42"/>
      <c r="BA68" s="41"/>
      <c r="BB68" s="42">
        <f>[91]BOD!$K$30</f>
        <v>234.37499999999997</v>
      </c>
      <c r="BC68" s="42"/>
      <c r="BD68" s="42"/>
      <c r="BE68" s="46"/>
      <c r="BF68" s="46"/>
      <c r="BG68" s="78"/>
      <c r="BH68" s="42"/>
      <c r="BI68" s="41"/>
      <c r="BJ68" s="42">
        <f>[91]BOD!$K$31</f>
        <v>3.3600000000000003</v>
      </c>
      <c r="BK68" s="42"/>
      <c r="BL68" s="42"/>
      <c r="BM68" s="46"/>
      <c r="BN68" s="46"/>
      <c r="BO68" s="78"/>
      <c r="BP68" s="29"/>
      <c r="BQ68" s="29"/>
      <c r="BR68" s="78"/>
      <c r="BS68" s="29"/>
      <c r="BT68" s="29"/>
      <c r="BU68" s="78"/>
      <c r="BV68" s="42"/>
      <c r="BW68" s="41"/>
      <c r="BX68" s="42">
        <f>[91]BOD!$K$32</f>
        <v>4.6950000000000012</v>
      </c>
      <c r="BY68" s="42"/>
      <c r="BZ68" s="42"/>
      <c r="CA68" s="46"/>
      <c r="CB68" s="46"/>
      <c r="CC68" s="78"/>
      <c r="CD68" s="42"/>
      <c r="CE68" s="41"/>
      <c r="CF68" s="42">
        <f>[91]BOD!$K$33</f>
        <v>1.6600000000000001</v>
      </c>
      <c r="CG68" s="42"/>
      <c r="CH68" s="42"/>
      <c r="CI68" s="46"/>
      <c r="CJ68" s="46"/>
      <c r="CK68" s="78"/>
      <c r="CL68" s="29"/>
      <c r="CM68" s="29"/>
      <c r="CN68" s="78"/>
      <c r="CO68" s="29"/>
      <c r="CP68" s="29"/>
      <c r="CQ68" s="78"/>
      <c r="CR68" s="42"/>
      <c r="CS68" s="41"/>
      <c r="CT68" s="42">
        <f>[91]BOD!$K$34</f>
        <v>1.5099999999999998</v>
      </c>
      <c r="CU68" s="42"/>
      <c r="CV68" s="42"/>
      <c r="CW68" s="46"/>
      <c r="CX68" s="46"/>
      <c r="CY68" s="78"/>
      <c r="CZ68" s="29"/>
      <c r="DA68" s="29"/>
      <c r="DB68" s="78"/>
      <c r="DC68" s="29"/>
      <c r="DD68" s="29"/>
      <c r="DE68" s="29"/>
      <c r="DF68" s="29"/>
      <c r="DG68" s="29"/>
      <c r="DH68" s="29"/>
      <c r="DI68" s="29"/>
      <c r="DJ68" s="78"/>
      <c r="DK68" s="42"/>
      <c r="DL68" s="41"/>
      <c r="DM68" s="42"/>
      <c r="DN68" s="42"/>
      <c r="DO68" s="42"/>
      <c r="DP68" s="42"/>
      <c r="DQ68" s="74"/>
      <c r="DR68" s="78"/>
      <c r="DS68" s="42"/>
      <c r="DT68" s="41"/>
      <c r="DU68" s="42"/>
      <c r="DV68" s="42"/>
      <c r="DW68" s="42"/>
      <c r="DX68" s="42"/>
      <c r="DY68" s="74"/>
      <c r="DZ68" s="78"/>
      <c r="EA68" s="42"/>
      <c r="EB68" s="41"/>
      <c r="EC68" s="42"/>
      <c r="ED68" s="42"/>
      <c r="EE68" s="42"/>
      <c r="EF68" s="42"/>
      <c r="EG68" s="74"/>
      <c r="EH68" s="78"/>
      <c r="EI68" s="29"/>
      <c r="EJ68" s="29"/>
      <c r="EK68" s="29"/>
      <c r="EL68" s="29"/>
      <c r="EM68" s="29"/>
      <c r="EN68" s="29"/>
      <c r="EO68" s="78"/>
      <c r="EP68" s="42"/>
      <c r="EQ68" s="41"/>
      <c r="ER68" s="42"/>
      <c r="ES68" s="42"/>
      <c r="ET68" s="42"/>
      <c r="EU68" s="42"/>
      <c r="EV68" s="74"/>
      <c r="EW68" s="78"/>
      <c r="EX68" s="42"/>
      <c r="EY68" s="41"/>
      <c r="EZ68" s="42">
        <f>[91]BOD!$K$35</f>
        <v>0</v>
      </c>
      <c r="FA68" s="42"/>
      <c r="FB68" s="42"/>
      <c r="FC68" s="46"/>
      <c r="FD68" s="46"/>
      <c r="FE68" s="78"/>
      <c r="FF68" s="42"/>
      <c r="FG68" s="41"/>
      <c r="FH68" s="42">
        <f>[91]BOD!$K$36</f>
        <v>0</v>
      </c>
      <c r="FI68" s="42"/>
      <c r="FJ68" s="42"/>
      <c r="FK68" s="46"/>
      <c r="FL68" s="46"/>
      <c r="FM68" s="78"/>
      <c r="FN68" s="42"/>
      <c r="FO68" s="41"/>
      <c r="FP68" s="42">
        <f>[91]BOD!$K$37</f>
        <v>0</v>
      </c>
      <c r="FQ68" s="42"/>
      <c r="FR68" s="42"/>
      <c r="FS68" s="46"/>
      <c r="FT68" s="46"/>
      <c r="FU68" s="78"/>
      <c r="FV68" s="42">
        <f>[91]BOD!$K$38</f>
        <v>0</v>
      </c>
      <c r="FW68" s="42"/>
      <c r="FX68" s="42"/>
      <c r="FY68" s="46"/>
      <c r="FZ68" s="46"/>
      <c r="GA68" s="283"/>
      <c r="GB68" s="29"/>
      <c r="GC68" s="29"/>
      <c r="GD68" s="29"/>
      <c r="GE68" s="29"/>
      <c r="GF68" s="78"/>
      <c r="GG68" s="42">
        <f>[91]BOD!$K$39</f>
        <v>0</v>
      </c>
      <c r="GH68" s="42"/>
      <c r="GI68" s="42"/>
      <c r="GJ68" s="46"/>
      <c r="GK68" s="74"/>
      <c r="GL68" s="29"/>
      <c r="GM68" s="29"/>
      <c r="GN68" s="29"/>
      <c r="GO68" s="78"/>
      <c r="GP68" s="42"/>
      <c r="GQ68" s="41"/>
      <c r="GR68" s="42">
        <f>[91]BOD!$K$40</f>
        <v>0</v>
      </c>
      <c r="GS68" s="42"/>
      <c r="GT68" s="42"/>
      <c r="GU68" s="46"/>
      <c r="GV68" s="46"/>
      <c r="GW68" s="78"/>
      <c r="GX68" s="42"/>
      <c r="GY68" s="41"/>
      <c r="GZ68" s="42">
        <f>[91]BOD!$K$41</f>
        <v>0</v>
      </c>
      <c r="HA68" s="42"/>
      <c r="HB68" s="42"/>
      <c r="HC68" s="46"/>
      <c r="HD68" s="46"/>
      <c r="HE68" s="78"/>
      <c r="HF68" s="42"/>
      <c r="HG68" s="41"/>
      <c r="HH68" s="42">
        <f>[91]BOD!$K$48</f>
        <v>0</v>
      </c>
      <c r="HI68" s="42"/>
      <c r="HJ68" s="42"/>
      <c r="HK68" s="46"/>
      <c r="HL68" s="46"/>
      <c r="HM68" s="78"/>
      <c r="HN68" s="42"/>
      <c r="HO68" s="41"/>
      <c r="HP68" s="42">
        <f>[91]BOD!$K$42</f>
        <v>0</v>
      </c>
      <c r="HQ68" s="42"/>
      <c r="HR68" s="42"/>
      <c r="HS68" s="46"/>
      <c r="HT68" s="46"/>
      <c r="HU68" s="78"/>
      <c r="HV68" s="42"/>
      <c r="HW68" s="41"/>
      <c r="HX68" s="42">
        <f>[91]BOD!$K$47</f>
        <v>0</v>
      </c>
      <c r="HY68" s="42"/>
      <c r="HZ68" s="42"/>
      <c r="IA68" s="46"/>
      <c r="IB68" s="46"/>
      <c r="IC68" s="78"/>
      <c r="ID68" s="42"/>
      <c r="IE68" s="41"/>
      <c r="IF68" s="42">
        <f>[91]BOD!$K$43</f>
        <v>0</v>
      </c>
      <c r="IG68" s="42"/>
      <c r="IH68" s="42"/>
      <c r="II68" s="46"/>
      <c r="IJ68" s="46"/>
      <c r="IK68" s="78"/>
      <c r="IL68" s="42"/>
      <c r="IM68" s="41"/>
      <c r="IN68" s="42">
        <f>[91]BOD!$K$44</f>
        <v>0</v>
      </c>
      <c r="IO68" s="42"/>
      <c r="IP68" s="42"/>
      <c r="IQ68" s="46"/>
      <c r="IR68" s="46"/>
      <c r="IS68" s="78"/>
      <c r="IT68" s="42"/>
      <c r="IU68" s="41"/>
      <c r="IV68" s="42">
        <f>[91]BOD!$K$45</f>
        <v>0</v>
      </c>
      <c r="IW68" s="42"/>
      <c r="IX68" s="42"/>
      <c r="IY68" s="46"/>
      <c r="IZ68" s="46"/>
      <c r="JA68" s="78"/>
      <c r="JB68" s="42"/>
      <c r="JC68" s="41"/>
      <c r="JD68" s="42">
        <f>[91]BOD!$K$46</f>
        <v>0</v>
      </c>
      <c r="JE68" s="42"/>
      <c r="JF68" s="42"/>
      <c r="JG68" s="46"/>
      <c r="JH68" s="46"/>
      <c r="JI68" s="78"/>
      <c r="JL68" s="28">
        <f>[91]BOD!$K$49</f>
        <v>182.24999999999997</v>
      </c>
      <c r="JW68" s="28">
        <f>[91]BOD!$K$50</f>
        <v>1.0599999999999987</v>
      </c>
      <c r="KH68" s="28">
        <f>[91]BOD!$K$51</f>
        <v>1.0199999999999996</v>
      </c>
      <c r="KW68" s="28">
        <f>[91]BOD!$K$52</f>
        <v>0</v>
      </c>
    </row>
    <row r="69" spans="1:309" s="28" customFormat="1" ht="14.25" customHeight="1">
      <c r="A69" s="69">
        <f t="shared" si="18"/>
        <v>44222</v>
      </c>
      <c r="B69" s="68"/>
      <c r="C69" s="82"/>
      <c r="D69" s="79"/>
      <c r="E69" s="90"/>
      <c r="F69" s="106"/>
      <c r="G69" s="90">
        <f>[92]BOD!$K$26</f>
        <v>182.625</v>
      </c>
      <c r="H69" s="90"/>
      <c r="I69" s="90"/>
      <c r="J69" s="114"/>
      <c r="K69" s="114"/>
      <c r="L69" s="132"/>
      <c r="M69" s="276"/>
      <c r="N69" s="132"/>
      <c r="O69" s="122"/>
      <c r="P69" s="42"/>
      <c r="Q69" s="41"/>
      <c r="R69" s="43">
        <f>[92]BOD!$K$27</f>
        <v>178.87500000000003</v>
      </c>
      <c r="S69" s="43"/>
      <c r="T69" s="29"/>
      <c r="U69" s="44"/>
      <c r="V69" s="44"/>
      <c r="W69" s="76"/>
      <c r="X69" s="45"/>
      <c r="Y69" s="45"/>
      <c r="Z69" s="76"/>
      <c r="AA69" s="45"/>
      <c r="AB69" s="45"/>
      <c r="AC69" s="76"/>
      <c r="AD69" s="42"/>
      <c r="AE69" s="41"/>
      <c r="AF69" s="42">
        <f>[92]BOD!$K$28</f>
        <v>90.000000000000014</v>
      </c>
      <c r="AG69" s="42"/>
      <c r="AH69" s="42"/>
      <c r="AI69" s="46"/>
      <c r="AJ69" s="46"/>
      <c r="AK69" s="78"/>
      <c r="AL69" s="42"/>
      <c r="AM69" s="41"/>
      <c r="AN69" s="42">
        <f>[92]BOD!$K$29</f>
        <v>6.1499999999999995</v>
      </c>
      <c r="AO69" s="42"/>
      <c r="AP69" s="42"/>
      <c r="AQ69" s="46"/>
      <c r="AR69" s="46"/>
      <c r="AS69" s="78"/>
      <c r="AT69" s="29"/>
      <c r="AU69" s="29"/>
      <c r="AV69" s="78"/>
      <c r="AW69" s="29"/>
      <c r="AX69" s="29"/>
      <c r="AY69" s="78"/>
      <c r="AZ69" s="42"/>
      <c r="BA69" s="41"/>
      <c r="BB69" s="42">
        <f>[92]BOD!$K$30</f>
        <v>167.625</v>
      </c>
      <c r="BC69" s="42"/>
      <c r="BD69" s="42"/>
      <c r="BE69" s="46"/>
      <c r="BF69" s="46"/>
      <c r="BG69" s="78"/>
      <c r="BH69" s="42"/>
      <c r="BI69" s="41"/>
      <c r="BJ69" s="42">
        <f>[92]BOD!$K$31</f>
        <v>8.0549999999999997</v>
      </c>
      <c r="BK69" s="42"/>
      <c r="BL69" s="42"/>
      <c r="BM69" s="46"/>
      <c r="BN69" s="46"/>
      <c r="BO69" s="78"/>
      <c r="BP69" s="29"/>
      <c r="BQ69" s="29"/>
      <c r="BR69" s="78"/>
      <c r="BS69" s="29"/>
      <c r="BT69" s="29"/>
      <c r="BU69" s="78"/>
      <c r="BV69" s="42"/>
      <c r="BW69" s="41"/>
      <c r="BX69" s="42">
        <f>[92]BOD!$K$32</f>
        <v>4.38</v>
      </c>
      <c r="BY69" s="42"/>
      <c r="BZ69" s="42"/>
      <c r="CA69" s="46"/>
      <c r="CB69" s="46"/>
      <c r="CC69" s="78"/>
      <c r="CD69" s="42"/>
      <c r="CE69" s="41"/>
      <c r="CF69" s="42">
        <f>[92]BOD!$K$33</f>
        <v>1.5</v>
      </c>
      <c r="CG69" s="42"/>
      <c r="CH69" s="42"/>
      <c r="CI69" s="46"/>
      <c r="CJ69" s="46"/>
      <c r="CK69" s="78"/>
      <c r="CL69" s="29"/>
      <c r="CM69" s="29"/>
      <c r="CN69" s="78"/>
      <c r="CO69" s="29"/>
      <c r="CP69" s="29"/>
      <c r="CQ69" s="78"/>
      <c r="CR69" s="42"/>
      <c r="CS69" s="41"/>
      <c r="CT69" s="42">
        <f>[92]BOD!$K$34</f>
        <v>0.99000000000000021</v>
      </c>
      <c r="CU69" s="42"/>
      <c r="CV69" s="42"/>
      <c r="CW69" s="46"/>
      <c r="CX69" s="46"/>
      <c r="CY69" s="78"/>
      <c r="CZ69" s="29"/>
      <c r="DA69" s="29"/>
      <c r="DB69" s="78"/>
      <c r="DC69" s="29"/>
      <c r="DD69" s="29"/>
      <c r="DE69" s="29"/>
      <c r="DF69" s="29"/>
      <c r="DG69" s="29"/>
      <c r="DH69" s="29"/>
      <c r="DI69" s="29"/>
      <c r="DJ69" s="78"/>
      <c r="DK69" s="42"/>
      <c r="DL69" s="41"/>
      <c r="DM69" s="42"/>
      <c r="DN69" s="42"/>
      <c r="DO69" s="42"/>
      <c r="DP69" s="42"/>
      <c r="DQ69" s="74"/>
      <c r="DR69" s="78"/>
      <c r="DS69" s="42"/>
      <c r="DT69" s="41"/>
      <c r="DU69" s="42"/>
      <c r="DV69" s="42"/>
      <c r="DW69" s="42"/>
      <c r="DX69" s="42"/>
      <c r="DY69" s="74"/>
      <c r="DZ69" s="78"/>
      <c r="EA69" s="42"/>
      <c r="EB69" s="41"/>
      <c r="EC69" s="42"/>
      <c r="ED69" s="42"/>
      <c r="EE69" s="42"/>
      <c r="EF69" s="42"/>
      <c r="EG69" s="74"/>
      <c r="EH69" s="78"/>
      <c r="EI69" s="29"/>
      <c r="EJ69" s="29"/>
      <c r="EK69" s="29"/>
      <c r="EL69" s="29"/>
      <c r="EM69" s="29"/>
      <c r="EN69" s="29"/>
      <c r="EO69" s="78"/>
      <c r="EP69" s="42"/>
      <c r="EQ69" s="41"/>
      <c r="ER69" s="42"/>
      <c r="ES69" s="42"/>
      <c r="ET69" s="42"/>
      <c r="EU69" s="42"/>
      <c r="EV69" s="74"/>
      <c r="EW69" s="78"/>
      <c r="EX69" s="42"/>
      <c r="EY69" s="41"/>
      <c r="EZ69" s="42">
        <f>[92]BOD!$K$35</f>
        <v>0</v>
      </c>
      <c r="FA69" s="42"/>
      <c r="FB69" s="42"/>
      <c r="FC69" s="46"/>
      <c r="FD69" s="46"/>
      <c r="FE69" s="78"/>
      <c r="FF69" s="42"/>
      <c r="FG69" s="41"/>
      <c r="FH69" s="42">
        <f>[92]BOD!$K$36</f>
        <v>0</v>
      </c>
      <c r="FI69" s="42"/>
      <c r="FJ69" s="42"/>
      <c r="FK69" s="46"/>
      <c r="FL69" s="46"/>
      <c r="FM69" s="78"/>
      <c r="FN69" s="42"/>
      <c r="FO69" s="41"/>
      <c r="FP69" s="42">
        <f>[92]BOD!$K$37</f>
        <v>0</v>
      </c>
      <c r="FQ69" s="42"/>
      <c r="FR69" s="42"/>
      <c r="FS69" s="46"/>
      <c r="FT69" s="46"/>
      <c r="FU69" s="78"/>
      <c r="FV69" s="42">
        <f>[92]BOD!$K$38</f>
        <v>0</v>
      </c>
      <c r="FW69" s="42"/>
      <c r="FX69" s="42"/>
      <c r="FY69" s="46"/>
      <c r="FZ69" s="46"/>
      <c r="GA69" s="283"/>
      <c r="GB69" s="29"/>
      <c r="GC69" s="29"/>
      <c r="GD69" s="29"/>
      <c r="GE69" s="29"/>
      <c r="GF69" s="78"/>
      <c r="GG69" s="42">
        <f>[92]BOD!$K$39</f>
        <v>0</v>
      </c>
      <c r="GH69" s="42"/>
      <c r="GI69" s="42"/>
      <c r="GJ69" s="46"/>
      <c r="GK69" s="74"/>
      <c r="GL69" s="29"/>
      <c r="GM69" s="29"/>
      <c r="GN69" s="29"/>
      <c r="GO69" s="78"/>
      <c r="GP69" s="42"/>
      <c r="GQ69" s="41"/>
      <c r="GR69" s="42">
        <f>[92]BOD!$K$40</f>
        <v>0</v>
      </c>
      <c r="GS69" s="42"/>
      <c r="GT69" s="42"/>
      <c r="GU69" s="46"/>
      <c r="GV69" s="46"/>
      <c r="GW69" s="78"/>
      <c r="GX69" s="42"/>
      <c r="GY69" s="41"/>
      <c r="GZ69" s="42">
        <f>[92]BOD!$K$41</f>
        <v>0</v>
      </c>
      <c r="HA69" s="42"/>
      <c r="HB69" s="42"/>
      <c r="HC69" s="46"/>
      <c r="HD69" s="46"/>
      <c r="HE69" s="78"/>
      <c r="HF69" s="42"/>
      <c r="HG69" s="41"/>
      <c r="HH69" s="42">
        <f>[92]BOD!$K$48</f>
        <v>0</v>
      </c>
      <c r="HI69" s="42"/>
      <c r="HJ69" s="42"/>
      <c r="HK69" s="46"/>
      <c r="HL69" s="46"/>
      <c r="HM69" s="78"/>
      <c r="HN69" s="42"/>
      <c r="HO69" s="41"/>
      <c r="HP69" s="42">
        <f>[92]BOD!$K$42</f>
        <v>0</v>
      </c>
      <c r="HQ69" s="42"/>
      <c r="HR69" s="42"/>
      <c r="HS69" s="46"/>
      <c r="HT69" s="46"/>
      <c r="HU69" s="78"/>
      <c r="HV69" s="42"/>
      <c r="HW69" s="41"/>
      <c r="HX69" s="42">
        <f>[92]BOD!$K$47</f>
        <v>0</v>
      </c>
      <c r="HY69" s="42"/>
      <c r="HZ69" s="42"/>
      <c r="IA69" s="46"/>
      <c r="IB69" s="46"/>
      <c r="IC69" s="78"/>
      <c r="ID69" s="42"/>
      <c r="IE69" s="41"/>
      <c r="IF69" s="42">
        <f>[92]BOD!$K$43</f>
        <v>0</v>
      </c>
      <c r="IG69" s="42"/>
      <c r="IH69" s="42"/>
      <c r="II69" s="46"/>
      <c r="IJ69" s="46"/>
      <c r="IK69" s="78"/>
      <c r="IL69" s="42"/>
      <c r="IM69" s="41"/>
      <c r="IN69" s="42">
        <f>[92]BOD!$K$44</f>
        <v>0</v>
      </c>
      <c r="IO69" s="42"/>
      <c r="IP69" s="42"/>
      <c r="IQ69" s="46"/>
      <c r="IR69" s="46"/>
      <c r="IS69" s="78"/>
      <c r="IT69" s="42"/>
      <c r="IU69" s="41"/>
      <c r="IV69" s="42">
        <f>[92]BOD!$K$45</f>
        <v>0</v>
      </c>
      <c r="IW69" s="42"/>
      <c r="IX69" s="42"/>
      <c r="IY69" s="46"/>
      <c r="IZ69" s="46"/>
      <c r="JA69" s="78"/>
      <c r="JB69" s="42"/>
      <c r="JC69" s="41"/>
      <c r="JD69" s="42">
        <f>[92]BOD!$K$46</f>
        <v>0</v>
      </c>
      <c r="JE69" s="42"/>
      <c r="JF69" s="42"/>
      <c r="JG69" s="46"/>
      <c r="JH69" s="46"/>
      <c r="JI69" s="78"/>
      <c r="JL69" s="28">
        <f>[92]BOD!$K$49</f>
        <v>93.374999999999972</v>
      </c>
      <c r="JW69" s="28">
        <f>[92]BOD!$K$50</f>
        <v>1.1400000000000006</v>
      </c>
      <c r="KH69" s="28">
        <f>[92]BOD!$K$51</f>
        <v>0.9399999999999995</v>
      </c>
      <c r="KW69" s="28">
        <f>[92]BOD!$K$52</f>
        <v>0</v>
      </c>
    </row>
    <row r="70" spans="1:309" ht="14.25" customHeight="1">
      <c r="A70" s="69">
        <f t="shared" si="18"/>
        <v>44223</v>
      </c>
      <c r="G70" s="100">
        <f>[93]BOD!$K$26</f>
        <v>243.75</v>
      </c>
      <c r="R70" s="7">
        <f>[93]BOD!$K$27</f>
        <v>180.75</v>
      </c>
      <c r="AF70" s="3">
        <f>[93]BOD!$K$28</f>
        <v>114.80000000000001</v>
      </c>
      <c r="AN70" s="3">
        <f>[93]BOD!$K$29</f>
        <v>7.3500000000000005</v>
      </c>
      <c r="BB70" s="3">
        <f>[93]BOD!$K$30</f>
        <v>233.25</v>
      </c>
      <c r="BJ70" s="3">
        <f>[93]BOD!$K$31</f>
        <v>4.0400000000000009</v>
      </c>
      <c r="BX70" s="3">
        <f>[93]BOD!$K$32</f>
        <v>4.5900000000000007</v>
      </c>
      <c r="CF70" s="3">
        <f>[93]BOD!$K$33</f>
        <v>1.6799999999999997</v>
      </c>
      <c r="CT70" s="3">
        <f>[93]BOD!$K$34</f>
        <v>1.7400000000000002</v>
      </c>
      <c r="EZ70" s="3">
        <f>[93]BOD!$K$35</f>
        <v>6360</v>
      </c>
      <c r="FH70" s="3">
        <f>[93]BOD!$K$36</f>
        <v>5171.9999999999991</v>
      </c>
      <c r="FP70" s="3">
        <f>[93]BOD!$K$37</f>
        <v>93</v>
      </c>
      <c r="FV70" s="9">
        <f>[93]BOD!$K$38</f>
        <v>144</v>
      </c>
      <c r="GG70" s="9">
        <f>[93]BOD!$K$39</f>
        <v>141.30000000000001</v>
      </c>
      <c r="GR70" s="3">
        <f>[93]BOD!$K$40</f>
        <v>0</v>
      </c>
      <c r="GZ70" s="3">
        <f>[93]BOD!$K$41</f>
        <v>0</v>
      </c>
      <c r="HF70" s="9"/>
      <c r="HG70" s="2"/>
      <c r="HH70" s="3">
        <f>[93]BOD!$K$48</f>
        <v>0</v>
      </c>
      <c r="HI70" s="3"/>
      <c r="HJ70" s="3"/>
      <c r="HK70" s="4"/>
      <c r="HL70" s="4"/>
      <c r="HM70" s="1"/>
      <c r="HN70" s="9"/>
      <c r="HO70" s="2"/>
      <c r="HP70" s="3">
        <f>[93]BOD!$K$42</f>
        <v>0</v>
      </c>
      <c r="HQ70" s="3"/>
      <c r="HR70" s="3"/>
      <c r="HS70" s="4"/>
      <c r="HT70" s="4"/>
      <c r="HU70" s="1"/>
      <c r="HV70" s="9"/>
      <c r="HW70" s="2"/>
      <c r="HX70" s="3">
        <f>[93]BOD!$K$47</f>
        <v>0</v>
      </c>
      <c r="HY70" s="3"/>
      <c r="HZ70" s="3"/>
      <c r="IA70" s="4"/>
      <c r="IB70" s="4"/>
      <c r="IC70" s="1"/>
      <c r="ID70" s="9"/>
      <c r="IE70" s="2"/>
      <c r="IF70" s="3">
        <f>[93]BOD!$K$43</f>
        <v>0</v>
      </c>
      <c r="IG70" s="3"/>
      <c r="IH70" s="3"/>
      <c r="II70" s="4"/>
      <c r="IJ70" s="4"/>
      <c r="IK70" s="1"/>
      <c r="IL70" s="9"/>
      <c r="IM70" s="2"/>
      <c r="IN70" s="3">
        <f>[93]BOD!$K$44</f>
        <v>0</v>
      </c>
      <c r="IO70" s="3"/>
      <c r="IP70" s="3"/>
      <c r="IQ70" s="4"/>
      <c r="IR70" s="4"/>
      <c r="IS70" s="1"/>
      <c r="IT70" s="9"/>
      <c r="IU70" s="2"/>
      <c r="IV70" s="3">
        <f>[93]BOD!$K$45</f>
        <v>0</v>
      </c>
      <c r="IW70" s="3"/>
      <c r="IX70" s="3"/>
      <c r="IY70" s="4"/>
      <c r="IZ70" s="4"/>
      <c r="JA70" s="1"/>
      <c r="JB70" s="9"/>
      <c r="JC70" s="2"/>
      <c r="JD70" s="3">
        <f>[93]BOD!$K$46</f>
        <v>0</v>
      </c>
      <c r="JE70" s="3"/>
      <c r="JF70" s="3"/>
      <c r="JG70" s="4"/>
      <c r="JH70" s="4"/>
      <c r="JI70" s="1"/>
      <c r="JL70" s="6">
        <f>[93]BOD!$K$49</f>
        <v>184.875</v>
      </c>
      <c r="JW70" s="6">
        <f>[93]BOD!$K$50</f>
        <v>1.1799999999999997</v>
      </c>
      <c r="KH70" s="6">
        <f>[93]BOD!$K$51</f>
        <v>0.99000000000000021</v>
      </c>
      <c r="KW70" s="6">
        <f>[93]BOD!$K$52</f>
        <v>142.79999999999998</v>
      </c>
    </row>
    <row r="71" spans="1:309" ht="14.25" customHeight="1">
      <c r="A71" s="69">
        <f t="shared" si="18"/>
        <v>44224</v>
      </c>
      <c r="G71" s="100">
        <f>[94]BOD!$K$26</f>
        <v>179.24999999999997</v>
      </c>
      <c r="R71" s="7">
        <f>[94]BOD!$K$27</f>
        <v>176.625</v>
      </c>
      <c r="AF71" s="3">
        <f>[94]BOD!$K$28</f>
        <v>0</v>
      </c>
      <c r="AN71" s="3">
        <f>[94]BOD!$K$29</f>
        <v>0</v>
      </c>
      <c r="BB71" s="3">
        <f>[94]BOD!$K$30</f>
        <v>0</v>
      </c>
      <c r="BJ71" s="3">
        <f>[94]BOD!$K$31</f>
        <v>0</v>
      </c>
      <c r="BX71" s="3">
        <f>[94]BOD!$K$32</f>
        <v>0</v>
      </c>
      <c r="CF71" s="3">
        <f>[94]BOD!$K$33</f>
        <v>0</v>
      </c>
      <c r="CT71" s="3">
        <f>[94]BOD!$K$34</f>
        <v>1.0300000000000011</v>
      </c>
      <c r="EZ71" s="3">
        <f>[94]BOD!$K$35</f>
        <v>0</v>
      </c>
      <c r="FH71" s="3">
        <f>[94]BOD!$K$36</f>
        <v>0</v>
      </c>
      <c r="FP71" s="3">
        <f>[94]BOD!$K$37</f>
        <v>0</v>
      </c>
      <c r="FV71" s="9">
        <f>[94]BOD!$K$38</f>
        <v>0</v>
      </c>
      <c r="GG71" s="9">
        <f>[94]BOD!$K$39</f>
        <v>0</v>
      </c>
      <c r="GR71" s="3">
        <f>[94]BOD!$K$40</f>
        <v>0</v>
      </c>
      <c r="GZ71" s="3">
        <f>[94]BOD!$K$41</f>
        <v>0</v>
      </c>
      <c r="HF71" s="9"/>
      <c r="HG71" s="2"/>
      <c r="HH71" s="3">
        <f>[94]BOD!$K$48</f>
        <v>0</v>
      </c>
      <c r="HI71" s="3"/>
      <c r="HJ71" s="3"/>
      <c r="HK71" s="4"/>
      <c r="HL71" s="4"/>
      <c r="HM71" s="1"/>
      <c r="HN71" s="9"/>
      <c r="HO71" s="2"/>
      <c r="HP71" s="3">
        <f>[94]BOD!$K$42</f>
        <v>0</v>
      </c>
      <c r="HQ71" s="3"/>
      <c r="HR71" s="3"/>
      <c r="HS71" s="4"/>
      <c r="HT71" s="4"/>
      <c r="HU71" s="1"/>
      <c r="HV71" s="9"/>
      <c r="HW71" s="2"/>
      <c r="HX71" s="3">
        <f>[94]BOD!$K$47</f>
        <v>0</v>
      </c>
      <c r="HY71" s="3"/>
      <c r="HZ71" s="3"/>
      <c r="IA71" s="4"/>
      <c r="IB71" s="4"/>
      <c r="IC71" s="1"/>
      <c r="ID71" s="9"/>
      <c r="IE71" s="2"/>
      <c r="IF71" s="3">
        <f>[94]BOD!$K$43</f>
        <v>0</v>
      </c>
      <c r="IG71" s="3"/>
      <c r="IH71" s="3"/>
      <c r="II71" s="4"/>
      <c r="IJ71" s="4"/>
      <c r="IK71" s="1"/>
      <c r="IL71" s="9"/>
      <c r="IM71" s="2"/>
      <c r="IN71" s="3">
        <f>[94]BOD!$K$44</f>
        <v>0</v>
      </c>
      <c r="IO71" s="3"/>
      <c r="IP71" s="3"/>
      <c r="IQ71" s="4"/>
      <c r="IR71" s="4"/>
      <c r="IS71" s="1"/>
      <c r="IT71" s="9"/>
      <c r="IU71" s="2"/>
      <c r="IV71" s="3">
        <f>[94]BOD!$K$45</f>
        <v>0</v>
      </c>
      <c r="IW71" s="3"/>
      <c r="IX71" s="3"/>
      <c r="IY71" s="4"/>
      <c r="IZ71" s="4"/>
      <c r="JA71" s="1"/>
      <c r="JB71" s="9"/>
      <c r="JC71" s="2"/>
      <c r="JD71" s="3">
        <f>[94]BOD!$K$46</f>
        <v>0</v>
      </c>
      <c r="JE71" s="3"/>
      <c r="JF71" s="3"/>
      <c r="JG71" s="4"/>
      <c r="JH71" s="4"/>
      <c r="JI71" s="1"/>
      <c r="JL71" s="6">
        <f>[94]BOD!$K$49</f>
        <v>0</v>
      </c>
      <c r="JW71" s="6">
        <f>[94]BOD!$K$50</f>
        <v>0</v>
      </c>
      <c r="KH71" s="6">
        <f>[94]BOD!$K$51</f>
        <v>0</v>
      </c>
      <c r="KW71" s="6">
        <f>[94]BOD!$K$52</f>
        <v>0</v>
      </c>
    </row>
    <row r="72" spans="1:309" ht="14.25" customHeight="1">
      <c r="A72" s="69">
        <f t="shared" si="18"/>
        <v>44225</v>
      </c>
      <c r="G72" s="100">
        <f>[95]BOD!$K$26</f>
        <v>243.75</v>
      </c>
      <c r="R72" s="7">
        <f>[95]BOD!$K$27</f>
        <v>179.62500000000003</v>
      </c>
      <c r="AF72" s="3">
        <f>[95]BOD!$K$28</f>
        <v>0</v>
      </c>
      <c r="AN72" s="3">
        <f>[95]BOD!$K$29</f>
        <v>0</v>
      </c>
      <c r="BB72" s="3">
        <f>[95]BOD!$K$30</f>
        <v>0</v>
      </c>
      <c r="BJ72" s="3">
        <f>[95]BOD!$K$31</f>
        <v>0</v>
      </c>
      <c r="BX72" s="3">
        <f>[95]BOD!$K$32</f>
        <v>0</v>
      </c>
      <c r="CF72" s="3">
        <f>[95]BOD!$K$33</f>
        <v>0</v>
      </c>
      <c r="CT72" s="3">
        <f>[95]BOD!$K$34</f>
        <v>1.67</v>
      </c>
      <c r="EZ72" s="3">
        <f>[95]BOD!$K$35</f>
        <v>0</v>
      </c>
      <c r="FH72" s="3">
        <f>[95]BOD!$K$36</f>
        <v>0</v>
      </c>
      <c r="FP72" s="3">
        <f>[95]BOD!$K$37</f>
        <v>0</v>
      </c>
      <c r="FV72" s="9">
        <f>[95]BOD!$K$38</f>
        <v>0</v>
      </c>
      <c r="GG72" s="9">
        <f>[95]BOD!$K$39</f>
        <v>0</v>
      </c>
      <c r="GR72" s="3">
        <f>[95]BOD!$K$40</f>
        <v>0</v>
      </c>
      <c r="GZ72" s="3">
        <f>[95]BOD!$K$41</f>
        <v>0</v>
      </c>
      <c r="HF72" s="9"/>
      <c r="HG72" s="2"/>
      <c r="HH72" s="3">
        <f>[95]BOD!$K$48</f>
        <v>0</v>
      </c>
      <c r="HI72" s="3"/>
      <c r="HJ72" s="3"/>
      <c r="HK72" s="4"/>
      <c r="HL72" s="4"/>
      <c r="HM72" s="1"/>
      <c r="HN72" s="9"/>
      <c r="HO72" s="2"/>
      <c r="HP72" s="3">
        <f>[95]BOD!$K$42</f>
        <v>0</v>
      </c>
      <c r="HQ72" s="3"/>
      <c r="HR72" s="3"/>
      <c r="HS72" s="4"/>
      <c r="HT72" s="4"/>
      <c r="HU72" s="1"/>
      <c r="HV72" s="9"/>
      <c r="HW72" s="2"/>
      <c r="HX72" s="3">
        <f>[95]BOD!$K$47</f>
        <v>0</v>
      </c>
      <c r="HY72" s="3"/>
      <c r="HZ72" s="3"/>
      <c r="IA72" s="4"/>
      <c r="IB72" s="4"/>
      <c r="IC72" s="1"/>
      <c r="ID72" s="9"/>
      <c r="IE72" s="2"/>
      <c r="IF72" s="3">
        <f>[95]BOD!$K$43</f>
        <v>0</v>
      </c>
      <c r="IG72" s="3"/>
      <c r="IH72" s="3"/>
      <c r="II72" s="4"/>
      <c r="IJ72" s="4"/>
      <c r="IK72" s="1"/>
      <c r="IL72" s="9"/>
      <c r="IM72" s="2"/>
      <c r="IN72" s="3">
        <f>[95]BOD!$K$44</f>
        <v>0</v>
      </c>
      <c r="IO72" s="3"/>
      <c r="IP72" s="3"/>
      <c r="IQ72" s="4"/>
      <c r="IR72" s="4"/>
      <c r="IS72" s="1"/>
      <c r="IT72" s="9"/>
      <c r="IU72" s="2"/>
      <c r="IV72" s="3">
        <f>[95]BOD!$K$45</f>
        <v>0</v>
      </c>
      <c r="IW72" s="3"/>
      <c r="IX72" s="3"/>
      <c r="IY72" s="4"/>
      <c r="IZ72" s="4"/>
      <c r="JA72" s="1"/>
      <c r="JB72" s="9"/>
      <c r="JC72" s="2"/>
      <c r="JD72" s="3">
        <f>[95]BOD!$K$46</f>
        <v>0</v>
      </c>
      <c r="JE72" s="3"/>
      <c r="JF72" s="3"/>
      <c r="JG72" s="4"/>
      <c r="JH72" s="4"/>
      <c r="JI72" s="1"/>
      <c r="JL72" s="6">
        <f>[95]BOD!$K$49</f>
        <v>0</v>
      </c>
      <c r="JW72" s="6">
        <f>[95]BOD!$K$50</f>
        <v>0</v>
      </c>
      <c r="KH72" s="6">
        <f>[95]BOD!$K$51</f>
        <v>0</v>
      </c>
      <c r="KW72" s="6">
        <f>[95]BOD!$K$52</f>
        <v>0</v>
      </c>
    </row>
    <row r="73" spans="1:309" ht="14.25" customHeight="1">
      <c r="A73" s="69">
        <f t="shared" si="18"/>
        <v>44226</v>
      </c>
      <c r="G73" s="100">
        <f>[96]BOD!$K$26</f>
        <v>173.99999999999997</v>
      </c>
      <c r="R73" s="7">
        <f>[96]BOD!$K$27</f>
        <v>101.39999999999999</v>
      </c>
      <c r="AF73" s="3">
        <f>[96]BOD!$K$28</f>
        <v>70.600000000000009</v>
      </c>
      <c r="AN73" s="3">
        <f>[96]BOD!$K$29</f>
        <v>4.0049999999999999</v>
      </c>
      <c r="BB73" s="3">
        <f>[96]BOD!$K$30</f>
        <v>202.875</v>
      </c>
      <c r="BJ73" s="3">
        <f>[96]BOD!$K$31</f>
        <v>6.75</v>
      </c>
      <c r="BX73" s="3">
        <f>[96]BOD!$K$32</f>
        <v>8.52</v>
      </c>
      <c r="CF73" s="3">
        <f>[96]BOD!$K$33</f>
        <v>3.4700000000000006</v>
      </c>
      <c r="CT73" s="3">
        <f>[96]BOD!$K$34</f>
        <v>1.0199999999999996</v>
      </c>
      <c r="EZ73" s="3">
        <f>[96]BOD!$K$35</f>
        <v>0</v>
      </c>
      <c r="FH73" s="3">
        <f>[96]BOD!$K$36</f>
        <v>0</v>
      </c>
      <c r="FP73" s="3">
        <f>[96]BOD!$K$37</f>
        <v>0</v>
      </c>
      <c r="FV73" s="9">
        <f>[96]BOD!$K$38</f>
        <v>0</v>
      </c>
      <c r="GG73" s="9">
        <f>[96]BOD!$K$39</f>
        <v>0</v>
      </c>
      <c r="GR73" s="3">
        <f>[96]BOD!$K$40</f>
        <v>0</v>
      </c>
      <c r="GZ73" s="3">
        <f>[96]BOD!$K$41</f>
        <v>0</v>
      </c>
      <c r="HF73" s="9"/>
      <c r="HG73" s="2"/>
      <c r="HH73" s="3">
        <f>[96]BOD!$K$48</f>
        <v>0</v>
      </c>
      <c r="HI73" s="3"/>
      <c r="HJ73" s="3"/>
      <c r="HK73" s="4"/>
      <c r="HL73" s="4"/>
      <c r="HM73" s="1"/>
      <c r="HN73" s="9"/>
      <c r="HO73" s="2"/>
      <c r="HP73" s="3">
        <f>[96]BOD!$K$42</f>
        <v>0</v>
      </c>
      <c r="HQ73" s="3"/>
      <c r="HR73" s="3"/>
      <c r="HS73" s="4"/>
      <c r="HT73" s="4"/>
      <c r="HU73" s="1"/>
      <c r="HV73" s="9"/>
      <c r="HW73" s="2"/>
      <c r="HX73" s="3">
        <f>[96]BOD!$K$47</f>
        <v>0</v>
      </c>
      <c r="HY73" s="3"/>
      <c r="HZ73" s="3"/>
      <c r="IA73" s="4"/>
      <c r="IB73" s="4"/>
      <c r="IC73" s="1"/>
      <c r="ID73" s="9"/>
      <c r="IE73" s="2"/>
      <c r="IF73" s="3">
        <f>[96]BOD!$K$43</f>
        <v>0</v>
      </c>
      <c r="IG73" s="3"/>
      <c r="IH73" s="3"/>
      <c r="II73" s="4"/>
      <c r="IJ73" s="4"/>
      <c r="IK73" s="1"/>
      <c r="IL73" s="9"/>
      <c r="IM73" s="2"/>
      <c r="IN73" s="3">
        <f>[96]BOD!$K$44</f>
        <v>0</v>
      </c>
      <c r="IO73" s="3"/>
      <c r="IP73" s="3"/>
      <c r="IQ73" s="4"/>
      <c r="IR73" s="4"/>
      <c r="IS73" s="1"/>
      <c r="IT73" s="9"/>
      <c r="IU73" s="2"/>
      <c r="IV73" s="3">
        <f>[96]BOD!$K$45</f>
        <v>0</v>
      </c>
      <c r="IW73" s="3"/>
      <c r="IX73" s="3"/>
      <c r="IY73" s="4"/>
      <c r="IZ73" s="4"/>
      <c r="JA73" s="1"/>
      <c r="JB73" s="9"/>
      <c r="JC73" s="2"/>
      <c r="JD73" s="3">
        <f>[96]BOD!$K$46</f>
        <v>0</v>
      </c>
      <c r="JE73" s="3"/>
      <c r="JF73" s="3"/>
      <c r="JG73" s="4"/>
      <c r="JH73" s="4"/>
      <c r="JI73" s="1"/>
      <c r="JL73" s="6">
        <f>[96]BOD!$K$49</f>
        <v>115.87499999999996</v>
      </c>
      <c r="JW73" s="6">
        <f>[96]BOD!$K$50</f>
        <v>1.1600000000000001</v>
      </c>
      <c r="KH73" s="6">
        <f>[96]BOD!$K$51</f>
        <v>1.2699999999999996</v>
      </c>
      <c r="KW73" s="6">
        <f>[96]BOD!$K$52</f>
        <v>0</v>
      </c>
    </row>
    <row r="74" spans="1:309" ht="14.25" customHeight="1">
      <c r="A74" s="69">
        <f t="shared" si="18"/>
        <v>44227</v>
      </c>
      <c r="G74" s="100">
        <f>[97]BOD!$K$26</f>
        <v>201.75</v>
      </c>
      <c r="R74" s="7">
        <f>[97]BOD!$K$27</f>
        <v>169.49999999999997</v>
      </c>
      <c r="AF74" s="3">
        <f>[97]BOD!$K$28</f>
        <v>79.2</v>
      </c>
      <c r="AN74" s="3">
        <f>[97]BOD!$K$29</f>
        <v>4.7699999999999978</v>
      </c>
      <c r="BB74" s="3">
        <f>[97]BOD!$K$30</f>
        <v>193.125</v>
      </c>
      <c r="BJ74" s="3">
        <f>[97]BOD!$K$31</f>
        <v>6.7199999999999989</v>
      </c>
      <c r="BX74" s="3">
        <f>[97]BOD!$K$32</f>
        <v>4.455000000000001</v>
      </c>
      <c r="CF74" s="3">
        <f>[97]BOD!$K$33</f>
        <v>1.8599999999999994</v>
      </c>
      <c r="CT74" s="3">
        <f>[97]BOD!$K$34</f>
        <v>1.33</v>
      </c>
      <c r="EZ74" s="3">
        <f>[97]BOD!$K$35</f>
        <v>0</v>
      </c>
      <c r="FH74" s="3">
        <f>[97]BOD!$K$36</f>
        <v>0</v>
      </c>
      <c r="FP74" s="3">
        <f>[97]BOD!$K$37</f>
        <v>0</v>
      </c>
      <c r="FV74" s="9">
        <f>[97]BOD!$K$38</f>
        <v>0</v>
      </c>
      <c r="GG74" s="9">
        <f>[97]BOD!$K$39</f>
        <v>0</v>
      </c>
      <c r="GR74" s="3">
        <f>[97]BOD!$K$40</f>
        <v>0</v>
      </c>
      <c r="GZ74" s="3">
        <f>[97]BOD!$K$41</f>
        <v>0</v>
      </c>
      <c r="HF74" s="9"/>
      <c r="HG74" s="2"/>
      <c r="HH74" s="3">
        <f>[97]BOD!$K$48</f>
        <v>0</v>
      </c>
      <c r="HI74" s="3"/>
      <c r="HJ74" s="3"/>
      <c r="HK74" s="4"/>
      <c r="HL74" s="4"/>
      <c r="HM74" s="1"/>
      <c r="HN74" s="9"/>
      <c r="HO74" s="2"/>
      <c r="HP74" s="3">
        <f>[97]BOD!$K$42</f>
        <v>0</v>
      </c>
      <c r="HQ74" s="3"/>
      <c r="HR74" s="3"/>
      <c r="HS74" s="4"/>
      <c r="HT74" s="4"/>
      <c r="HU74" s="1"/>
      <c r="HV74" s="9"/>
      <c r="HW74" s="2"/>
      <c r="HX74" s="3">
        <f>[97]BOD!$K$47</f>
        <v>0</v>
      </c>
      <c r="HY74" s="3"/>
      <c r="HZ74" s="3"/>
      <c r="IA74" s="4"/>
      <c r="IB74" s="4"/>
      <c r="IC74" s="1"/>
      <c r="ID74" s="9"/>
      <c r="IE74" s="2"/>
      <c r="IF74" s="3">
        <f>[97]BOD!$K$43</f>
        <v>0</v>
      </c>
      <c r="IG74" s="3"/>
      <c r="IH74" s="3"/>
      <c r="II74" s="4"/>
      <c r="IJ74" s="4"/>
      <c r="IK74" s="1"/>
      <c r="IL74" s="9"/>
      <c r="IM74" s="2"/>
      <c r="IN74" s="3">
        <f>[97]BOD!$K$44</f>
        <v>0</v>
      </c>
      <c r="IO74" s="3"/>
      <c r="IP74" s="3"/>
      <c r="IQ74" s="4"/>
      <c r="IR74" s="4"/>
      <c r="IS74" s="1"/>
      <c r="IT74" s="9"/>
      <c r="IU74" s="2"/>
      <c r="IV74" s="3">
        <f>[97]BOD!$K$45</f>
        <v>0</v>
      </c>
      <c r="IW74" s="3"/>
      <c r="IX74" s="3"/>
      <c r="IY74" s="4"/>
      <c r="IZ74" s="4"/>
      <c r="JA74" s="1"/>
      <c r="JB74" s="9"/>
      <c r="JC74" s="2"/>
      <c r="JD74" s="3">
        <f>[97]BOD!$K$46</f>
        <v>0</v>
      </c>
      <c r="JE74" s="3"/>
      <c r="JF74" s="3"/>
      <c r="JG74" s="4"/>
      <c r="JH74" s="4"/>
      <c r="JI74" s="1"/>
      <c r="JL74" s="6">
        <f>[97]BOD!$K$49</f>
        <v>99.375000000000014</v>
      </c>
      <c r="JW74" s="6">
        <f>[97]BOD!$K$50</f>
        <v>1.3999999999999986</v>
      </c>
      <c r="KH74" s="6">
        <f>[97]BOD!$K$51</f>
        <v>0.98000000000000043</v>
      </c>
      <c r="KW74" s="6">
        <f>[97]BOD!$K$52</f>
        <v>0</v>
      </c>
    </row>
    <row r="75" spans="1:309" s="383" customFormat="1" ht="14.25" customHeight="1">
      <c r="A75" s="563">
        <v>44228</v>
      </c>
      <c r="B75" s="361"/>
      <c r="C75" s="362"/>
      <c r="D75" s="361"/>
      <c r="E75" s="363"/>
      <c r="F75" s="364"/>
      <c r="G75" s="365">
        <f>[98]BOD!$K$26</f>
        <v>214.49999999999997</v>
      </c>
      <c r="H75" s="365"/>
      <c r="I75" s="365"/>
      <c r="J75" s="366"/>
      <c r="K75" s="366"/>
      <c r="L75" s="367"/>
      <c r="M75" s="368"/>
      <c r="N75" s="369"/>
      <c r="O75" s="369"/>
      <c r="P75" s="370"/>
      <c r="Q75" s="371"/>
      <c r="R75" s="372">
        <f>[98]BOD!$K$27</f>
        <v>171.9</v>
      </c>
      <c r="S75" s="372"/>
      <c r="T75" s="373"/>
      <c r="U75" s="374"/>
      <c r="V75" s="374"/>
      <c r="W75" s="375"/>
      <c r="X75" s="376"/>
      <c r="Y75" s="376"/>
      <c r="Z75" s="376"/>
      <c r="AA75" s="376"/>
      <c r="AB75" s="376"/>
      <c r="AC75" s="376"/>
      <c r="AD75" s="370"/>
      <c r="AE75" s="371"/>
      <c r="AF75" s="377">
        <f>[98]BOD!$K$28</f>
        <v>111.29999999999997</v>
      </c>
      <c r="AG75" s="377"/>
      <c r="AH75" s="377"/>
      <c r="AI75" s="378"/>
      <c r="AJ75" s="378"/>
      <c r="AK75" s="373"/>
      <c r="AL75" s="370"/>
      <c r="AM75" s="371"/>
      <c r="AN75" s="377">
        <f>[98]BOD!$K$29</f>
        <v>4.5149999999999997</v>
      </c>
      <c r="AO75" s="377"/>
      <c r="AP75" s="377"/>
      <c r="AQ75" s="378"/>
      <c r="AR75" s="378"/>
      <c r="AS75" s="373"/>
      <c r="AT75" s="379"/>
      <c r="AU75" s="379"/>
      <c r="AV75" s="379"/>
      <c r="AW75" s="379"/>
      <c r="AX75" s="379"/>
      <c r="AY75" s="379"/>
      <c r="AZ75" s="370"/>
      <c r="BA75" s="371"/>
      <c r="BB75" s="377">
        <f>[98]BOD!$K$30</f>
        <v>204</v>
      </c>
      <c r="BC75" s="377"/>
      <c r="BD75" s="377"/>
      <c r="BE75" s="378"/>
      <c r="BF75" s="378"/>
      <c r="BG75" s="373"/>
      <c r="BH75" s="370"/>
      <c r="BI75" s="371"/>
      <c r="BJ75" s="377">
        <f>[98]BOD!$K$31</f>
        <v>4.08</v>
      </c>
      <c r="BK75" s="377"/>
      <c r="BL75" s="377"/>
      <c r="BM75" s="378"/>
      <c r="BN75" s="378"/>
      <c r="BO75" s="373"/>
      <c r="BP75" s="379"/>
      <c r="BQ75" s="379"/>
      <c r="BR75" s="379"/>
      <c r="BS75" s="379"/>
      <c r="BT75" s="379"/>
      <c r="BU75" s="379"/>
      <c r="BV75" s="370"/>
      <c r="BW75" s="371"/>
      <c r="BX75" s="377">
        <f>[98]BOD!$K$32</f>
        <v>3.1000000000000005</v>
      </c>
      <c r="BY75" s="377"/>
      <c r="BZ75" s="377"/>
      <c r="CA75" s="378"/>
      <c r="CB75" s="378"/>
      <c r="CC75" s="373"/>
      <c r="CD75" s="370"/>
      <c r="CE75" s="371"/>
      <c r="CF75" s="377">
        <f>[98]BOD!$K$33</f>
        <v>2.6900000000000013</v>
      </c>
      <c r="CG75" s="377"/>
      <c r="CH75" s="377"/>
      <c r="CI75" s="378"/>
      <c r="CJ75" s="378"/>
      <c r="CK75" s="373"/>
      <c r="CL75" s="379"/>
      <c r="CM75" s="379"/>
      <c r="CN75" s="379"/>
      <c r="CO75" s="379"/>
      <c r="CP75" s="379"/>
      <c r="CQ75" s="379"/>
      <c r="CR75" s="370"/>
      <c r="CS75" s="371"/>
      <c r="CT75" s="377">
        <f>[98]BOD!$K$34</f>
        <v>1.4900000000000002</v>
      </c>
      <c r="CU75" s="377"/>
      <c r="CV75" s="377"/>
      <c r="CW75" s="378"/>
      <c r="CX75" s="378"/>
      <c r="CY75" s="373"/>
      <c r="CZ75" s="379"/>
      <c r="DA75" s="379"/>
      <c r="DB75" s="379"/>
      <c r="DC75" s="379"/>
      <c r="DD75" s="379"/>
      <c r="DE75" s="379"/>
      <c r="DF75" s="379"/>
      <c r="DG75" s="379"/>
      <c r="DH75" s="379"/>
      <c r="DI75" s="379"/>
      <c r="DJ75" s="379"/>
      <c r="DK75" s="370"/>
      <c r="DL75" s="371"/>
      <c r="DM75" s="377"/>
      <c r="DN75" s="377"/>
      <c r="DO75" s="377"/>
      <c r="DP75" s="377"/>
      <c r="DQ75" s="378"/>
      <c r="DR75" s="379"/>
      <c r="DS75" s="370"/>
      <c r="DT75" s="371"/>
      <c r="DU75" s="377"/>
      <c r="DV75" s="377"/>
      <c r="DW75" s="377"/>
      <c r="DX75" s="377"/>
      <c r="DY75" s="378"/>
      <c r="DZ75" s="379"/>
      <c r="EA75" s="370"/>
      <c r="EB75" s="371"/>
      <c r="EC75" s="377"/>
      <c r="ED75" s="377"/>
      <c r="EE75" s="377"/>
      <c r="EF75" s="377"/>
      <c r="EG75" s="378"/>
      <c r="EH75" s="379"/>
      <c r="EI75" s="379"/>
      <c r="EJ75" s="379"/>
      <c r="EK75" s="379"/>
      <c r="EL75" s="379"/>
      <c r="EM75" s="379"/>
      <c r="EN75" s="380"/>
      <c r="EO75" s="379"/>
      <c r="EP75" s="370"/>
      <c r="EQ75" s="371"/>
      <c r="ER75" s="377"/>
      <c r="ES75" s="377"/>
      <c r="ET75" s="377"/>
      <c r="EU75" s="377"/>
      <c r="EV75" s="378"/>
      <c r="EW75" s="379"/>
      <c r="EX75" s="370"/>
      <c r="EY75" s="371"/>
      <c r="EZ75" s="377">
        <f>[98]BOD!$K$35</f>
        <v>0</v>
      </c>
      <c r="FA75" s="377"/>
      <c r="FB75" s="377"/>
      <c r="FC75" s="378"/>
      <c r="FD75" s="378"/>
      <c r="FE75" s="373"/>
      <c r="FF75" s="370"/>
      <c r="FG75" s="371"/>
      <c r="FH75" s="377">
        <f>[98]BOD!$K$36</f>
        <v>0</v>
      </c>
      <c r="FI75" s="377"/>
      <c r="FJ75" s="377"/>
      <c r="FK75" s="378"/>
      <c r="FL75" s="378"/>
      <c r="FM75" s="373"/>
      <c r="FN75" s="370"/>
      <c r="FO75" s="371"/>
      <c r="FP75" s="377">
        <f>[98]BOD!$K$37</f>
        <v>0</v>
      </c>
      <c r="FQ75" s="377"/>
      <c r="FR75" s="377"/>
      <c r="FS75" s="378"/>
      <c r="FT75" s="378"/>
      <c r="FU75" s="373"/>
      <c r="FV75" s="370">
        <f>[98]BOD!$K$38</f>
        <v>0</v>
      </c>
      <c r="FW75" s="377"/>
      <c r="FX75" s="377"/>
      <c r="FY75" s="378"/>
      <c r="FZ75" s="378"/>
      <c r="GA75" s="381"/>
      <c r="GB75" s="379"/>
      <c r="GC75" s="379"/>
      <c r="GD75" s="379"/>
      <c r="GE75" s="379"/>
      <c r="GF75" s="379"/>
      <c r="GG75" s="370">
        <f>[98]BOD!$K$39</f>
        <v>0</v>
      </c>
      <c r="GH75" s="377"/>
      <c r="GI75" s="377"/>
      <c r="GJ75" s="378"/>
      <c r="GK75" s="378"/>
      <c r="GL75" s="379"/>
      <c r="GM75" s="379"/>
      <c r="GN75" s="379"/>
      <c r="GO75" s="379"/>
      <c r="GP75" s="370"/>
      <c r="GQ75" s="371"/>
      <c r="GR75" s="377">
        <f>[98]BOD!$K$40</f>
        <v>0</v>
      </c>
      <c r="GS75" s="377"/>
      <c r="GT75" s="377"/>
      <c r="GU75" s="378"/>
      <c r="GV75" s="378"/>
      <c r="GW75" s="373"/>
      <c r="GX75" s="370"/>
      <c r="GY75" s="371"/>
      <c r="GZ75" s="377">
        <f>[98]BOD!$K$41</f>
        <v>0</v>
      </c>
      <c r="HA75" s="377"/>
      <c r="HB75" s="377"/>
      <c r="HC75" s="378"/>
      <c r="HD75" s="378"/>
      <c r="HE75" s="373"/>
      <c r="HF75" s="370"/>
      <c r="HG75" s="371"/>
      <c r="HH75" s="377">
        <f>[98]BOD!$K$48</f>
        <v>0</v>
      </c>
      <c r="HI75" s="377"/>
      <c r="HJ75" s="377"/>
      <c r="HK75" s="378"/>
      <c r="HL75" s="378"/>
      <c r="HM75" s="373"/>
      <c r="HN75" s="370"/>
      <c r="HO75" s="371"/>
      <c r="HP75" s="377">
        <f>[98]BOD!$K$42</f>
        <v>0</v>
      </c>
      <c r="HQ75" s="377"/>
      <c r="HR75" s="377"/>
      <c r="HS75" s="378"/>
      <c r="HT75" s="378"/>
      <c r="HU75" s="373"/>
      <c r="HV75" s="370"/>
      <c r="HW75" s="371"/>
      <c r="HX75" s="377">
        <f>[98]BOD!$K$47</f>
        <v>0</v>
      </c>
      <c r="HY75" s="377"/>
      <c r="HZ75" s="377"/>
      <c r="IA75" s="378"/>
      <c r="IB75" s="378"/>
      <c r="IC75" s="373"/>
      <c r="ID75" s="370"/>
      <c r="IE75" s="371"/>
      <c r="IF75" s="377">
        <f>[98]BOD!$K$43</f>
        <v>0</v>
      </c>
      <c r="IG75" s="377"/>
      <c r="IH75" s="377"/>
      <c r="II75" s="378"/>
      <c r="IJ75" s="378"/>
      <c r="IK75" s="373"/>
      <c r="IL75" s="370"/>
      <c r="IM75" s="371"/>
      <c r="IN75" s="377">
        <f>[98]BOD!$K$44</f>
        <v>0</v>
      </c>
      <c r="IO75" s="377"/>
      <c r="IP75" s="377"/>
      <c r="IQ75" s="378"/>
      <c r="IR75" s="378"/>
      <c r="IS75" s="373"/>
      <c r="IT75" s="370"/>
      <c r="IU75" s="371"/>
      <c r="IV75" s="377">
        <f>[98]BOD!$K$45</f>
        <v>0</v>
      </c>
      <c r="IW75" s="377"/>
      <c r="IX75" s="377"/>
      <c r="IY75" s="378"/>
      <c r="IZ75" s="378"/>
      <c r="JA75" s="373"/>
      <c r="JB75" s="370"/>
      <c r="JC75" s="371"/>
      <c r="JD75" s="377">
        <f>[98]BOD!$K$46</f>
        <v>0</v>
      </c>
      <c r="JE75" s="377"/>
      <c r="JF75" s="377"/>
      <c r="JG75" s="378"/>
      <c r="JH75" s="378"/>
      <c r="JI75" s="373"/>
      <c r="JL75" s="383">
        <f>[98]BOD!$K$49</f>
        <v>174.9</v>
      </c>
      <c r="JW75" s="383">
        <f>[98]BOD!$K$50</f>
        <v>1.4599999999999991</v>
      </c>
      <c r="KH75" s="383">
        <f>[98]BOD!$K$51</f>
        <v>1.370000000000001</v>
      </c>
      <c r="KW75" s="383">
        <f>[98]BOD!$K$52</f>
        <v>0</v>
      </c>
    </row>
    <row r="76" spans="1:309" ht="14.25" customHeight="1">
      <c r="A76" s="563">
        <v>44229</v>
      </c>
      <c r="G76" s="100">
        <f>[99]BOD!$K$26</f>
        <v>270.37500000000006</v>
      </c>
      <c r="R76" s="7">
        <f>[99]BOD!$K$27</f>
        <v>217.50000000000003</v>
      </c>
      <c r="AF76" s="3">
        <f>[99]BOD!$K$28</f>
        <v>72.800000000000011</v>
      </c>
      <c r="AN76" s="3">
        <f>[99]BOD!$K$29</f>
        <v>3.9749999999999992</v>
      </c>
      <c r="BB76" s="3">
        <f>[99]BOD!$K$30</f>
        <v>166.875</v>
      </c>
      <c r="BJ76" s="3">
        <f>[99]BOD!$K$31</f>
        <v>4.08</v>
      </c>
      <c r="BX76" s="3">
        <f>[99]BOD!$K$32</f>
        <v>3.6600000000000006</v>
      </c>
      <c r="CF76" s="3">
        <f>[99]BOD!$K$33</f>
        <v>2.5999999999999996</v>
      </c>
      <c r="CT76" s="3">
        <f>[99]BOD!$K$34</f>
        <v>0.88999999999999879</v>
      </c>
      <c r="EZ76" s="3">
        <f>[99]BOD!$K$35</f>
        <v>0</v>
      </c>
      <c r="FH76" s="3">
        <f>[99]BOD!$K$36</f>
        <v>0</v>
      </c>
      <c r="FP76" s="3">
        <f>[99]BOD!$K$37</f>
        <v>0</v>
      </c>
      <c r="FV76" s="9">
        <f>[99]BOD!$K$38</f>
        <v>0</v>
      </c>
      <c r="GG76" s="9">
        <f>[99]BOD!$K$39</f>
        <v>0</v>
      </c>
      <c r="GR76" s="3">
        <f>[99]BOD!$K$40</f>
        <v>0</v>
      </c>
      <c r="GZ76" s="3">
        <f>[99]BOD!$K$41</f>
        <v>0</v>
      </c>
      <c r="HF76" s="9"/>
      <c r="HG76" s="2"/>
      <c r="HH76" s="3">
        <f>[99]BOD!$K$48</f>
        <v>0</v>
      </c>
      <c r="HI76" s="3"/>
      <c r="HJ76" s="3"/>
      <c r="HK76" s="4"/>
      <c r="HL76" s="4"/>
      <c r="HM76" s="1"/>
      <c r="HN76" s="9"/>
      <c r="HO76" s="2"/>
      <c r="HP76" s="3">
        <f>[99]BOD!$K$42</f>
        <v>0</v>
      </c>
      <c r="HQ76" s="3"/>
      <c r="HR76" s="3"/>
      <c r="HS76" s="4"/>
      <c r="HT76" s="4"/>
      <c r="HU76" s="1"/>
      <c r="HV76" s="9"/>
      <c r="HW76" s="2"/>
      <c r="HX76" s="3">
        <f>[99]BOD!$K$47</f>
        <v>0</v>
      </c>
      <c r="HY76" s="3"/>
      <c r="HZ76" s="3"/>
      <c r="IA76" s="4"/>
      <c r="IB76" s="4"/>
      <c r="IC76" s="1"/>
      <c r="ID76" s="9"/>
      <c r="IE76" s="2"/>
      <c r="IF76" s="3">
        <f>[99]BOD!$K$43</f>
        <v>0</v>
      </c>
      <c r="IG76" s="3"/>
      <c r="IH76" s="3"/>
      <c r="II76" s="4"/>
      <c r="IJ76" s="4"/>
      <c r="IK76" s="1"/>
      <c r="IL76" s="9"/>
      <c r="IM76" s="2"/>
      <c r="IN76" s="3">
        <f>[99]BOD!$K$44</f>
        <v>0</v>
      </c>
      <c r="IO76" s="3"/>
      <c r="IP76" s="3"/>
      <c r="IQ76" s="4"/>
      <c r="IR76" s="4"/>
      <c r="IS76" s="1"/>
      <c r="IT76" s="9"/>
      <c r="IU76" s="2"/>
      <c r="IV76" s="3">
        <f>[99]BOD!$K$45</f>
        <v>0</v>
      </c>
      <c r="IW76" s="3"/>
      <c r="IX76" s="3"/>
      <c r="IY76" s="4"/>
      <c r="IZ76" s="4"/>
      <c r="JA76" s="1"/>
      <c r="JB76" s="9"/>
      <c r="JC76" s="2"/>
      <c r="JD76" s="3">
        <f>[99]BOD!$K$46</f>
        <v>0</v>
      </c>
      <c r="JE76" s="3"/>
      <c r="JF76" s="3"/>
      <c r="JG76" s="4"/>
      <c r="JH76" s="4"/>
      <c r="JI76" s="1"/>
      <c r="JL76" s="6">
        <f>[99]BOD!$K$49</f>
        <v>209.25</v>
      </c>
      <c r="JW76" s="6">
        <f>[99]BOD!$K$50</f>
        <v>1.2699999999999996</v>
      </c>
      <c r="KH76" s="6">
        <f>[99]BOD!$K$51</f>
        <v>0.70000000000000107</v>
      </c>
      <c r="KW76" s="6">
        <f>[99]BOD!$K$52</f>
        <v>0</v>
      </c>
    </row>
    <row r="77" spans="1:309" ht="14.25" customHeight="1">
      <c r="A77" s="563">
        <v>44230</v>
      </c>
      <c r="G77" s="100">
        <f>[100]BOD!$K$26</f>
        <v>269.25</v>
      </c>
      <c r="R77" s="7">
        <f>[100]BOD!$K$27</f>
        <v>217.49999999999997</v>
      </c>
      <c r="AF77" s="3">
        <f>[100]BOD!$K$28</f>
        <v>73.800000000000011</v>
      </c>
      <c r="AN77" s="3">
        <f>[100]BOD!$K$29</f>
        <v>3.5400000000000005</v>
      </c>
      <c r="BB77" s="3">
        <f>[100]BOD!$K$30</f>
        <v>234</v>
      </c>
      <c r="BJ77" s="3">
        <f>[100]BOD!$K$31</f>
        <v>4.0950000000000006</v>
      </c>
      <c r="BX77" s="3">
        <f>[100]BOD!$K$32</f>
        <v>3.63</v>
      </c>
      <c r="CF77" s="3">
        <f>[100]BOD!$K$33</f>
        <v>2.75</v>
      </c>
      <c r="CT77" s="3">
        <f>[100]BOD!$K$34</f>
        <v>1.3399999999999999</v>
      </c>
      <c r="EZ77" s="3">
        <f>[100]BOD!$K$35</f>
        <v>6168</v>
      </c>
      <c r="FH77" s="3">
        <f>[100]BOD!$K$36</f>
        <v>5710.8</v>
      </c>
      <c r="FP77" s="3">
        <f>[100]BOD!$K$37</f>
        <v>90.600000000000009</v>
      </c>
      <c r="FV77" s="9">
        <f>[100]BOD!$K$38</f>
        <v>156.6</v>
      </c>
      <c r="GG77" s="9">
        <f>[100]BOD!$K$39</f>
        <v>144.29999999999998</v>
      </c>
      <c r="GR77" s="3">
        <f>[100]BOD!$K$40</f>
        <v>0</v>
      </c>
      <c r="GZ77" s="3">
        <f>[100]BOD!$K$41</f>
        <v>0</v>
      </c>
      <c r="HF77" s="9"/>
      <c r="HG77" s="2"/>
      <c r="HH77" s="3">
        <f>[100]BOD!$K$48</f>
        <v>0</v>
      </c>
      <c r="HI77" s="3"/>
      <c r="HJ77" s="3"/>
      <c r="HK77" s="4"/>
      <c r="HL77" s="4"/>
      <c r="HM77" s="1"/>
      <c r="HN77" s="9"/>
      <c r="HO77" s="2"/>
      <c r="HP77" s="3">
        <f>[100]BOD!$K$42</f>
        <v>0</v>
      </c>
      <c r="HQ77" s="3"/>
      <c r="HR77" s="3"/>
      <c r="HS77" s="4"/>
      <c r="HT77" s="4"/>
      <c r="HU77" s="1"/>
      <c r="HV77" s="9"/>
      <c r="HW77" s="2"/>
      <c r="HX77" s="3">
        <f>[100]BOD!$K$47</f>
        <v>0</v>
      </c>
      <c r="HY77" s="3"/>
      <c r="HZ77" s="3"/>
      <c r="IA77" s="4"/>
      <c r="IB77" s="4"/>
      <c r="IC77" s="1"/>
      <c r="ID77" s="9"/>
      <c r="IE77" s="2"/>
      <c r="IF77" s="3">
        <f>[100]BOD!$K$43</f>
        <v>0</v>
      </c>
      <c r="IG77" s="3"/>
      <c r="IH77" s="3"/>
      <c r="II77" s="4"/>
      <c r="IJ77" s="4"/>
      <c r="IK77" s="1"/>
      <c r="IL77" s="9"/>
      <c r="IM77" s="2"/>
      <c r="IN77" s="3">
        <f>[100]BOD!$K$44</f>
        <v>0</v>
      </c>
      <c r="IO77" s="3"/>
      <c r="IP77" s="3"/>
      <c r="IQ77" s="4"/>
      <c r="IR77" s="4"/>
      <c r="IS77" s="1"/>
      <c r="IT77" s="9"/>
      <c r="IU77" s="2"/>
      <c r="IV77" s="3">
        <f>[100]BOD!$K$45</f>
        <v>0</v>
      </c>
      <c r="IW77" s="3"/>
      <c r="IX77" s="3"/>
      <c r="IY77" s="4"/>
      <c r="IZ77" s="4"/>
      <c r="JA77" s="1"/>
      <c r="JB77" s="9"/>
      <c r="JC77" s="2"/>
      <c r="JD77" s="3">
        <f>[100]BOD!$K$46</f>
        <v>0</v>
      </c>
      <c r="JE77" s="3"/>
      <c r="JF77" s="3"/>
      <c r="JG77" s="4"/>
      <c r="JH77" s="4"/>
      <c r="JI77" s="1"/>
      <c r="JL77" s="6">
        <f>[100]BOD!$K$49</f>
        <v>212.62500000000003</v>
      </c>
      <c r="JW77" s="6">
        <f>[100]BOD!$K$50</f>
        <v>1.3200000000000003</v>
      </c>
      <c r="KH77" s="6">
        <f>[100]BOD!$K$51</f>
        <v>0.69999999999999929</v>
      </c>
      <c r="KW77" s="6">
        <f>[100]BOD!$K$52</f>
        <v>153</v>
      </c>
    </row>
    <row r="78" spans="1:309" ht="14.25" customHeight="1">
      <c r="A78" s="563">
        <v>44231</v>
      </c>
      <c r="G78" s="100">
        <f>[101]BOD!$K$26</f>
        <v>233.25</v>
      </c>
      <c r="R78" s="7">
        <f>[101]BOD!$K$27</f>
        <v>174.00000000000003</v>
      </c>
      <c r="AF78" s="3">
        <f>[101]BOD!$K$28</f>
        <v>0</v>
      </c>
      <c r="AN78" s="3">
        <f>[101]BOD!$K$29</f>
        <v>0</v>
      </c>
      <c r="BB78" s="3">
        <f>[101]BOD!$K$30</f>
        <v>0</v>
      </c>
      <c r="BJ78" s="3">
        <f>[101]BOD!$K$31</f>
        <v>0</v>
      </c>
      <c r="BX78" s="3">
        <f>[101]BOD!$K$32</f>
        <v>0</v>
      </c>
      <c r="CF78" s="3">
        <f>[101]BOD!$K$33</f>
        <v>0</v>
      </c>
      <c r="CT78" s="3">
        <f>[101]BOD!$K$34</f>
        <v>1.0499999999999989</v>
      </c>
      <c r="EZ78" s="3">
        <f>[101]BOD!$K$35</f>
        <v>0</v>
      </c>
      <c r="FH78" s="3">
        <f>[101]BOD!$K$36</f>
        <v>0</v>
      </c>
      <c r="FP78" s="3">
        <f>[101]BOD!$K$37</f>
        <v>0</v>
      </c>
      <c r="FV78" s="9">
        <f>[101]BOD!$K$38</f>
        <v>0</v>
      </c>
      <c r="GG78" s="9">
        <f>[101]BOD!$K$39</f>
        <v>0</v>
      </c>
      <c r="GR78" s="3">
        <f>[101]BOD!$K$40</f>
        <v>0</v>
      </c>
      <c r="GZ78" s="3">
        <f>[101]BOD!$K$41</f>
        <v>0</v>
      </c>
      <c r="HF78" s="9"/>
      <c r="HG78" s="2"/>
      <c r="HH78" s="3">
        <f>[101]BOD!$K$48</f>
        <v>0</v>
      </c>
      <c r="HI78" s="3"/>
      <c r="HJ78" s="3"/>
      <c r="HK78" s="4"/>
      <c r="HL78" s="4"/>
      <c r="HM78" s="1"/>
      <c r="HN78" s="9"/>
      <c r="HO78" s="2"/>
      <c r="HP78" s="3">
        <f>[101]BOD!$K$42</f>
        <v>0</v>
      </c>
      <c r="HQ78" s="3"/>
      <c r="HR78" s="3"/>
      <c r="HS78" s="4"/>
      <c r="HT78" s="4"/>
      <c r="HU78" s="1"/>
      <c r="HV78" s="9"/>
      <c r="HW78" s="2"/>
      <c r="HX78" s="3">
        <f>[101]BOD!$K$47</f>
        <v>0</v>
      </c>
      <c r="HY78" s="3"/>
      <c r="HZ78" s="3"/>
      <c r="IA78" s="4"/>
      <c r="IB78" s="4"/>
      <c r="IC78" s="1"/>
      <c r="ID78" s="9"/>
      <c r="IE78" s="2"/>
      <c r="IF78" s="3">
        <f>[101]BOD!$K$43</f>
        <v>0</v>
      </c>
      <c r="IG78" s="3"/>
      <c r="IH78" s="3"/>
      <c r="II78" s="4"/>
      <c r="IJ78" s="4"/>
      <c r="IK78" s="1"/>
      <c r="IL78" s="9"/>
      <c r="IM78" s="2"/>
      <c r="IN78" s="3">
        <f>[101]BOD!$K$44</f>
        <v>0</v>
      </c>
      <c r="IO78" s="3"/>
      <c r="IP78" s="3"/>
      <c r="IQ78" s="4"/>
      <c r="IR78" s="4"/>
      <c r="IS78" s="1"/>
      <c r="IT78" s="9"/>
      <c r="IU78" s="2"/>
      <c r="IV78" s="3">
        <f>[101]BOD!$K$45</f>
        <v>0</v>
      </c>
      <c r="IW78" s="3"/>
      <c r="IX78" s="3"/>
      <c r="IY78" s="4"/>
      <c r="IZ78" s="4"/>
      <c r="JA78" s="1"/>
      <c r="JB78" s="9"/>
      <c r="JC78" s="2"/>
      <c r="JD78" s="3">
        <f>[101]BOD!$K$46</f>
        <v>0</v>
      </c>
      <c r="JE78" s="3"/>
      <c r="JF78" s="3"/>
      <c r="JG78" s="4"/>
      <c r="JH78" s="4"/>
      <c r="JI78" s="1"/>
      <c r="JL78" s="6">
        <f>[101]BOD!$K$49</f>
        <v>0</v>
      </c>
      <c r="JW78" s="6">
        <f>[101]BOD!$K$50</f>
        <v>0</v>
      </c>
      <c r="KH78" s="6">
        <f>[101]BOD!$K$51</f>
        <v>0</v>
      </c>
      <c r="KW78" s="6">
        <f>[101]BOD!$K$52</f>
        <v>0</v>
      </c>
    </row>
    <row r="79" spans="1:309" ht="14.25" customHeight="1">
      <c r="A79" s="563">
        <v>44232</v>
      </c>
      <c r="G79" s="100">
        <f>[102]BOD!$K$26</f>
        <v>251.62500000000003</v>
      </c>
      <c r="R79" s="7">
        <f>[102]BOD!$K$27</f>
        <v>175.12500000000003</v>
      </c>
      <c r="AF79" s="3">
        <f>[102]BOD!$K$28</f>
        <v>0</v>
      </c>
      <c r="AN79" s="3">
        <f>[102]BOD!$K$29</f>
        <v>0</v>
      </c>
      <c r="BB79" s="3">
        <f>[102]BOD!$K$30</f>
        <v>0</v>
      </c>
      <c r="BJ79" s="3">
        <f>[102]BOD!$K$31</f>
        <v>0</v>
      </c>
      <c r="BX79" s="3">
        <f>[102]BOD!$K$32</f>
        <v>0</v>
      </c>
      <c r="CF79" s="3">
        <f>[102]BOD!$K$33</f>
        <v>0</v>
      </c>
      <c r="CT79" s="3">
        <f>[102]BOD!$K$34</f>
        <v>1.5600000000000005</v>
      </c>
      <c r="EZ79" s="3">
        <f>[102]BOD!$K$35</f>
        <v>0</v>
      </c>
      <c r="FH79" s="3">
        <f>[102]BOD!$K$36</f>
        <v>0</v>
      </c>
      <c r="FP79" s="3">
        <f>[102]BOD!$K$37</f>
        <v>0</v>
      </c>
      <c r="FV79" s="9">
        <f>[102]BOD!$K$38</f>
        <v>0</v>
      </c>
      <c r="GG79" s="9">
        <f>[102]BOD!$K$39</f>
        <v>0</v>
      </c>
      <c r="GR79" s="3">
        <f>[102]BOD!$K$40</f>
        <v>0</v>
      </c>
      <c r="GZ79" s="3">
        <f>[102]BOD!$K$41</f>
        <v>0</v>
      </c>
      <c r="HF79" s="9"/>
      <c r="HG79" s="2"/>
      <c r="HH79" s="3">
        <f>[102]BOD!$K$48</f>
        <v>0</v>
      </c>
      <c r="HI79" s="3"/>
      <c r="HJ79" s="3"/>
      <c r="HK79" s="4"/>
      <c r="HL79" s="4"/>
      <c r="HM79" s="1"/>
      <c r="HN79" s="9"/>
      <c r="HO79" s="2"/>
      <c r="HP79" s="3">
        <f>[102]BOD!$K$42</f>
        <v>0</v>
      </c>
      <c r="HQ79" s="3"/>
      <c r="HR79" s="3"/>
      <c r="HS79" s="4"/>
      <c r="HT79" s="4"/>
      <c r="HU79" s="1"/>
      <c r="HV79" s="9"/>
      <c r="HW79" s="2"/>
      <c r="HX79" s="3">
        <f>[102]BOD!$K$47</f>
        <v>0</v>
      </c>
      <c r="HY79" s="3"/>
      <c r="HZ79" s="3"/>
      <c r="IA79" s="4"/>
      <c r="IB79" s="4"/>
      <c r="IC79" s="1"/>
      <c r="ID79" s="9"/>
      <c r="IE79" s="2"/>
      <c r="IF79" s="3">
        <f>[102]BOD!$K$43</f>
        <v>0</v>
      </c>
      <c r="IG79" s="3"/>
      <c r="IH79" s="3"/>
      <c r="II79" s="4"/>
      <c r="IJ79" s="4"/>
      <c r="IK79" s="1"/>
      <c r="IL79" s="9"/>
      <c r="IM79" s="2"/>
      <c r="IN79" s="3">
        <f>[102]BOD!$K$44</f>
        <v>0</v>
      </c>
      <c r="IO79" s="3"/>
      <c r="IP79" s="3"/>
      <c r="IQ79" s="4"/>
      <c r="IR79" s="4"/>
      <c r="IS79" s="1"/>
      <c r="IT79" s="9"/>
      <c r="IU79" s="2"/>
      <c r="IV79" s="3">
        <f>[102]BOD!$K$45</f>
        <v>0</v>
      </c>
      <c r="IW79" s="3"/>
      <c r="IX79" s="3"/>
      <c r="IY79" s="4"/>
      <c r="IZ79" s="4"/>
      <c r="JA79" s="1"/>
      <c r="JB79" s="9"/>
      <c r="JC79" s="2"/>
      <c r="JD79" s="3">
        <f>[102]BOD!$K$46</f>
        <v>0</v>
      </c>
      <c r="JE79" s="3"/>
      <c r="JF79" s="3"/>
      <c r="JG79" s="4"/>
      <c r="JH79" s="4"/>
      <c r="JI79" s="1"/>
      <c r="JL79" s="6">
        <f>[102]BOD!$K$49</f>
        <v>0</v>
      </c>
      <c r="JW79" s="6">
        <f>[102]BOD!$K$50</f>
        <v>0</v>
      </c>
      <c r="KH79" s="6">
        <f>[102]BOD!$K$51</f>
        <v>0</v>
      </c>
      <c r="KW79" s="6">
        <f>[102]BOD!$K$52</f>
        <v>0</v>
      </c>
    </row>
  </sheetData>
  <mergeCells count="65">
    <mergeCell ref="ID2:IK2"/>
    <mergeCell ref="IL2:IS2"/>
    <mergeCell ref="HN2:HU2"/>
    <mergeCell ref="HV2:IC2"/>
    <mergeCell ref="HN1:IC1"/>
    <mergeCell ref="GX2:HE2"/>
    <mergeCell ref="HF2:HM2"/>
    <mergeCell ref="HF1:HM1"/>
    <mergeCell ref="EX2:FE2"/>
    <mergeCell ref="FF2:FM2"/>
    <mergeCell ref="FN2:FU2"/>
    <mergeCell ref="FV2:GF2"/>
    <mergeCell ref="GG2:GK2"/>
    <mergeCell ref="GP2:GW2"/>
    <mergeCell ref="EP2:EW2"/>
    <mergeCell ref="BH2:BO2"/>
    <mergeCell ref="BS2:BU2"/>
    <mergeCell ref="BV2:CC2"/>
    <mergeCell ref="CD2:CK2"/>
    <mergeCell ref="CO2:CQ2"/>
    <mergeCell ref="CR2:CY2"/>
    <mergeCell ref="DC2:DJ2"/>
    <mergeCell ref="DK2:DR2"/>
    <mergeCell ref="DS2:DY2"/>
    <mergeCell ref="EA2:EG2"/>
    <mergeCell ref="EI2:EO2"/>
    <mergeCell ref="A2:A3"/>
    <mergeCell ref="B2:B3"/>
    <mergeCell ref="C2:C3"/>
    <mergeCell ref="D2:D3"/>
    <mergeCell ref="E2:O2"/>
    <mergeCell ref="E1:O1"/>
    <mergeCell ref="P1:Z1"/>
    <mergeCell ref="AA1:AC1"/>
    <mergeCell ref="AD1:AK1"/>
    <mergeCell ref="AL1:AY1"/>
    <mergeCell ref="IT2:JA2"/>
    <mergeCell ref="JB2:JI2"/>
    <mergeCell ref="P2:W2"/>
    <mergeCell ref="BV1:CK1"/>
    <mergeCell ref="CR1:CY1"/>
    <mergeCell ref="AZ1:BU1"/>
    <mergeCell ref="AZ2:BG2"/>
    <mergeCell ref="DK1:EW1"/>
    <mergeCell ref="EX1:FU1"/>
    <mergeCell ref="FV1:GK1"/>
    <mergeCell ref="GP1:HE1"/>
    <mergeCell ref="X2:Z2"/>
    <mergeCell ref="AA2:AC2"/>
    <mergeCell ref="AD2:AK2"/>
    <mergeCell ref="AL2:AS2"/>
    <mergeCell ref="AW2:AY2"/>
    <mergeCell ref="JJ1:JQ1"/>
    <mergeCell ref="JU1:KP1"/>
    <mergeCell ref="KQ1:KV1"/>
    <mergeCell ref="KW1:LE1"/>
    <mergeCell ref="LF1:LU1"/>
    <mergeCell ref="KW2:LA2"/>
    <mergeCell ref="LF2:LM2"/>
    <mergeCell ref="LN2:LU2"/>
    <mergeCell ref="JJ2:JQ2"/>
    <mergeCell ref="JU2:KE2"/>
    <mergeCell ref="KF2:KP2"/>
    <mergeCell ref="KQ2:KS2"/>
    <mergeCell ref="KT2:KV2"/>
  </mergeCells>
  <phoneticPr fontId="2" type="noConversion"/>
  <pageMargins left="0.75" right="0.75" top="0.7" bottom="0.53" header="0.3" footer="0.21"/>
  <pageSetup paperSize="9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"/>
  <sheetViews>
    <sheetView workbookViewId="0">
      <selection activeCell="E35" sqref="E35"/>
    </sheetView>
  </sheetViews>
  <sheetFormatPr defaultRowHeight="13.5"/>
  <sheetData/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5" tint="0.39997558519241921"/>
  </sheetPr>
  <dimension ref="A1:GR177"/>
  <sheetViews>
    <sheetView zoomScale="85" zoomScaleNormal="85" zoomScaleSheetLayoutView="100" workbookViewId="0">
      <pane xSplit="1" ySplit="2" topLeftCell="CF12" activePane="bottomRight" state="frozen"/>
      <selection activeCell="C36" sqref="C36"/>
      <selection pane="topRight" activeCell="C36" sqref="C36"/>
      <selection pane="bottomLeft" activeCell="C36" sqref="C36"/>
      <selection pane="bottomRight" activeCell="C36" sqref="C36"/>
    </sheetView>
  </sheetViews>
  <sheetFormatPr defaultRowHeight="14.25" customHeight="1"/>
  <cols>
    <col min="1" max="1" width="9.77734375" style="10" customWidth="1"/>
    <col min="2" max="2" width="7.33203125" style="333" customWidth="1"/>
    <col min="3" max="11" width="7.33203125" style="334" customWidth="1"/>
    <col min="12" max="12" width="7.33203125" style="333" customWidth="1"/>
    <col min="13" max="29" width="7.33203125" style="334" customWidth="1"/>
    <col min="30" max="30" width="7.33203125" style="333" customWidth="1"/>
    <col min="31" max="34" width="7.33203125" style="334" customWidth="1"/>
    <col min="35" max="35" width="7.33203125" style="333" customWidth="1"/>
    <col min="36" max="38" width="7.33203125" style="334" customWidth="1"/>
    <col min="39" max="40" width="7.33203125" style="333" customWidth="1"/>
    <col min="41" max="52" width="7.33203125" style="334" customWidth="1"/>
    <col min="53" max="53" width="7.33203125" style="333" customWidth="1"/>
    <col min="54" max="56" width="7.33203125" style="334" customWidth="1"/>
    <col min="57" max="57" width="7.33203125" style="333" customWidth="1"/>
    <col min="58" max="58" width="7.33203125" style="334" customWidth="1"/>
    <col min="59" max="59" width="7.33203125" style="333" customWidth="1"/>
    <col min="60" max="66" width="7.33203125" style="334" customWidth="1"/>
    <col min="67" max="67" width="7.33203125" style="333" customWidth="1"/>
    <col min="68" max="77" width="7.33203125" style="334" customWidth="1"/>
    <col min="78" max="78" width="7.33203125" style="333" customWidth="1"/>
    <col min="79" max="88" width="7.33203125" style="334" customWidth="1"/>
    <col min="89" max="89" width="7.33203125" style="333" customWidth="1"/>
    <col min="90" max="99" width="7.33203125" style="334" customWidth="1"/>
    <col min="100" max="100" width="8.88671875" style="20"/>
    <col min="101" max="16384" width="8.88671875" style="6"/>
  </cols>
  <sheetData>
    <row r="1" spans="1:200" s="11" customFormat="1" ht="26.25" customHeight="1">
      <c r="A1" s="11" t="s">
        <v>16</v>
      </c>
      <c r="B1" s="1013" t="s">
        <v>56</v>
      </c>
      <c r="C1" s="1014"/>
      <c r="D1" s="1014"/>
      <c r="E1" s="1014"/>
      <c r="F1" s="1014"/>
      <c r="G1" s="1014"/>
      <c r="H1" s="1014"/>
      <c r="I1" s="1014"/>
      <c r="J1" s="1014"/>
      <c r="K1" s="1015"/>
      <c r="L1" s="1013" t="s">
        <v>63</v>
      </c>
      <c r="M1" s="1014"/>
      <c r="N1" s="1014"/>
      <c r="O1" s="1014"/>
      <c r="P1" s="1014"/>
      <c r="Q1" s="1014"/>
      <c r="R1" s="1014"/>
      <c r="S1" s="1014"/>
      <c r="T1" s="1014"/>
      <c r="U1" s="1014"/>
      <c r="V1" s="1014"/>
      <c r="W1" s="1014"/>
      <c r="X1" s="1014"/>
      <c r="Y1" s="1014"/>
      <c r="Z1" s="1014"/>
      <c r="AA1" s="1014"/>
      <c r="AB1" s="1014"/>
      <c r="AC1" s="1015"/>
      <c r="AD1" s="1013" t="s">
        <v>75</v>
      </c>
      <c r="AE1" s="1014"/>
      <c r="AF1" s="1014"/>
      <c r="AG1" s="1014"/>
      <c r="AH1" s="1015"/>
      <c r="AI1" s="1013" t="s">
        <v>32</v>
      </c>
      <c r="AJ1" s="1014"/>
      <c r="AK1" s="1014"/>
      <c r="AL1" s="1015"/>
      <c r="AM1" s="674"/>
      <c r="AN1" s="1013" t="s">
        <v>79</v>
      </c>
      <c r="AO1" s="1014"/>
      <c r="AP1" s="1014"/>
      <c r="AQ1" s="1014"/>
      <c r="AR1" s="1014"/>
      <c r="AS1" s="1014"/>
      <c r="AT1" s="1014"/>
      <c r="AU1" s="1014"/>
      <c r="AV1" s="1014"/>
      <c r="AW1" s="1014"/>
      <c r="AX1" s="1014"/>
      <c r="AY1" s="1014"/>
      <c r="AZ1" s="1015"/>
      <c r="BA1" s="1013" t="s">
        <v>19</v>
      </c>
      <c r="BB1" s="1014"/>
      <c r="BC1" s="1014"/>
      <c r="BD1" s="1015"/>
      <c r="BE1" s="1013" t="s">
        <v>92</v>
      </c>
      <c r="BF1" s="1014"/>
      <c r="BG1" s="1013" t="s">
        <v>98</v>
      </c>
      <c r="BH1" s="1014"/>
      <c r="BI1" s="1014"/>
      <c r="BJ1" s="1014"/>
      <c r="BK1" s="1014"/>
      <c r="BL1" s="1014"/>
      <c r="BM1" s="1014"/>
      <c r="BN1" s="1015"/>
      <c r="BO1" s="1013" t="s">
        <v>101</v>
      </c>
      <c r="BP1" s="1014"/>
      <c r="BQ1" s="1014"/>
      <c r="BR1" s="1014"/>
      <c r="BS1" s="1014"/>
      <c r="BT1" s="1014"/>
      <c r="BU1" s="1014"/>
      <c r="BV1" s="1014"/>
      <c r="BW1" s="1014"/>
      <c r="BX1" s="1014"/>
      <c r="BY1" s="1015"/>
      <c r="BZ1" s="1013" t="s">
        <v>115</v>
      </c>
      <c r="CA1" s="1014"/>
      <c r="CB1" s="1014"/>
      <c r="CC1" s="1014"/>
      <c r="CD1" s="1014"/>
      <c r="CE1" s="1014"/>
      <c r="CF1" s="1014"/>
      <c r="CG1" s="1014"/>
      <c r="CH1" s="1014"/>
      <c r="CI1" s="1014"/>
      <c r="CJ1" s="1015"/>
      <c r="CK1" s="1013" t="s">
        <v>40</v>
      </c>
      <c r="CL1" s="1014"/>
      <c r="CM1" s="1014"/>
      <c r="CN1" s="1014"/>
      <c r="CO1" s="1014"/>
      <c r="CP1" s="1014"/>
      <c r="CQ1" s="1014"/>
      <c r="CR1" s="1014"/>
      <c r="CS1" s="1014"/>
      <c r="CT1" s="1014"/>
      <c r="CU1" s="1015"/>
      <c r="CV1" s="982" t="s">
        <v>458</v>
      </c>
      <c r="CW1" s="983"/>
      <c r="CX1" s="983"/>
      <c r="CY1" s="983"/>
      <c r="CZ1" s="983"/>
      <c r="DA1" s="983"/>
      <c r="DB1" s="983"/>
      <c r="DC1" s="983"/>
      <c r="DD1" s="983"/>
      <c r="DE1" s="983"/>
      <c r="DF1" s="983"/>
      <c r="DG1" s="984"/>
      <c r="DH1" s="982" t="s">
        <v>471</v>
      </c>
      <c r="DI1" s="983"/>
      <c r="DJ1" s="983"/>
      <c r="DK1" s="983"/>
      <c r="DL1" s="983"/>
      <c r="DM1" s="983"/>
      <c r="DN1" s="983"/>
      <c r="DO1" s="983"/>
      <c r="DP1" s="983"/>
      <c r="DQ1" s="983"/>
      <c r="DR1" s="983"/>
      <c r="DS1" s="983"/>
      <c r="DT1" s="983"/>
      <c r="DU1" s="983"/>
      <c r="DV1" s="983"/>
      <c r="DW1" s="984"/>
      <c r="DX1" s="982" t="s">
        <v>488</v>
      </c>
      <c r="DY1" s="983"/>
      <c r="DZ1" s="983"/>
      <c r="EA1" s="983"/>
      <c r="EB1" s="983"/>
      <c r="EC1" s="983"/>
      <c r="ED1" s="983"/>
      <c r="EE1" s="983"/>
      <c r="EF1" s="983"/>
      <c r="EG1" s="983"/>
      <c r="EH1" s="983"/>
      <c r="EI1" s="983"/>
      <c r="EJ1" s="983"/>
      <c r="EK1" s="983"/>
      <c r="EL1" s="983"/>
      <c r="EM1" s="984"/>
      <c r="EN1" s="982" t="s">
        <v>505</v>
      </c>
      <c r="EO1" s="983"/>
      <c r="EP1" s="983"/>
      <c r="EQ1" s="983"/>
      <c r="ER1" s="983"/>
      <c r="ES1" s="983"/>
      <c r="ET1" s="983"/>
      <c r="EU1" s="983"/>
      <c r="EV1" s="983"/>
      <c r="EW1" s="983"/>
      <c r="EX1" s="983"/>
      <c r="EY1" s="984"/>
      <c r="EZ1" s="982" t="s">
        <v>518</v>
      </c>
      <c r="FA1" s="983"/>
      <c r="FB1" s="983"/>
      <c r="FC1" s="984"/>
      <c r="FD1" s="982" t="s">
        <v>523</v>
      </c>
      <c r="FE1" s="983"/>
      <c r="FF1" s="983"/>
      <c r="FG1" s="983"/>
      <c r="FH1" s="983"/>
      <c r="FI1" s="984"/>
    </row>
    <row r="2" spans="1:200" s="16" customFormat="1" ht="51" customHeight="1">
      <c r="B2" s="709" t="s">
        <v>57</v>
      </c>
      <c r="C2" s="710" t="s">
        <v>58</v>
      </c>
      <c r="D2" s="710" t="s">
        <v>59</v>
      </c>
      <c r="E2" s="710" t="s">
        <v>60</v>
      </c>
      <c r="F2" s="710" t="s">
        <v>61</v>
      </c>
      <c r="G2" s="710" t="s">
        <v>62</v>
      </c>
      <c r="H2" s="319" t="s">
        <v>332</v>
      </c>
      <c r="I2" s="319" t="s">
        <v>333</v>
      </c>
      <c r="J2" s="319" t="s">
        <v>334</v>
      </c>
      <c r="K2" s="319" t="s">
        <v>335</v>
      </c>
      <c r="L2" s="318" t="s">
        <v>64</v>
      </c>
      <c r="M2" s="319" t="s">
        <v>65</v>
      </c>
      <c r="N2" s="319" t="s">
        <v>66</v>
      </c>
      <c r="O2" s="319" t="s">
        <v>67</v>
      </c>
      <c r="P2" s="319" t="s">
        <v>437</v>
      </c>
      <c r="Q2" s="319" t="s">
        <v>438</v>
      </c>
      <c r="R2" s="319" t="s">
        <v>439</v>
      </c>
      <c r="S2" s="319" t="s">
        <v>441</v>
      </c>
      <c r="T2" s="319" t="s">
        <v>442</v>
      </c>
      <c r="U2" s="319" t="s">
        <v>443</v>
      </c>
      <c r="V2" s="319" t="s">
        <v>444</v>
      </c>
      <c r="W2" s="319" t="s">
        <v>68</v>
      </c>
      <c r="X2" s="319" t="s">
        <v>69</v>
      </c>
      <c r="Y2" s="710" t="s">
        <v>70</v>
      </c>
      <c r="Z2" s="710" t="s">
        <v>71</v>
      </c>
      <c r="AA2" s="710" t="s">
        <v>72</v>
      </c>
      <c r="AB2" s="710" t="s">
        <v>73</v>
      </c>
      <c r="AC2" s="710" t="s">
        <v>74</v>
      </c>
      <c r="AD2" s="318" t="s">
        <v>76</v>
      </c>
      <c r="AE2" s="319" t="s">
        <v>77</v>
      </c>
      <c r="AF2" s="319" t="s">
        <v>78</v>
      </c>
      <c r="AG2" s="319" t="s">
        <v>445</v>
      </c>
      <c r="AH2" s="319" t="s">
        <v>446</v>
      </c>
      <c r="AI2" s="318" t="s">
        <v>90</v>
      </c>
      <c r="AJ2" s="319" t="s">
        <v>91</v>
      </c>
      <c r="AK2" s="319" t="s">
        <v>447</v>
      </c>
      <c r="AL2" s="319" t="s">
        <v>448</v>
      </c>
      <c r="AM2" s="318" t="s">
        <v>449</v>
      </c>
      <c r="AN2" s="318" t="s">
        <v>76</v>
      </c>
      <c r="AO2" s="319" t="s">
        <v>77</v>
      </c>
      <c r="AP2" s="319" t="s">
        <v>80</v>
      </c>
      <c r="AQ2" s="319" t="s">
        <v>81</v>
      </c>
      <c r="AR2" s="319" t="s">
        <v>82</v>
      </c>
      <c r="AS2" s="319" t="s">
        <v>83</v>
      </c>
      <c r="AT2" s="319" t="s">
        <v>84</v>
      </c>
      <c r="AU2" s="319" t="s">
        <v>450</v>
      </c>
      <c r="AV2" s="319" t="s">
        <v>451</v>
      </c>
      <c r="AW2" s="319" t="s">
        <v>86</v>
      </c>
      <c r="AX2" s="319" t="s">
        <v>452</v>
      </c>
      <c r="AY2" s="319" t="s">
        <v>453</v>
      </c>
      <c r="AZ2" s="319" t="s">
        <v>454</v>
      </c>
      <c r="BA2" s="709" t="s">
        <v>87</v>
      </c>
      <c r="BB2" s="710" t="s">
        <v>88</v>
      </c>
      <c r="BC2" s="710" t="s">
        <v>89</v>
      </c>
      <c r="BD2" s="710" t="s">
        <v>85</v>
      </c>
      <c r="BE2" s="709" t="s">
        <v>93</v>
      </c>
      <c r="BF2" s="710" t="s">
        <v>94</v>
      </c>
      <c r="BG2" s="709" t="s">
        <v>99</v>
      </c>
      <c r="BH2" s="710" t="s">
        <v>100</v>
      </c>
      <c r="BI2" s="710" t="s">
        <v>95</v>
      </c>
      <c r="BJ2" s="710" t="s">
        <v>96</v>
      </c>
      <c r="BK2" s="710" t="s">
        <v>97</v>
      </c>
      <c r="BL2" s="710" t="s">
        <v>110</v>
      </c>
      <c r="BM2" s="710" t="s">
        <v>111</v>
      </c>
      <c r="BN2" s="710" t="s">
        <v>112</v>
      </c>
      <c r="BO2" s="709" t="s">
        <v>102</v>
      </c>
      <c r="BP2" s="710" t="s">
        <v>103</v>
      </c>
      <c r="BQ2" s="710" t="s">
        <v>105</v>
      </c>
      <c r="BR2" s="710" t="s">
        <v>106</v>
      </c>
      <c r="BS2" s="710" t="s">
        <v>106</v>
      </c>
      <c r="BT2" s="710" t="s">
        <v>107</v>
      </c>
      <c r="BU2" s="710" t="s">
        <v>108</v>
      </c>
      <c r="BV2" s="710" t="s">
        <v>109</v>
      </c>
      <c r="BW2" s="710" t="s">
        <v>455</v>
      </c>
      <c r="BX2" s="710" t="s">
        <v>113</v>
      </c>
      <c r="BY2" s="710" t="s">
        <v>114</v>
      </c>
      <c r="BZ2" s="709" t="s">
        <v>116</v>
      </c>
      <c r="CA2" s="710" t="s">
        <v>117</v>
      </c>
      <c r="CB2" s="710" t="s">
        <v>89</v>
      </c>
      <c r="CC2" s="710" t="s">
        <v>85</v>
      </c>
      <c r="CD2" s="710" t="s">
        <v>118</v>
      </c>
      <c r="CE2" s="710" t="s">
        <v>119</v>
      </c>
      <c r="CF2" s="710" t="s">
        <v>120</v>
      </c>
      <c r="CG2" s="710" t="s">
        <v>121</v>
      </c>
      <c r="CH2" s="710" t="s">
        <v>122</v>
      </c>
      <c r="CI2" s="710" t="s">
        <v>123</v>
      </c>
      <c r="CJ2" s="710" t="s">
        <v>124</v>
      </c>
      <c r="CK2" s="318" t="s">
        <v>125</v>
      </c>
      <c r="CL2" s="319" t="s">
        <v>126</v>
      </c>
      <c r="CM2" s="319" t="s">
        <v>127</v>
      </c>
      <c r="CN2" s="319" t="s">
        <v>128</v>
      </c>
      <c r="CO2" s="319" t="s">
        <v>129</v>
      </c>
      <c r="CP2" s="319" t="s">
        <v>130</v>
      </c>
      <c r="CQ2" s="319" t="s">
        <v>456</v>
      </c>
      <c r="CR2" s="319" t="s">
        <v>457</v>
      </c>
      <c r="CS2" s="319" t="s">
        <v>104</v>
      </c>
      <c r="CT2" s="319" t="s">
        <v>183</v>
      </c>
      <c r="CU2" s="319" t="s">
        <v>131</v>
      </c>
      <c r="CV2" s="687" t="s">
        <v>459</v>
      </c>
      <c r="CW2" s="687" t="s">
        <v>460</v>
      </c>
      <c r="CX2" s="642" t="s">
        <v>461</v>
      </c>
      <c r="CY2" s="642" t="s">
        <v>462</v>
      </c>
      <c r="CZ2" s="642" t="s">
        <v>463</v>
      </c>
      <c r="DA2" s="642" t="s">
        <v>464</v>
      </c>
      <c r="DB2" s="642" t="s">
        <v>465</v>
      </c>
      <c r="DC2" s="642" t="s">
        <v>466</v>
      </c>
      <c r="DD2" s="642" t="s">
        <v>467</v>
      </c>
      <c r="DE2" s="642" t="s">
        <v>468</v>
      </c>
      <c r="DF2" s="642" t="s">
        <v>469</v>
      </c>
      <c r="DG2" s="642" t="s">
        <v>470</v>
      </c>
      <c r="DH2" s="642" t="s">
        <v>472</v>
      </c>
      <c r="DI2" s="642" t="s">
        <v>473</v>
      </c>
      <c r="DJ2" s="642" t="s">
        <v>474</v>
      </c>
      <c r="DK2" s="642" t="s">
        <v>475</v>
      </c>
      <c r="DL2" s="642" t="s">
        <v>476</v>
      </c>
      <c r="DM2" s="642" t="s">
        <v>477</v>
      </c>
      <c r="DN2" s="642" t="s">
        <v>478</v>
      </c>
      <c r="DO2" s="642" t="s">
        <v>479</v>
      </c>
      <c r="DP2" s="642" t="s">
        <v>480</v>
      </c>
      <c r="DQ2" s="642" t="s">
        <v>481</v>
      </c>
      <c r="DR2" s="642" t="s">
        <v>482</v>
      </c>
      <c r="DS2" s="642" t="s">
        <v>483</v>
      </c>
      <c r="DT2" s="642" t="s">
        <v>484</v>
      </c>
      <c r="DU2" s="642" t="s">
        <v>485</v>
      </c>
      <c r="DV2" s="642" t="s">
        <v>486</v>
      </c>
      <c r="DW2" s="642" t="s">
        <v>487</v>
      </c>
      <c r="DX2" s="642" t="s">
        <v>489</v>
      </c>
      <c r="DY2" s="642" t="s">
        <v>490</v>
      </c>
      <c r="DZ2" s="642" t="s">
        <v>491</v>
      </c>
      <c r="EA2" s="642" t="s">
        <v>492</v>
      </c>
      <c r="EB2" s="642" t="s">
        <v>493</v>
      </c>
      <c r="EC2" s="642" t="s">
        <v>494</v>
      </c>
      <c r="ED2" s="642" t="s">
        <v>495</v>
      </c>
      <c r="EE2" s="642" t="s">
        <v>496</v>
      </c>
      <c r="EF2" s="642" t="s">
        <v>497</v>
      </c>
      <c r="EG2" s="642" t="s">
        <v>498</v>
      </c>
      <c r="EH2" s="642" t="s">
        <v>499</v>
      </c>
      <c r="EI2" s="642" t="s">
        <v>500</v>
      </c>
      <c r="EJ2" s="642" t="s">
        <v>501</v>
      </c>
      <c r="EK2" s="642" t="s">
        <v>502</v>
      </c>
      <c r="EL2" s="713" t="s">
        <v>503</v>
      </c>
      <c r="EM2" s="713" t="s">
        <v>504</v>
      </c>
      <c r="EN2" s="642" t="s">
        <v>506</v>
      </c>
      <c r="EO2" s="642" t="s">
        <v>507</v>
      </c>
      <c r="EP2" s="642" t="s">
        <v>508</v>
      </c>
      <c r="EQ2" s="642" t="s">
        <v>509</v>
      </c>
      <c r="ER2" s="642" t="s">
        <v>510</v>
      </c>
      <c r="ES2" s="642" t="s">
        <v>511</v>
      </c>
      <c r="ET2" s="642" t="s">
        <v>512</v>
      </c>
      <c r="EU2" s="642" t="s">
        <v>513</v>
      </c>
      <c r="EV2" s="642" t="s">
        <v>514</v>
      </c>
      <c r="EW2" s="642" t="s">
        <v>515</v>
      </c>
      <c r="EX2" s="642" t="s">
        <v>516</v>
      </c>
      <c r="EY2" s="642" t="s">
        <v>517</v>
      </c>
      <c r="EZ2" s="642" t="s">
        <v>519</v>
      </c>
      <c r="FA2" s="642" t="s">
        <v>520</v>
      </c>
      <c r="FB2" s="642" t="s">
        <v>521</v>
      </c>
      <c r="FC2" s="642" t="s">
        <v>522</v>
      </c>
      <c r="FD2" s="642" t="s">
        <v>524</v>
      </c>
      <c r="FE2" s="642" t="s">
        <v>525</v>
      </c>
      <c r="FF2" s="642" t="s">
        <v>526</v>
      </c>
      <c r="FG2" s="642" t="s">
        <v>527</v>
      </c>
      <c r="FH2" s="642" t="s">
        <v>528</v>
      </c>
      <c r="FI2" s="642" t="s">
        <v>529</v>
      </c>
      <c r="FJ2" s="642"/>
      <c r="FK2" s="642"/>
      <c r="FL2" s="642"/>
      <c r="FM2" s="642"/>
      <c r="FN2" s="642"/>
      <c r="FO2" s="642"/>
      <c r="FP2" s="642"/>
      <c r="FQ2" s="642"/>
      <c r="FR2" s="642"/>
      <c r="FS2" s="642"/>
      <c r="FT2" s="642"/>
      <c r="FU2" s="642"/>
      <c r="FV2" s="642"/>
      <c r="FW2" s="642"/>
      <c r="FX2" s="642"/>
      <c r="FY2" s="642"/>
      <c r="FZ2" s="642"/>
      <c r="GA2" s="642"/>
      <c r="GB2" s="642"/>
      <c r="GC2" s="642"/>
      <c r="GD2" s="642"/>
      <c r="GE2" s="642"/>
      <c r="GF2" s="642"/>
      <c r="GG2" s="642"/>
      <c r="GH2" s="642"/>
      <c r="GI2" s="642"/>
      <c r="GJ2" s="642"/>
      <c r="GK2" s="642"/>
      <c r="GL2" s="642"/>
      <c r="GM2" s="642"/>
      <c r="GN2" s="642"/>
      <c r="GO2" s="642"/>
      <c r="GP2" s="642"/>
      <c r="GQ2" s="642"/>
      <c r="GR2" s="642"/>
    </row>
    <row r="3" spans="1:200" s="128" customFormat="1" ht="27.75" customHeight="1" thickBot="1">
      <c r="A3" s="127" t="s">
        <v>141</v>
      </c>
      <c r="B3" s="711" t="s">
        <v>436</v>
      </c>
      <c r="C3" s="711" t="s">
        <v>435</v>
      </c>
      <c r="D3" s="711" t="s">
        <v>435</v>
      </c>
      <c r="E3" s="711" t="s">
        <v>435</v>
      </c>
      <c r="F3" s="711" t="s">
        <v>435</v>
      </c>
      <c r="G3" s="711" t="s">
        <v>435</v>
      </c>
      <c r="H3" s="320" t="s">
        <v>435</v>
      </c>
      <c r="I3" s="320" t="s">
        <v>435</v>
      </c>
      <c r="J3" s="320" t="s">
        <v>435</v>
      </c>
      <c r="K3" s="320" t="s">
        <v>435</v>
      </c>
      <c r="L3" s="320" t="s">
        <v>435</v>
      </c>
      <c r="M3" s="320" t="s">
        <v>435</v>
      </c>
      <c r="N3" s="320" t="s">
        <v>435</v>
      </c>
      <c r="O3" s="320" t="s">
        <v>435</v>
      </c>
      <c r="P3" s="320" t="s">
        <v>435</v>
      </c>
      <c r="Q3" s="320" t="s">
        <v>435</v>
      </c>
      <c r="R3" s="320" t="s">
        <v>440</v>
      </c>
      <c r="S3" s="320" t="s">
        <v>440</v>
      </c>
      <c r="T3" s="320" t="s">
        <v>435</v>
      </c>
      <c r="U3" s="320" t="s">
        <v>435</v>
      </c>
      <c r="V3" s="320" t="s">
        <v>435</v>
      </c>
      <c r="W3" s="320" t="s">
        <v>435</v>
      </c>
      <c r="X3" s="320" t="s">
        <v>435</v>
      </c>
      <c r="Y3" s="711" t="s">
        <v>435</v>
      </c>
      <c r="Z3" s="711" t="s">
        <v>435</v>
      </c>
      <c r="AA3" s="711" t="s">
        <v>435</v>
      </c>
      <c r="AB3" s="711" t="s">
        <v>435</v>
      </c>
      <c r="AC3" s="711" t="s">
        <v>435</v>
      </c>
      <c r="AD3" s="320" t="s">
        <v>435</v>
      </c>
      <c r="AE3" s="320" t="s">
        <v>435</v>
      </c>
      <c r="AF3" s="320" t="s">
        <v>435</v>
      </c>
      <c r="AG3" s="320" t="s">
        <v>440</v>
      </c>
      <c r="AH3" s="320" t="s">
        <v>436</v>
      </c>
      <c r="AI3" s="320" t="s">
        <v>435</v>
      </c>
      <c r="AJ3" s="320" t="s">
        <v>435</v>
      </c>
      <c r="AK3" s="320" t="s">
        <v>435</v>
      </c>
      <c r="AL3" s="320" t="s">
        <v>436</v>
      </c>
      <c r="AM3" s="320" t="s">
        <v>440</v>
      </c>
      <c r="AN3" s="320" t="s">
        <v>435</v>
      </c>
      <c r="AO3" s="320" t="s">
        <v>435</v>
      </c>
      <c r="AP3" s="320" t="s">
        <v>435</v>
      </c>
      <c r="AQ3" s="320" t="s">
        <v>435</v>
      </c>
      <c r="AR3" s="320" t="s">
        <v>435</v>
      </c>
      <c r="AS3" s="320" t="s">
        <v>435</v>
      </c>
      <c r="AT3" s="320" t="s">
        <v>435</v>
      </c>
      <c r="AU3" s="320" t="s">
        <v>440</v>
      </c>
      <c r="AV3" s="320" t="s">
        <v>440</v>
      </c>
      <c r="AW3" s="320" t="s">
        <v>435</v>
      </c>
      <c r="AX3" s="320" t="s">
        <v>435</v>
      </c>
      <c r="AY3" s="320" t="s">
        <v>440</v>
      </c>
      <c r="AZ3" s="320" t="s">
        <v>435</v>
      </c>
      <c r="BA3" s="711" t="s">
        <v>435</v>
      </c>
      <c r="BB3" s="711" t="s">
        <v>435</v>
      </c>
      <c r="BC3" s="711" t="s">
        <v>435</v>
      </c>
      <c r="BD3" s="711" t="s">
        <v>435</v>
      </c>
      <c r="BE3" s="711" t="s">
        <v>435</v>
      </c>
      <c r="BF3" s="711" t="s">
        <v>435</v>
      </c>
      <c r="BG3" s="712" t="s">
        <v>435</v>
      </c>
      <c r="BH3" s="711" t="s">
        <v>435</v>
      </c>
      <c r="BI3" s="711" t="s">
        <v>435</v>
      </c>
      <c r="BJ3" s="711" t="s">
        <v>435</v>
      </c>
      <c r="BK3" s="711" t="s">
        <v>435</v>
      </c>
      <c r="BL3" s="711" t="s">
        <v>435</v>
      </c>
      <c r="BM3" s="711" t="s">
        <v>435</v>
      </c>
      <c r="BN3" s="711" t="s">
        <v>435</v>
      </c>
      <c r="BO3" s="711" t="s">
        <v>435</v>
      </c>
      <c r="BP3" s="711" t="s">
        <v>435</v>
      </c>
      <c r="BQ3" s="711" t="s">
        <v>435</v>
      </c>
      <c r="BR3" s="711" t="s">
        <v>435</v>
      </c>
      <c r="BS3" s="711" t="s">
        <v>435</v>
      </c>
      <c r="BT3" s="711" t="s">
        <v>435</v>
      </c>
      <c r="BU3" s="711" t="s">
        <v>435</v>
      </c>
      <c r="BV3" s="711" t="s">
        <v>435</v>
      </c>
      <c r="BW3" s="711" t="s">
        <v>435</v>
      </c>
      <c r="BX3" s="711" t="s">
        <v>435</v>
      </c>
      <c r="BY3" s="711" t="s">
        <v>435</v>
      </c>
      <c r="BZ3" s="711" t="s">
        <v>435</v>
      </c>
      <c r="CA3" s="711" t="s">
        <v>435</v>
      </c>
      <c r="CB3" s="711" t="s">
        <v>435</v>
      </c>
      <c r="CC3" s="711" t="s">
        <v>435</v>
      </c>
      <c r="CD3" s="711" t="s">
        <v>435</v>
      </c>
      <c r="CE3" s="711" t="s">
        <v>435</v>
      </c>
      <c r="CF3" s="711" t="s">
        <v>435</v>
      </c>
      <c r="CG3" s="711" t="s">
        <v>435</v>
      </c>
      <c r="CH3" s="711" t="s">
        <v>435</v>
      </c>
      <c r="CI3" s="711" t="s">
        <v>435</v>
      </c>
      <c r="CJ3" s="711" t="s">
        <v>435</v>
      </c>
      <c r="CK3" s="320" t="s">
        <v>435</v>
      </c>
      <c r="CL3" s="320" t="s">
        <v>435</v>
      </c>
      <c r="CM3" s="320" t="s">
        <v>435</v>
      </c>
      <c r="CN3" s="320" t="s">
        <v>435</v>
      </c>
      <c r="CO3" s="320" t="s">
        <v>435</v>
      </c>
      <c r="CP3" s="320" t="s">
        <v>435</v>
      </c>
      <c r="CQ3" s="320" t="s">
        <v>435</v>
      </c>
      <c r="CR3" s="320" t="s">
        <v>435</v>
      </c>
      <c r="CS3" s="320" t="s">
        <v>435</v>
      </c>
      <c r="CT3" s="320" t="s">
        <v>435</v>
      </c>
      <c r="CU3" s="320" t="s">
        <v>435</v>
      </c>
      <c r="CV3" s="320" t="s">
        <v>435</v>
      </c>
      <c r="CW3" s="320" t="s">
        <v>435</v>
      </c>
      <c r="CX3" s="320" t="s">
        <v>435</v>
      </c>
      <c r="CY3" s="320" t="s">
        <v>435</v>
      </c>
      <c r="CZ3" s="320" t="s">
        <v>435</v>
      </c>
      <c r="DA3" s="320" t="s">
        <v>435</v>
      </c>
      <c r="DB3" s="320" t="s">
        <v>435</v>
      </c>
      <c r="DC3" s="320" t="s">
        <v>435</v>
      </c>
      <c r="DD3" s="320" t="s">
        <v>435</v>
      </c>
      <c r="DE3" s="320" t="s">
        <v>435</v>
      </c>
      <c r="DF3" s="320" t="s">
        <v>435</v>
      </c>
      <c r="DG3" s="320" t="s">
        <v>435</v>
      </c>
      <c r="DH3" s="320" t="s">
        <v>435</v>
      </c>
      <c r="DI3" s="320" t="s">
        <v>435</v>
      </c>
      <c r="DJ3" s="320" t="s">
        <v>435</v>
      </c>
      <c r="DK3" s="320" t="s">
        <v>435</v>
      </c>
      <c r="DL3" s="320" t="s">
        <v>435</v>
      </c>
      <c r="DM3" s="320" t="s">
        <v>435</v>
      </c>
      <c r="DN3" s="320" t="s">
        <v>435</v>
      </c>
      <c r="DO3" s="320" t="s">
        <v>435</v>
      </c>
      <c r="DP3" s="320" t="s">
        <v>435</v>
      </c>
      <c r="DQ3" s="320" t="s">
        <v>435</v>
      </c>
      <c r="DR3" s="320" t="s">
        <v>435</v>
      </c>
      <c r="DS3" s="320" t="s">
        <v>435</v>
      </c>
      <c r="DT3" s="320" t="s">
        <v>435</v>
      </c>
      <c r="DU3" s="320" t="s">
        <v>435</v>
      </c>
      <c r="DV3" s="320" t="s">
        <v>435</v>
      </c>
      <c r="DW3" s="320" t="s">
        <v>435</v>
      </c>
      <c r="DX3" s="320" t="s">
        <v>435</v>
      </c>
      <c r="DY3" s="320" t="s">
        <v>435</v>
      </c>
      <c r="DZ3" s="320" t="s">
        <v>435</v>
      </c>
      <c r="EA3" s="320" t="s">
        <v>435</v>
      </c>
      <c r="EB3" s="320" t="s">
        <v>435</v>
      </c>
      <c r="EC3" s="320" t="s">
        <v>435</v>
      </c>
      <c r="ED3" s="320" t="s">
        <v>435</v>
      </c>
      <c r="EE3" s="320" t="s">
        <v>435</v>
      </c>
      <c r="EF3" s="320" t="s">
        <v>435</v>
      </c>
      <c r="EG3" s="320" t="s">
        <v>435</v>
      </c>
      <c r="EH3" s="320" t="s">
        <v>435</v>
      </c>
      <c r="EI3" s="320" t="s">
        <v>435</v>
      </c>
      <c r="EJ3" s="320" t="s">
        <v>435</v>
      </c>
      <c r="EK3" s="320" t="s">
        <v>435</v>
      </c>
      <c r="EL3" s="320" t="s">
        <v>435</v>
      </c>
      <c r="EM3" s="320" t="s">
        <v>435</v>
      </c>
      <c r="EN3" s="320" t="s">
        <v>435</v>
      </c>
      <c r="EO3" s="320" t="s">
        <v>435</v>
      </c>
      <c r="EP3" s="320" t="s">
        <v>435</v>
      </c>
      <c r="EQ3" s="320" t="s">
        <v>435</v>
      </c>
      <c r="ER3" s="320" t="s">
        <v>435</v>
      </c>
      <c r="ES3" s="320" t="s">
        <v>435</v>
      </c>
      <c r="ET3" s="320" t="s">
        <v>435</v>
      </c>
      <c r="EU3" s="320" t="s">
        <v>435</v>
      </c>
      <c r="EV3" s="320" t="s">
        <v>435</v>
      </c>
      <c r="EW3" s="320" t="s">
        <v>435</v>
      </c>
      <c r="EX3" s="320" t="s">
        <v>435</v>
      </c>
      <c r="EY3" s="320" t="s">
        <v>435</v>
      </c>
      <c r="EZ3" s="320" t="s">
        <v>435</v>
      </c>
      <c r="FA3" s="320" t="s">
        <v>435</v>
      </c>
      <c r="FB3" s="320" t="s">
        <v>435</v>
      </c>
      <c r="FC3" s="320" t="s">
        <v>435</v>
      </c>
      <c r="FD3" s="320" t="s">
        <v>435</v>
      </c>
      <c r="FE3" s="320" t="s">
        <v>435</v>
      </c>
      <c r="FF3" s="320" t="s">
        <v>435</v>
      </c>
      <c r="FG3" s="320" t="s">
        <v>435</v>
      </c>
      <c r="FH3" s="320" t="s">
        <v>435</v>
      </c>
      <c r="FI3" s="320" t="s">
        <v>435</v>
      </c>
      <c r="FJ3" s="320"/>
      <c r="FK3" s="320"/>
      <c r="FL3" s="320"/>
    </row>
    <row r="4" spans="1:200" s="28" customFormat="1" ht="14.25" customHeight="1" thickTop="1">
      <c r="A4" s="714" t="s">
        <v>611</v>
      </c>
      <c r="B4" s="330"/>
      <c r="C4" s="330"/>
      <c r="D4" s="330"/>
      <c r="E4" s="330"/>
      <c r="F4" s="330"/>
      <c r="G4" s="330"/>
      <c r="H4" s="330"/>
      <c r="I4" s="330"/>
      <c r="J4" s="330"/>
      <c r="K4" s="330"/>
      <c r="L4" s="330">
        <v>500</v>
      </c>
      <c r="M4" s="330">
        <v>500</v>
      </c>
      <c r="N4" s="330">
        <v>500</v>
      </c>
      <c r="O4" s="330">
        <v>500</v>
      </c>
      <c r="P4" s="330">
        <v>120</v>
      </c>
      <c r="Q4" s="330">
        <v>120</v>
      </c>
      <c r="R4" s="330">
        <v>120</v>
      </c>
      <c r="S4" s="330">
        <v>40</v>
      </c>
      <c r="T4" s="330">
        <v>40</v>
      </c>
      <c r="U4" s="330">
        <v>40</v>
      </c>
      <c r="V4" s="330">
        <v>40</v>
      </c>
      <c r="W4" s="330">
        <v>100</v>
      </c>
      <c r="X4" s="330">
        <v>100</v>
      </c>
      <c r="Y4" s="330"/>
      <c r="Z4" s="330"/>
      <c r="AA4" s="330"/>
      <c r="AB4" s="330"/>
      <c r="AC4" s="330"/>
      <c r="AD4" s="330"/>
      <c r="AE4" s="330"/>
      <c r="AF4" s="330"/>
      <c r="AG4" s="330">
        <v>400</v>
      </c>
      <c r="AH4" s="330">
        <v>400</v>
      </c>
      <c r="AI4" s="330"/>
      <c r="AJ4" s="330"/>
      <c r="AK4" s="330"/>
      <c r="AL4" s="330">
        <v>400</v>
      </c>
      <c r="AM4" s="330">
        <v>90</v>
      </c>
      <c r="AN4" s="330">
        <v>900</v>
      </c>
      <c r="AO4" s="330"/>
      <c r="AP4" s="330"/>
      <c r="AQ4" s="330"/>
      <c r="AR4" s="330"/>
      <c r="AS4" s="330"/>
      <c r="AT4" s="330"/>
      <c r="AU4" s="330"/>
      <c r="AV4" s="330">
        <v>40</v>
      </c>
      <c r="AW4" s="330"/>
      <c r="AX4" s="330"/>
      <c r="AY4" s="330">
        <v>600</v>
      </c>
      <c r="AZ4" s="330">
        <v>600</v>
      </c>
      <c r="BA4" s="330"/>
      <c r="BB4" s="330"/>
      <c r="BC4" s="330"/>
      <c r="BD4" s="330"/>
      <c r="BE4" s="330"/>
      <c r="BF4" s="350"/>
      <c r="BG4" s="330"/>
      <c r="BH4" s="330"/>
      <c r="BI4" s="330"/>
      <c r="BJ4" s="330"/>
      <c r="BK4" s="330"/>
      <c r="BL4" s="330"/>
      <c r="BM4" s="330"/>
      <c r="BN4" s="330"/>
      <c r="BO4" s="330"/>
      <c r="BP4" s="330"/>
      <c r="BQ4" s="330"/>
      <c r="BR4" s="330"/>
      <c r="BS4" s="330"/>
      <c r="BT4" s="330"/>
      <c r="BU4" s="330"/>
      <c r="BV4" s="330"/>
      <c r="BW4" s="330"/>
      <c r="BX4" s="330"/>
      <c r="BY4" s="330"/>
      <c r="BZ4" s="330"/>
      <c r="CA4" s="330"/>
      <c r="CB4" s="330"/>
      <c r="CC4" s="330"/>
      <c r="CD4" s="330"/>
      <c r="CE4" s="330"/>
      <c r="CF4" s="330"/>
      <c r="CG4" s="330"/>
      <c r="CH4" s="330"/>
      <c r="CI4" s="330"/>
      <c r="CJ4" s="330"/>
      <c r="CK4" s="330"/>
      <c r="CL4" s="330"/>
      <c r="CM4" s="330"/>
      <c r="CN4" s="330"/>
      <c r="CO4" s="330"/>
      <c r="CP4" s="330"/>
      <c r="CQ4" s="330"/>
      <c r="CR4" s="330"/>
      <c r="CS4" s="330"/>
      <c r="CT4" s="330"/>
      <c r="CU4" s="330"/>
    </row>
    <row r="5" spans="1:200" s="28" customFormat="1" ht="14.25" customHeight="1" thickBot="1">
      <c r="A5" s="714" t="s">
        <v>610</v>
      </c>
      <c r="B5" s="330"/>
      <c r="C5" s="330"/>
      <c r="D5" s="330"/>
      <c r="E5" s="330"/>
      <c r="F5" s="330"/>
      <c r="G5" s="330"/>
      <c r="H5" s="330"/>
      <c r="I5" s="330"/>
      <c r="J5" s="330"/>
      <c r="K5" s="330"/>
      <c r="L5" s="330"/>
      <c r="M5" s="330"/>
      <c r="N5" s="330"/>
      <c r="O5" s="330"/>
      <c r="P5" s="330">
        <v>40</v>
      </c>
      <c r="Q5" s="330">
        <v>40</v>
      </c>
      <c r="R5" s="330">
        <v>40</v>
      </c>
      <c r="S5" s="330">
        <v>10</v>
      </c>
      <c r="T5" s="330">
        <v>10</v>
      </c>
      <c r="U5" s="330">
        <v>10</v>
      </c>
      <c r="V5" s="330">
        <v>10</v>
      </c>
      <c r="W5" s="330">
        <v>30</v>
      </c>
      <c r="X5" s="330">
        <v>30</v>
      </c>
      <c r="Y5" s="330"/>
      <c r="Z5" s="330"/>
      <c r="AA5" s="330"/>
      <c r="AB5" s="330"/>
      <c r="AC5" s="330"/>
      <c r="AD5" s="330">
        <v>1400</v>
      </c>
      <c r="AE5" s="330">
        <v>1400</v>
      </c>
      <c r="AF5" s="330">
        <v>1400</v>
      </c>
      <c r="AG5" s="330">
        <v>100</v>
      </c>
      <c r="AH5" s="330">
        <v>100</v>
      </c>
      <c r="AI5" s="330">
        <v>1400</v>
      </c>
      <c r="AJ5" s="330">
        <v>1400</v>
      </c>
      <c r="AK5" s="330">
        <v>1400</v>
      </c>
      <c r="AL5" s="330">
        <v>100</v>
      </c>
      <c r="AM5" s="330">
        <v>30</v>
      </c>
      <c r="AN5" s="330">
        <v>500</v>
      </c>
      <c r="AO5" s="330"/>
      <c r="AP5" s="330"/>
      <c r="AQ5" s="330"/>
      <c r="AR5" s="330"/>
      <c r="AS5" s="330"/>
      <c r="AT5" s="330"/>
      <c r="AU5" s="330"/>
      <c r="AV5" s="330">
        <v>3</v>
      </c>
      <c r="AW5" s="330"/>
      <c r="AX5" s="330"/>
      <c r="AY5" s="330">
        <v>100</v>
      </c>
      <c r="AZ5" s="330">
        <v>100</v>
      </c>
      <c r="BA5" s="330"/>
      <c r="BB5" s="330"/>
      <c r="BC5" s="330"/>
      <c r="BD5" s="330"/>
      <c r="BE5" s="330"/>
      <c r="BF5" s="350"/>
      <c r="BG5" s="330"/>
      <c r="BH5" s="330"/>
      <c r="BI5" s="330"/>
      <c r="BJ5" s="330"/>
      <c r="BK5" s="330"/>
      <c r="BL5" s="330"/>
      <c r="BM5" s="330"/>
      <c r="BN5" s="330"/>
      <c r="BO5" s="330"/>
      <c r="BP5" s="330"/>
      <c r="BQ5" s="330"/>
      <c r="BR5" s="330"/>
      <c r="BS5" s="330"/>
      <c r="BT5" s="330"/>
      <c r="BU5" s="330"/>
      <c r="BV5" s="330"/>
      <c r="BW5" s="330"/>
      <c r="BX5" s="330"/>
      <c r="BY5" s="330"/>
      <c r="BZ5" s="330"/>
      <c r="CA5" s="330"/>
      <c r="CB5" s="330"/>
      <c r="CC5" s="330"/>
      <c r="CD5" s="330"/>
      <c r="CE5" s="330"/>
      <c r="CF5" s="330"/>
      <c r="CG5" s="330"/>
      <c r="CH5" s="330"/>
      <c r="CI5" s="330"/>
      <c r="CJ5" s="330"/>
      <c r="CK5" s="330"/>
      <c r="CL5" s="330"/>
      <c r="CM5" s="330"/>
      <c r="CN5" s="330"/>
      <c r="CO5" s="330"/>
      <c r="CP5" s="330"/>
      <c r="CQ5" s="330"/>
      <c r="CR5" s="330"/>
      <c r="CS5" s="330"/>
      <c r="CT5" s="330"/>
      <c r="CU5" s="330"/>
    </row>
    <row r="6" spans="1:200" s="142" customFormat="1" ht="18" customHeight="1" thickTop="1">
      <c r="A6" s="135">
        <f>수질관리!A4</f>
        <v>44197</v>
      </c>
      <c r="B6" s="321" t="str">
        <f>[1]가동시간_침사유입설비!$D$34</f>
        <v>112</v>
      </c>
      <c r="C6" s="321" t="str">
        <f>[1]가동시간_침사유입설비!$E$34</f>
        <v>172</v>
      </c>
      <c r="D6" s="322" t="str">
        <f>[1]가동시간_침사유입설비!$F$34</f>
        <v>0</v>
      </c>
      <c r="E6" s="322" t="str">
        <f>[1]가동시간_침사유입설비!$G$34</f>
        <v>0</v>
      </c>
      <c r="F6" s="322" t="str">
        <f>[1]가동시간_침사유입설비!$H$34</f>
        <v>105</v>
      </c>
      <c r="G6" s="322" t="str">
        <f>[1]가동시간_침사유입설비!$I$34</f>
        <v>99</v>
      </c>
      <c r="H6" s="322" t="str">
        <f>[1]가동시간_침사유입설비!$M$34</f>
        <v>0</v>
      </c>
      <c r="I6" s="322" t="str">
        <f>[1]가동시간_침사유입설비!$N$34</f>
        <v>0</v>
      </c>
      <c r="J6" s="322" t="str">
        <f>[1]가동시간_침사유입설비!$O$34</f>
        <v>0</v>
      </c>
      <c r="K6" s="336" t="str">
        <f>[1]가동시간_침사유입설비!$P$34</f>
        <v>1440</v>
      </c>
      <c r="L6" s="321" t="str">
        <f>'[1]가동시간_유량조정조 및 최초침전지'!$B$34</f>
        <v>544</v>
      </c>
      <c r="M6" s="337" t="str">
        <f>'[1]가동시간_유량조정조 및 최초침전지'!$C$34</f>
        <v>544</v>
      </c>
      <c r="N6" s="322" t="str">
        <f>'[1]가동시간_유량조정조 및 최초침전지'!$D$34</f>
        <v>544</v>
      </c>
      <c r="O6" s="337" t="str">
        <f>'[1]가동시간_유량조정조 및 최초침전지'!$E$34</f>
        <v>544</v>
      </c>
      <c r="P6" s="322" t="str">
        <f>'[1]가동시간_유량조정조 및 최초침전지'!$F$34</f>
        <v>80</v>
      </c>
      <c r="Q6" s="322" t="str">
        <f>'[1]가동시간_유량조정조 및 최초침전지'!$G$34</f>
        <v>0</v>
      </c>
      <c r="R6" s="322" t="str">
        <f>'[1]가동시간_유량조정조 및 최초침전지'!$H$34</f>
        <v>80</v>
      </c>
      <c r="S6" s="322" t="str">
        <f>'[1]가동시간_유량조정조 및 최초침전지'!$K$34</f>
        <v>22</v>
      </c>
      <c r="T6" s="322" t="str">
        <f>'[1]가동시간_유량조정조 및 최초침전지'!$L$34</f>
        <v>22</v>
      </c>
      <c r="U6" s="322" t="str">
        <f>'[1]가동시간_유량조정조 및 최초침전지'!$M$34</f>
        <v>23</v>
      </c>
      <c r="V6" s="322" t="str">
        <f>'[1]가동시간_유량조정조 및 최초침전지'!$N$34</f>
        <v>22</v>
      </c>
      <c r="W6" s="322" t="str">
        <f>'[1]가동시간_유량조정조 및 최초침전지'!$O$34</f>
        <v>60</v>
      </c>
      <c r="X6" s="337" t="str">
        <f>'[1]가동시간_유량조정조 및 최초침전지'!$P$34</f>
        <v>0</v>
      </c>
      <c r="Y6" s="337" t="str">
        <f>'[1]가동시간_유량조정조 및 최초침전지'!$Q$34</f>
        <v>89</v>
      </c>
      <c r="Z6" s="337" t="str">
        <f>'[1]가동시간_유량조정조 및 최초침전지'!$R$34</f>
        <v>89</v>
      </c>
      <c r="AA6" s="322" t="str">
        <f>'[1]가동시간_유량조정조 및 최초침전지'!$S$34</f>
        <v>129</v>
      </c>
      <c r="AB6" s="322" t="str">
        <f>'[1]가동시간_유량조정조 및 최초침전지'!$T$34</f>
        <v>129</v>
      </c>
      <c r="AC6" s="336" t="str">
        <f>'[1]가동시간_유량조정조 및 최초침전지'!$X$34</f>
        <v>96</v>
      </c>
      <c r="AD6" s="321" t="str">
        <f>[1]가동시간_간헐포기조!$B$34</f>
        <v>1440</v>
      </c>
      <c r="AE6" s="322" t="str">
        <f>[1]가동시간_간헐포기조!$C$34</f>
        <v>00</v>
      </c>
      <c r="AF6" s="337" t="str">
        <f>[1]가동시간_간헐포기조!$D$34</f>
        <v>00</v>
      </c>
      <c r="AG6" s="675" t="str">
        <f>[1]가동시간_간헐포기조!$E$34</f>
        <v>240</v>
      </c>
      <c r="AH6" s="338" t="str">
        <f>[1]가동시간_간헐포기조!$F$34</f>
        <v>00</v>
      </c>
      <c r="AI6" s="321" t="str">
        <f>'[1]가동시간_간헐포기조 및 최종침전지'!$N$34</f>
        <v>1440</v>
      </c>
      <c r="AJ6" s="337" t="str">
        <f>'[1]가동시간_간헐포기조 및 최종침전지'!$O$34</f>
        <v>0</v>
      </c>
      <c r="AK6" s="675" t="str">
        <f>'[1]가동시간_간헐포기조 및 최종침전지'!$P$34</f>
        <v>0</v>
      </c>
      <c r="AL6" s="338" t="str">
        <f>'[1]가동시간_간헐포기조 및 최종침전지'!$R$34</f>
        <v>237</v>
      </c>
      <c r="AM6" s="681" t="str">
        <f>'[1]가동시간_P-SBR반응조_1'!$B$34</f>
        <v>75</v>
      </c>
      <c r="AN6" s="339" t="str">
        <f>'[1]가동시간_P-SBR반응조_1'!$C$34</f>
        <v>662</v>
      </c>
      <c r="AO6" s="322" t="str">
        <f>'[1]가동시간_P-SBR반응조_1'!$D$34</f>
        <v>0</v>
      </c>
      <c r="AP6" s="322" t="str">
        <f>'[1]가동시간_P-SBR반응조_1'!$K$34</f>
        <v>44</v>
      </c>
      <c r="AQ6" s="322" t="str">
        <f>'[1]가동시간_P-SBR반응조_1'!$L$34</f>
        <v>44</v>
      </c>
      <c r="AR6" s="322" t="str">
        <f>'[1]가동시간_P-SBR반응조_1'!$M$34</f>
        <v>0</v>
      </c>
      <c r="AS6" s="322" t="str">
        <f>'[1]가동시간_P-SBR반응조_1'!$N$34</f>
        <v>0</v>
      </c>
      <c r="AT6" s="337" t="str">
        <f>'[1]가동시간_P-SBR반응조_1'!$O$34</f>
        <v>1016</v>
      </c>
      <c r="AU6" s="337" t="str">
        <f>'[1]가동시간_P-SBR반응조_1'!$P$34</f>
        <v>45</v>
      </c>
      <c r="AV6" s="337" t="str">
        <f>'[1]가동시간_P-SBR반응조_1'!$R$34</f>
        <v>10</v>
      </c>
      <c r="AW6" s="337" t="str">
        <f>'[1]가동시간_P-SBR반응조_2'!$B$34</f>
        <v>1016</v>
      </c>
      <c r="AX6" s="675" t="str">
        <f>'[1]가동시간_P-SBR반응조_2'!$C$34</f>
        <v>0</v>
      </c>
      <c r="AY6" s="675" t="str">
        <f>'[1]가동시간_P-SBR반응조_2'!$L$34</f>
        <v>402</v>
      </c>
      <c r="AZ6" s="338" t="str">
        <f>'[1]가동시간_P-SBR반응조_2'!$M$34</f>
        <v>0</v>
      </c>
      <c r="BA6" s="321" t="str">
        <f>'[1]가동시간_P-SBR반응조_2'!$J$34</f>
        <v>0</v>
      </c>
      <c r="BB6" s="322" t="str">
        <f>'[1]가동시간_P-SBR반응조_2'!$K$34</f>
        <v>480</v>
      </c>
      <c r="BC6" s="322" t="str">
        <f>'[1]가동시간_P-SBR반응조_1'!$T$34</f>
        <v>0</v>
      </c>
      <c r="BD6" s="336" t="str">
        <f>'[1]가동시간_P-SBR반응조_1'!$U$34</f>
        <v>158</v>
      </c>
      <c r="BE6" s="321" t="str">
        <f>'[1]가동시간_슬러지발효조 및 슬러지 농축탈수_1'!$D$34</f>
        <v>62</v>
      </c>
      <c r="BF6" s="338" t="str">
        <f>'[1]가동시간_슬러지발효조 및 슬러지 농축탈수_1'!$E$34</f>
        <v>0</v>
      </c>
      <c r="BG6" s="321" t="str">
        <f>'[1]가동시간_슬러지발효조 및 슬러지 농축탈수_1'!$O$34</f>
        <v>228</v>
      </c>
      <c r="BH6" s="322" t="str">
        <f>'[1]가동시간_슬러지발효조 및 슬러지 농축탈수_1'!$P$34</f>
        <v>0</v>
      </c>
      <c r="BI6" s="322" t="str">
        <f>'[1]가동시간_슬러지발효조 및 슬러지 농축탈수_1'!$F$34</f>
        <v>0</v>
      </c>
      <c r="BJ6" s="322" t="str">
        <f>'[1]가동시간_슬러지발효조 및 슬러지 농축탈수_1'!$G$34</f>
        <v>198</v>
      </c>
      <c r="BK6" s="322" t="str">
        <f>'[1]가동시간_슬러지발효조 및 슬러지 농축탈수_1'!$H$34</f>
        <v>0</v>
      </c>
      <c r="BL6" s="337" t="str">
        <f>'[1]가동시간_슬러지발효조 및 슬러지 농축탈수_1'!$Q$34</f>
        <v>1440</v>
      </c>
      <c r="BM6" s="337" t="str">
        <f>'[1]가동시간_슬러지발효조 및 슬러지 농축탈수_1'!$R$34</f>
        <v>0</v>
      </c>
      <c r="BN6" s="338" t="str">
        <f>'[1]가동시간_슬러지발효조 및 슬러지 농축탈수_1'!$S$34</f>
        <v>1440</v>
      </c>
      <c r="BO6" s="321" t="str">
        <f>'[1]가동시간_슬러지발효조 및 슬러지 농축탈수_1'!$I$34</f>
        <v>0</v>
      </c>
      <c r="BP6" s="322" t="str">
        <f>'[1]가동시간_슬러지발효조 및 슬러지 농축탈수_1'!$J$34</f>
        <v>509</v>
      </c>
      <c r="BQ6" s="322" t="str">
        <f>'[1]가동시간_슬러지발효조 및 슬러지 농축탈수_1'!$L$34</f>
        <v>0</v>
      </c>
      <c r="BR6" s="322" t="str">
        <f>'[1]가동시간_슬러지발효조 및 슬러지 농축탈수_1'!$M$34</f>
        <v>0</v>
      </c>
      <c r="BS6" s="322" t="str">
        <f>'[1]가동시간_슬러지발효조 및 슬러지 농축탈수_1'!$N$34</f>
        <v>489</v>
      </c>
      <c r="BT6" s="337" t="str">
        <f>'[1]가동시간_슬러지발효조 및 슬러지 농축탈수_2'!$D$34</f>
        <v>0</v>
      </c>
      <c r="BU6" s="337" t="str">
        <f>'[1]가동시간_슬러지발효조 및 슬러지 농축탈수_2'!$E$34</f>
        <v>0</v>
      </c>
      <c r="BV6" s="337" t="str">
        <f>'[1]가동시간_슬러지발효조 및 슬러지 농축탈수_2'!$F$34</f>
        <v>0</v>
      </c>
      <c r="BW6" s="337" t="str">
        <f>'[1]가동시간_슬러지발효조 및 슬러지 농축탈수_2'!$G$34</f>
        <v>488</v>
      </c>
      <c r="BX6" s="322" t="str">
        <f>'[1]가동시간_슬러지발효조 및 슬러지 농축탈수_2'!$B$34</f>
        <v>0</v>
      </c>
      <c r="BY6" s="336" t="str">
        <f>'[1]가동시간_슬러지발효조 및 슬러지 농축탈수_2'!$C$34</f>
        <v>1440</v>
      </c>
      <c r="BZ6" s="321" t="str">
        <f>'[1]가동시간_용수공급 및 분뇨처리 설비'!$E$34</f>
        <v>0</v>
      </c>
      <c r="CA6" s="322" t="str">
        <f>'[1]가동시간_용수공급 및 분뇨처리 설비'!$F$34</f>
        <v>0</v>
      </c>
      <c r="CB6" s="322" t="str">
        <f>'[1]가동시간_용수공급 및 분뇨처리 설비'!$G$34</f>
        <v>0</v>
      </c>
      <c r="CC6" s="337" t="str">
        <f>'[1]가동시간_용수공급 및 분뇨처리 설비'!$H$34</f>
        <v>0</v>
      </c>
      <c r="CD6" s="337" t="str">
        <f>'[1]가동시간_용수공급 및 분뇨처리 설비'!$L$34</f>
        <v>0</v>
      </c>
      <c r="CE6" s="337" t="str">
        <f>'[1]가동시간_용수공급 및 분뇨처리 설비'!$M$34</f>
        <v>0</v>
      </c>
      <c r="CF6" s="322" t="str">
        <f>'[1]가동시간_용수공급 및 분뇨처리 설비'!$N$34</f>
        <v>0</v>
      </c>
      <c r="CG6" s="322" t="str">
        <f>'[1]가동시간_용수공급 및 분뇨처리 설비'!$O$34</f>
        <v>719</v>
      </c>
      <c r="CH6" s="322" t="str">
        <f>'[1]가동시간_용수공급 및 분뇨처리 설비'!$P$34</f>
        <v>720</v>
      </c>
      <c r="CI6" s="322" t="str">
        <f>'[1]가동시간_용수공급 및 분뇨처리 설비'!$Q$34</f>
        <v>0</v>
      </c>
      <c r="CJ6" s="336" t="str">
        <f>'[1]가동시간_용수공급 및 분뇨처리 설비'!$R$34</f>
        <v>0</v>
      </c>
      <c r="CK6" s="339" t="str">
        <f>[1]가동시간_총인설비_1!$B$34</f>
        <v>1440</v>
      </c>
      <c r="CL6" s="337" t="str">
        <f>[1]가동시간_총인설비_1!$C$34</f>
        <v>424</v>
      </c>
      <c r="CM6" s="322" t="str">
        <f>[1]가동시간_총인설비_1!$D$34</f>
        <v>0</v>
      </c>
      <c r="CN6" s="322" t="str">
        <f>[1]가동시간_총인설비_2!$H$34</f>
        <v>922</v>
      </c>
      <c r="CO6" s="322" t="str">
        <f>[1]가동시간_총인설비_2!$I$34</f>
        <v>922</v>
      </c>
      <c r="CP6" s="322" t="str">
        <f>[1]가동시간_총인설비_2!$J$34</f>
        <v>236</v>
      </c>
      <c r="CQ6" s="337" t="str">
        <f>[1]가동시간_총인설비_2!$L$34</f>
        <v>480</v>
      </c>
      <c r="CR6" s="337" t="str">
        <f>[1]가동시간_총인설비_2!$M$34</f>
        <v>0</v>
      </c>
      <c r="CS6" s="322" t="str">
        <f>[1]가동시간_총인설비_1!$E$34</f>
        <v>0</v>
      </c>
      <c r="CT6" s="322" t="str">
        <f>[1]가동시간_총인설비_1!$F$34</f>
        <v>1440</v>
      </c>
      <c r="CU6" s="336" t="str">
        <f>'[1]가동시간_용수공급 및 분뇨처리 설비'!$B$34</f>
        <v>0</v>
      </c>
      <c r="CV6" s="141" t="str">
        <f>'[1]가동시간(증설)_유량조정조 설비'!$B$34</f>
        <v>0</v>
      </c>
      <c r="CW6" s="142" t="str">
        <f>'[1]가동시간(증설)_유량조정조 설비'!$C$34</f>
        <v>254</v>
      </c>
      <c r="CX6" s="142" t="str">
        <f>'[1]가동시간(증설)_유량조정조 설비'!$F$34</f>
        <v>1357</v>
      </c>
      <c r="CY6" s="142" t="str">
        <f>'[1]가동시간(증설)_유량조정조 설비'!$G$34</f>
        <v>1357</v>
      </c>
      <c r="CZ6" s="142" t="str">
        <f>'[1]가동시간(증설)_유량조정조 설비'!$H$34</f>
        <v>1357</v>
      </c>
      <c r="DA6" s="142" t="str">
        <f>'[1]가동시간(증설)_유량조정조 설비'!$I$34</f>
        <v>1357</v>
      </c>
      <c r="DB6" s="142" t="str">
        <f>'[1]가동시간(증설)_유량조정조 설비'!$J$34</f>
        <v>0</v>
      </c>
      <c r="DC6" s="142" t="str">
        <f>'[1]가동시간(증설)_유량조정조 설비'!$K$34</f>
        <v>615</v>
      </c>
      <c r="DD6" s="142" t="str">
        <f>'[1]가동시간(증설)_유량조정조 설비'!$L$34</f>
        <v>615</v>
      </c>
      <c r="DE6" s="142" t="str">
        <f>'[1]가동시간(증설)_유량조정조 설비'!$M$34</f>
        <v>0</v>
      </c>
      <c r="DF6" s="142" t="str">
        <f>'[1]가동시간(증설)_유량조정조 설비'!$P$34</f>
        <v>25</v>
      </c>
      <c r="DG6" s="142" t="str">
        <f>'[1]가동시간(증설)_유량조정조 설비'!$Q$34</f>
        <v>0</v>
      </c>
      <c r="DH6" s="142" t="str">
        <f>'[1]가동시간(증설)_MBR반응조_1'!$I$34</f>
        <v>0</v>
      </c>
      <c r="DI6" s="142" t="str">
        <f>'[1]가동시간(증설)_MBR반응조_2'!$I$34</f>
        <v>0</v>
      </c>
      <c r="DJ6" s="142" t="str">
        <f>'[1]가동시간(증설)_MBR반응조_1'!$J$34</f>
        <v>844</v>
      </c>
      <c r="DK6" s="142" t="str">
        <f>'[1]가동시간(증설)_MBR반응조_1'!$K$34</f>
        <v>595</v>
      </c>
      <c r="DL6" s="142" t="str">
        <f>'[1]가동시간(증설)_MBR반응조_2'!$J$34</f>
        <v>845</v>
      </c>
      <c r="DM6" s="142" t="str">
        <f>'[1]가동시간(증설)_MBR반응조_2'!$K$34</f>
        <v>595</v>
      </c>
      <c r="DN6" s="142" t="str">
        <f>'[1]가동시간(증설)_MBR반응조_1'!$P$34</f>
        <v>0</v>
      </c>
      <c r="DO6" s="142" t="str">
        <f>'[1]가동시간(증설)_MBR반응조_1'!$Q$34</f>
        <v>0</v>
      </c>
      <c r="DP6" s="142" t="str">
        <f>'[1]가동시간(증설)_MBR반응조_1'!$R$34</f>
        <v>0</v>
      </c>
      <c r="DQ6" s="142" t="str">
        <f>'[1]가동시간(증설)_MBR반응조_1'!$S$34</f>
        <v>1440</v>
      </c>
      <c r="DR6" s="142" t="str">
        <f>'[1]가동시간(증설)_MBR반응조_1'!$T$34</f>
        <v>0</v>
      </c>
      <c r="DS6" s="142" t="str">
        <f>'[1]가동시간(증설)_MBR반응조_1'!$U$34</f>
        <v>1440</v>
      </c>
      <c r="DT6" s="142" t="str">
        <f>'[1]가동시간(증설)_MBR반응조_1'!$V$34</f>
        <v>614</v>
      </c>
      <c r="DU6" s="142" t="str">
        <f>'[1]가동시간(증설)_MBR반응조_1'!$W$34</f>
        <v>825</v>
      </c>
      <c r="DV6" s="142" t="str">
        <f>'[1]가동시간(증설)_MBR반응조_1'!$AB$34</f>
        <v>464</v>
      </c>
      <c r="DW6" s="142" t="str">
        <f>'[1]가동시간(증설)_MBR반응조_1'!$AC$34</f>
        <v>388</v>
      </c>
      <c r="DX6" s="142" t="str">
        <f>'[1]가동시간(증설)_슬러지 탈수설비'!$B$34</f>
        <v>7</v>
      </c>
      <c r="DY6" s="142" t="str">
        <f>'[1]가동시간(증설)_슬러지 탈수설비'!$C$34</f>
        <v>40</v>
      </c>
      <c r="DZ6" s="142" t="str">
        <f>'[1]가동시간(증설)_슬러지 탈수설비'!$D$34</f>
        <v>2</v>
      </c>
      <c r="EA6" s="142" t="str">
        <f>'[1]가동시간(증설)_슬러지 탈수설비'!$E$34</f>
        <v>57</v>
      </c>
      <c r="EB6" s="142" t="str">
        <f>'[1]가동시간(증설)_슬러지 탈수설비'!$F$34</f>
        <v>0</v>
      </c>
      <c r="EC6" s="142" t="str">
        <f>'[1]가동시간(증설)_슬러지 탈수설비'!$G$34</f>
        <v>707</v>
      </c>
      <c r="ED6" s="142" t="str">
        <f>'[1]가동시간(증설)_슬러지 탈수설비'!$H$34</f>
        <v>256</v>
      </c>
      <c r="EE6" s="142" t="str">
        <f>'[1]가동시간(증설)_슬러지 탈수설비'!$I$34</f>
        <v>256</v>
      </c>
      <c r="EF6" s="142" t="str">
        <f>'[1]가동시간(증설)_슬러지 탈수설비'!$J$34</f>
        <v>0</v>
      </c>
      <c r="EG6" s="142" t="str">
        <f>'[1]가동시간(증설)_슬러지 탈수설비'!$K$34</f>
        <v>256</v>
      </c>
      <c r="EH6" s="142" t="str">
        <f>'[1]가동시간(증설)_슬러지 탈수설비'!$L$34</f>
        <v>256</v>
      </c>
      <c r="EI6" s="142" t="str">
        <f>'[1]가동시간(증설)_슬러지 탈수설비'!$M$34</f>
        <v>0</v>
      </c>
      <c r="EJ6" s="142" t="str">
        <f>'[1]가동시간(증설)_슬러지 탈수설비'!$P$34</f>
        <v>0</v>
      </c>
      <c r="EK6" s="142" t="str">
        <f>'[1]가동시간(증설)_슬러지 탈수설비'!$Q$34</f>
        <v>0</v>
      </c>
      <c r="EL6" s="142" t="str">
        <f>'[1]가동시간(증설)_슬러지 탈수설비_패키지'!$N$34</f>
        <v>266</v>
      </c>
      <c r="EM6" s="142" t="str">
        <f>'[1]가동시간(증설)_슬러지 탈수설비_패키지'!$T$34</f>
        <v>266</v>
      </c>
      <c r="EN6" s="142" t="str">
        <f>'[1]가동시간(증설)_인제거 및 용수공급설비'!$B$34</f>
        <v>451</v>
      </c>
      <c r="EO6" s="142" t="str">
        <f>'[1]가동시간(증설)_인제거 및 용수공급설비'!$C$34</f>
        <v>455</v>
      </c>
      <c r="EP6" s="142" t="str">
        <f>'[1]가동시간(증설)_인제거 및 용수공급설비'!$D$34</f>
        <v>443</v>
      </c>
      <c r="EQ6" s="142" t="str">
        <f>'[1]가동시간(증설)_인제거 및 용수공급설비'!$E$34</f>
        <v>456</v>
      </c>
      <c r="ER6" s="142" t="str">
        <f>'[1]가동시간(증설)_인제거 및 용수공급설비'!$F$34</f>
        <v>0</v>
      </c>
      <c r="ES6" s="142" t="str">
        <f>'[1]가동시간(증설)_인제거 및 용수공급설비'!$G$34</f>
        <v>1440</v>
      </c>
      <c r="ET6" s="142" t="str">
        <f>'[1]가동시간(증설)_인제거 및 용수공급설비'!$H$34</f>
        <v>1440</v>
      </c>
      <c r="EU6" s="142" t="str">
        <f>'[1]가동시간(증설)_인제거 및 용수공급설비'!$I$34</f>
        <v>0</v>
      </c>
      <c r="EV6" s="142" t="str">
        <f>'[1]가동시간(증설)_인제거 및 용수공급설비'!$J$34</f>
        <v>475</v>
      </c>
      <c r="EW6" s="142" t="str">
        <f>'[1]가동시간(증설)_인제거 및 용수공급설비'!$M$34</f>
        <v>91</v>
      </c>
      <c r="EX6" s="142" t="str">
        <f>'[1]가동시간(증설)_인제거 및 용수공급설비'!$N$34</f>
        <v>92</v>
      </c>
      <c r="EY6" s="142" t="str">
        <f>'[1]가동시간(증설)_인제거 및 용수공급설비'!$O$34</f>
        <v>1440</v>
      </c>
      <c r="EZ6" s="142" t="str">
        <f>'[1]가동시간(증설)_섬유디스크필터'!$C$34</f>
        <v>130</v>
      </c>
      <c r="FA6" s="142" t="str">
        <f>'[1]가동시간(증설)_섬유디스크필터'!$D$34</f>
        <v>0</v>
      </c>
      <c r="FB6" s="142" t="str">
        <f>'[1]가동시간(증설)_섬유디스크필터'!$L$34</f>
        <v>129</v>
      </c>
      <c r="FC6" s="142" t="str">
        <f>'[1]가동시간(증설)_섬유디스크필터'!$M$34</f>
        <v>0</v>
      </c>
      <c r="FD6" s="142" t="str">
        <f>'[1]가동시간(증설)_부대설비 및 폴리머용해설비'!$M$34</f>
        <v>0</v>
      </c>
      <c r="FE6" s="142" t="str">
        <f>'[1]가동시간(증설)_부대설비 및 폴리머용해설비'!$N$34</f>
        <v>0</v>
      </c>
      <c r="FF6" s="142" t="str">
        <f>'[1]가동시간(증설)_부대설비 및 폴리머용해설비'!$O$34</f>
        <v>0</v>
      </c>
      <c r="FG6" s="142" t="str">
        <f>'[1]가동시간(증설)_부대설비 및 폴리머용해설비'!$P$34</f>
        <v>1440</v>
      </c>
      <c r="FH6" s="142" t="str">
        <f>'[1]가동시간(증설)_부대설비 및 폴리머용해설비'!$Q$34</f>
        <v>0</v>
      </c>
      <c r="FI6" s="142" t="str">
        <f>'[1]가동시간(증설)_부대설비 및 폴리머용해설비'!$R$34</f>
        <v>1440</v>
      </c>
    </row>
    <row r="7" spans="1:200" s="317" customFormat="1" ht="18" customHeight="1">
      <c r="A7" s="67">
        <f>수질관리!A5</f>
        <v>44198</v>
      </c>
      <c r="B7" s="607" t="str">
        <f>[6]가동시간_침사유입설비!$D$34</f>
        <v>109</v>
      </c>
      <c r="C7" s="325" t="str">
        <f>[6]가동시간_침사유입설비!$E$34</f>
        <v>172</v>
      </c>
      <c r="D7" s="326" t="str">
        <f>[6]가동시간_침사유입설비!$F$34</f>
        <v>0</v>
      </c>
      <c r="E7" s="326" t="str">
        <f>[6]가동시간_침사유입설비!$G$34</f>
        <v>0</v>
      </c>
      <c r="F7" s="326" t="str">
        <f>[6]가동시간_침사유입설비!$H$34</f>
        <v>105</v>
      </c>
      <c r="G7" s="326" t="str">
        <f>[6]가동시간_침사유입설비!$I$34</f>
        <v>99</v>
      </c>
      <c r="H7" s="326" t="str">
        <f>[6]가동시간_침사유입설비!$M$34</f>
        <v>0</v>
      </c>
      <c r="I7" s="326" t="str">
        <f>[6]가동시간_침사유입설비!$N$34</f>
        <v>0</v>
      </c>
      <c r="J7" s="326" t="str">
        <f>[6]가동시간_침사유입설비!$O$34</f>
        <v>0</v>
      </c>
      <c r="K7" s="341" t="str">
        <f>[6]가동시간_침사유입설비!$P$34</f>
        <v>1440</v>
      </c>
      <c r="L7" s="325" t="str">
        <f>'[6]가동시간_유량조정조 및 최초침전지'!$B$34</f>
        <v>135</v>
      </c>
      <c r="M7" s="342" t="str">
        <f>'[6]가동시간_유량조정조 및 최초침전지'!$C$34</f>
        <v>135</v>
      </c>
      <c r="N7" s="326" t="str">
        <f>'[6]가동시간_유량조정조 및 최초침전지'!$D$34</f>
        <v>135</v>
      </c>
      <c r="O7" s="342" t="str">
        <f>'[6]가동시간_유량조정조 및 최초침전지'!$E$34</f>
        <v>135</v>
      </c>
      <c r="P7" s="326" t="str">
        <f>'[6]가동시간_유량조정조 및 최초침전지'!$F$34</f>
        <v>81</v>
      </c>
      <c r="Q7" s="326" t="str">
        <f>'[6]가동시간_유량조정조 및 최초침전지'!$G$34</f>
        <v>0</v>
      </c>
      <c r="R7" s="326" t="str">
        <f>'[6]가동시간_유량조정조 및 최초침전지'!$H$34</f>
        <v>81</v>
      </c>
      <c r="S7" s="326" t="str">
        <f>'[6]가동시간_유량조정조 및 최초침전지'!$K$34</f>
        <v>22</v>
      </c>
      <c r="T7" s="326" t="str">
        <f>'[6]가동시간_유량조정조 및 최초침전지'!$L$34</f>
        <v>22</v>
      </c>
      <c r="U7" s="326" t="str">
        <f>'[6]가동시간_유량조정조 및 최초침전지'!$M$34</f>
        <v>22</v>
      </c>
      <c r="V7" s="326" t="str">
        <f>'[6]가동시간_유량조정조 및 최초침전지'!$N$34</f>
        <v>23</v>
      </c>
      <c r="W7" s="326" t="str">
        <f>'[6]가동시간_유량조정조 및 최초침전지'!$O$34</f>
        <v>62</v>
      </c>
      <c r="X7" s="342" t="str">
        <f>'[6]가동시간_유량조정조 및 최초침전지'!$P$34</f>
        <v>0</v>
      </c>
      <c r="Y7" s="342" t="str">
        <f>'[6]가동시간_유량조정조 및 최초침전지'!$Q$34</f>
        <v>90</v>
      </c>
      <c r="Z7" s="342" t="str">
        <f>'[6]가동시간_유량조정조 및 최초침전지'!$R$34</f>
        <v>90</v>
      </c>
      <c r="AA7" s="326" t="str">
        <f>'[6]가동시간_유량조정조 및 최초침전지'!$S$34</f>
        <v>128</v>
      </c>
      <c r="AB7" s="326" t="str">
        <f>'[6]가동시간_유량조정조 및 최초침전지'!$T$34</f>
        <v>128</v>
      </c>
      <c r="AC7" s="341" t="str">
        <f>'[6]가동시간_유량조정조 및 최초침전지'!$X$34</f>
        <v>98</v>
      </c>
      <c r="AD7" s="325" t="str">
        <f>[6]가동시간_간헐포기조!$B$34</f>
        <v>1440</v>
      </c>
      <c r="AE7" s="326" t="str">
        <f>[6]가동시간_간헐포기조!$C$34</f>
        <v>00</v>
      </c>
      <c r="AF7" s="342" t="str">
        <f>[6]가동시간_간헐포기조!$D$34</f>
        <v>00</v>
      </c>
      <c r="AG7" s="676" t="str">
        <f>[6]가동시간_간헐포기조!$E$34</f>
        <v>240</v>
      </c>
      <c r="AH7" s="343" t="str">
        <f>[6]가동시간_간헐포기조!$F$34</f>
        <v>00</v>
      </c>
      <c r="AI7" s="325" t="str">
        <f>'[6]가동시간_간헐포기조 및 최종침전지'!$N$34</f>
        <v>1440</v>
      </c>
      <c r="AJ7" s="342" t="str">
        <f>'[6]가동시간_간헐포기조 및 최종침전지'!$O$34</f>
        <v>0</v>
      </c>
      <c r="AK7" s="676" t="str">
        <f>'[6]가동시간_간헐포기조 및 최종침전지'!$P$34</f>
        <v>0</v>
      </c>
      <c r="AL7" s="343" t="str">
        <f>'[6]가동시간_간헐포기조 및 최종침전지'!$R$34</f>
        <v>237</v>
      </c>
      <c r="AM7" s="682" t="str">
        <f>'[6]가동시간_P-SBR반응조_1'!$B$34</f>
        <v>74</v>
      </c>
      <c r="AN7" s="344" t="str">
        <f>'[6]가동시간_P-SBR반응조_1'!$C$34</f>
        <v>662</v>
      </c>
      <c r="AO7" s="326" t="str">
        <f>'[6]가동시간_P-SBR반응조_1'!$D$34</f>
        <v>0</v>
      </c>
      <c r="AP7" s="326" t="str">
        <f>'[6]가동시간_P-SBR반응조_1'!$K$34</f>
        <v>44</v>
      </c>
      <c r="AQ7" s="326" t="str">
        <f>'[6]가동시간_P-SBR반응조_1'!$L$34</f>
        <v>44</v>
      </c>
      <c r="AR7" s="326" t="str">
        <f>'[6]가동시간_P-SBR반응조_1'!$M$34</f>
        <v>0</v>
      </c>
      <c r="AS7" s="326" t="str">
        <f>'[6]가동시간_P-SBR반응조_1'!$N$34</f>
        <v>0</v>
      </c>
      <c r="AT7" s="342" t="str">
        <f>'[6]가동시간_P-SBR반응조_1'!$O$34</f>
        <v>993</v>
      </c>
      <c r="AU7" s="342" t="str">
        <f>'[6]가동시간_P-SBR반응조_1'!$P$34</f>
        <v>44</v>
      </c>
      <c r="AV7" s="342" t="str">
        <f>'[6]가동시간_P-SBR반응조_1'!$R$34</f>
        <v>10</v>
      </c>
      <c r="AW7" s="342" t="str">
        <f>'[6]가동시간_P-SBR반응조_2'!$B$34</f>
        <v>993</v>
      </c>
      <c r="AX7" s="676" t="str">
        <f>'[6]가동시간_P-SBR반응조_2'!$C$34</f>
        <v>0</v>
      </c>
      <c r="AY7" s="676" t="str">
        <f>'[6]가동시간_P-SBR반응조_2'!$L$34</f>
        <v>402</v>
      </c>
      <c r="AZ7" s="343" t="str">
        <f>'[6]가동시간_P-SBR반응조_2'!$M$34</f>
        <v>0</v>
      </c>
      <c r="BA7" s="325" t="str">
        <f>'[6]가동시간_P-SBR반응조_2'!$J$34</f>
        <v>0</v>
      </c>
      <c r="BB7" s="326" t="str">
        <f>'[6]가동시간_P-SBR반응조_2'!$K$34</f>
        <v>479</v>
      </c>
      <c r="BC7" s="326" t="str">
        <f>'[6]가동시간_P-SBR반응조_1'!$T$34</f>
        <v>0</v>
      </c>
      <c r="BD7" s="341" t="str">
        <f>'[6]가동시간_P-SBR반응조_1'!$U$34</f>
        <v>0</v>
      </c>
      <c r="BE7" s="325" t="str">
        <f>'[6]가동시간_슬러지발효조 및 슬러지 농축탈수_1'!$D$34</f>
        <v>69</v>
      </c>
      <c r="BF7" s="343" t="str">
        <f>'[6]가동시간_슬러지발효조 및 슬러지 농축탈수_1'!$E$34</f>
        <v>0</v>
      </c>
      <c r="BG7" s="325" t="str">
        <f>'[6]가동시간_슬러지발효조 및 슬러지 농축탈수_1'!$O$34</f>
        <v>267</v>
      </c>
      <c r="BH7" s="326" t="str">
        <f>'[6]가동시간_슬러지발효조 및 슬러지 농축탈수_1'!$P$34</f>
        <v>0</v>
      </c>
      <c r="BI7" s="326" t="str">
        <f>'[6]가동시간_슬러지발효조 및 슬러지 농축탈수_1'!$F$34</f>
        <v>0</v>
      </c>
      <c r="BJ7" s="326" t="str">
        <f>'[6]가동시간_슬러지발효조 및 슬러지 농축탈수_1'!$G$34</f>
        <v>237</v>
      </c>
      <c r="BK7" s="326" t="str">
        <f>'[6]가동시간_슬러지발효조 및 슬러지 농축탈수_1'!$H$34</f>
        <v>0</v>
      </c>
      <c r="BL7" s="342" t="str">
        <f>'[6]가동시간_슬러지발효조 및 슬러지 농축탈수_1'!$Q$34</f>
        <v>1440</v>
      </c>
      <c r="BM7" s="342" t="str">
        <f>'[6]가동시간_슬러지발효조 및 슬러지 농축탈수_1'!$R$34</f>
        <v>0</v>
      </c>
      <c r="BN7" s="343" t="str">
        <f>'[6]가동시간_슬러지발효조 및 슬러지 농축탈수_1'!$S$34</f>
        <v>1440</v>
      </c>
      <c r="BO7" s="325" t="str">
        <f>'[6]가동시간_슬러지발효조 및 슬러지 농축탈수_1'!$I$34</f>
        <v>0</v>
      </c>
      <c r="BP7" s="326" t="str">
        <f>'[6]가동시간_슬러지발효조 및 슬러지 농축탈수_1'!$J$34</f>
        <v>460</v>
      </c>
      <c r="BQ7" s="326" t="str">
        <f>'[6]가동시간_슬러지발효조 및 슬러지 농축탈수_1'!$L$34</f>
        <v>0</v>
      </c>
      <c r="BR7" s="326" t="str">
        <f>'[6]가동시간_슬러지발효조 및 슬러지 농축탈수_1'!$M$34</f>
        <v>0</v>
      </c>
      <c r="BS7" s="326" t="str">
        <f>'[6]가동시간_슬러지발효조 및 슬러지 농축탈수_1'!$N$34</f>
        <v>440</v>
      </c>
      <c r="BT7" s="342" t="str">
        <f>'[6]가동시간_슬러지발효조 및 슬러지 농축탈수_2'!$D$34</f>
        <v>0</v>
      </c>
      <c r="BU7" s="342" t="str">
        <f>'[6]가동시간_슬러지발효조 및 슬러지 농축탈수_2'!$E$34</f>
        <v>0</v>
      </c>
      <c r="BV7" s="342" t="str">
        <f>'[6]가동시간_슬러지발효조 및 슬러지 농축탈수_2'!$F$34</f>
        <v>0</v>
      </c>
      <c r="BW7" s="342" t="str">
        <f>'[6]가동시간_슬러지발효조 및 슬러지 농축탈수_2'!$G$34</f>
        <v>439</v>
      </c>
      <c r="BX7" s="326" t="str">
        <f>'[6]가동시간_슬러지발효조 및 슬러지 농축탈수_2'!$B$34</f>
        <v>0</v>
      </c>
      <c r="BY7" s="341" t="str">
        <f>'[6]가동시간_슬러지발효조 및 슬러지 농축탈수_2'!$C$34</f>
        <v>1440</v>
      </c>
      <c r="BZ7" s="325" t="str">
        <f>'[6]가동시간_용수공급 및 분뇨처리 설비'!$E$34</f>
        <v>3</v>
      </c>
      <c r="CA7" s="326" t="str">
        <f>'[6]가동시간_용수공급 및 분뇨처리 설비'!$F$34</f>
        <v>0</v>
      </c>
      <c r="CB7" s="326" t="str">
        <f>'[6]가동시간_용수공급 및 분뇨처리 설비'!$G$34</f>
        <v>8</v>
      </c>
      <c r="CC7" s="342" t="str">
        <f>'[6]가동시간_용수공급 및 분뇨처리 설비'!$H$34</f>
        <v>0</v>
      </c>
      <c r="CD7" s="342" t="str">
        <f>'[6]가동시간_용수공급 및 분뇨처리 설비'!$L$34</f>
        <v>0</v>
      </c>
      <c r="CE7" s="342" t="str">
        <f>'[6]가동시간_용수공급 및 분뇨처리 설비'!$M$34</f>
        <v>0</v>
      </c>
      <c r="CF7" s="326" t="str">
        <f>'[6]가동시간_용수공급 및 분뇨처리 설비'!$N$34</f>
        <v>0</v>
      </c>
      <c r="CG7" s="326" t="str">
        <f>'[6]가동시간_용수공급 및 분뇨처리 설비'!$O$34</f>
        <v>719</v>
      </c>
      <c r="CH7" s="326" t="str">
        <f>'[6]가동시간_용수공급 및 분뇨처리 설비'!$P$34</f>
        <v>720</v>
      </c>
      <c r="CI7" s="326" t="str">
        <f>'[6]가동시간_용수공급 및 분뇨처리 설비'!$Q$34</f>
        <v>0</v>
      </c>
      <c r="CJ7" s="341" t="str">
        <f>'[6]가동시간_용수공급 및 분뇨처리 설비'!$R$34</f>
        <v>0</v>
      </c>
      <c r="CK7" s="344" t="str">
        <f>[6]가동시간_총인설비_1!$B$34</f>
        <v>1227</v>
      </c>
      <c r="CL7" s="342" t="str">
        <f>[6]가동시간_총인설비_1!$C$34</f>
        <v>683</v>
      </c>
      <c r="CM7" s="326" t="str">
        <f>[6]가동시간_총인설비_1!$D$34</f>
        <v>0</v>
      </c>
      <c r="CN7" s="326" t="str">
        <f>[6]가동시간_총인설비_2!$H$34</f>
        <v>910</v>
      </c>
      <c r="CO7" s="326" t="str">
        <f>[6]가동시간_총인설비_2!$I$34</f>
        <v>910</v>
      </c>
      <c r="CP7" s="326" t="str">
        <f>[6]가동시간_총인설비_2!$J$34</f>
        <v>239</v>
      </c>
      <c r="CQ7" s="342" t="str">
        <f>[6]가동시간_총인설비_2!$L$34</f>
        <v>479</v>
      </c>
      <c r="CR7" s="342" t="str">
        <f>[6]가동시간_총인설비_2!$M$34</f>
        <v>0</v>
      </c>
      <c r="CS7" s="326" t="str">
        <f>[6]가동시간_총인설비_1!$E$34</f>
        <v>0</v>
      </c>
      <c r="CT7" s="326" t="str">
        <f>[6]가동시간_총인설비_1!$F$34</f>
        <v>1440</v>
      </c>
      <c r="CU7" s="341" t="str">
        <f>'[6]가동시간_용수공급 및 분뇨처리 설비'!$B$34</f>
        <v>0</v>
      </c>
      <c r="CV7" s="316" t="str">
        <f>'[6]가동시간(증설)_유량조정조 설비'!$B$34</f>
        <v>0</v>
      </c>
      <c r="CW7" s="317" t="str">
        <f>'[6]가동시간(증설)_유량조정조 설비'!$C$34</f>
        <v>231</v>
      </c>
      <c r="CX7" s="317" t="str">
        <f>'[6]가동시간(증설)_유량조정조 설비'!$F$34</f>
        <v>1347</v>
      </c>
      <c r="CY7" s="317" t="str">
        <f>'[6]가동시간(증설)_유량조정조 설비'!$G$34</f>
        <v>1347</v>
      </c>
      <c r="CZ7" s="317" t="str">
        <f>'[6]가동시간(증설)_유량조정조 설비'!$H$34</f>
        <v>1347</v>
      </c>
      <c r="DA7" s="317" t="str">
        <f>'[6]가동시간(증설)_유량조정조 설비'!$I$34</f>
        <v>1347</v>
      </c>
      <c r="DB7" s="317" t="str">
        <f>'[6]가동시간(증설)_유량조정조 설비'!$J$34</f>
        <v>0</v>
      </c>
      <c r="DC7" s="317" t="str">
        <f>'[6]가동시간(증설)_유량조정조 설비'!$K$34</f>
        <v>580</v>
      </c>
      <c r="DD7" s="317" t="str">
        <f>'[6]가동시간(증설)_유량조정조 설비'!$L$34</f>
        <v>579</v>
      </c>
      <c r="DE7" s="317" t="str">
        <f>'[6]가동시간(증설)_유량조정조 설비'!$M$34</f>
        <v>0</v>
      </c>
      <c r="DF7" s="317" t="str">
        <f>'[6]가동시간(증설)_유량조정조 설비'!$P$34</f>
        <v>24</v>
      </c>
      <c r="DG7" s="317" t="str">
        <f>'[6]가동시간(증설)_유량조정조 설비'!$Q$34</f>
        <v>0</v>
      </c>
      <c r="DH7" s="317" t="str">
        <f>'[6]가동시간(증설)_MBR반응조_1'!$I$34</f>
        <v>0</v>
      </c>
      <c r="DI7" s="317" t="str">
        <f>'[6]가동시간(증설)_MBR반응조_2'!$I$34</f>
        <v>0</v>
      </c>
      <c r="DJ7" s="317" t="str">
        <f>'[6]가동시간(증설)_MBR반응조_1'!$J$34</f>
        <v>595</v>
      </c>
      <c r="DK7" s="317" t="str">
        <f>'[6]가동시간(증설)_MBR반응조_1'!$K$34</f>
        <v>844</v>
      </c>
      <c r="DL7" s="317" t="str">
        <f>'[6]가동시간(증설)_MBR반응조_2'!$J$34</f>
        <v>595</v>
      </c>
      <c r="DM7" s="317" t="str">
        <f>'[6]가동시간(증설)_MBR반응조_2'!$K$34</f>
        <v>845</v>
      </c>
      <c r="DN7" s="317" t="str">
        <f>'[6]가동시간(증설)_MBR반응조_1'!$P$34</f>
        <v>0</v>
      </c>
      <c r="DO7" s="317" t="str">
        <f>'[6]가동시간(증설)_MBR반응조_1'!$Q$34</f>
        <v>0</v>
      </c>
      <c r="DP7" s="317" t="str">
        <f>'[6]가동시간(증설)_MBR반응조_1'!$R$34</f>
        <v>0</v>
      </c>
      <c r="DQ7" s="317" t="str">
        <f>'[6]가동시간(증설)_MBR반응조_1'!$S$34</f>
        <v>1440</v>
      </c>
      <c r="DR7" s="317" t="str">
        <f>'[6]가동시간(증설)_MBR반응조_1'!$T$34</f>
        <v>0</v>
      </c>
      <c r="DS7" s="317" t="str">
        <f>'[6]가동시간(증설)_MBR반응조_1'!$U$34</f>
        <v>1440</v>
      </c>
      <c r="DT7" s="317" t="str">
        <f>'[6]가동시간(증설)_MBR반응조_1'!$V$34</f>
        <v>825</v>
      </c>
      <c r="DU7" s="317" t="str">
        <f>'[6]가동시간(증설)_MBR반응조_1'!$W$34</f>
        <v>614</v>
      </c>
      <c r="DV7" s="317" t="str">
        <f>'[6]가동시간(증설)_MBR반응조_1'!$AB$34</f>
        <v>451</v>
      </c>
      <c r="DW7" s="317" t="str">
        <f>'[6]가동시간(증설)_MBR반응조_1'!$AC$34</f>
        <v>397</v>
      </c>
      <c r="DX7" s="317" t="str">
        <f>'[6]가동시간(증설)_슬러지 탈수설비'!$B$34</f>
        <v>0</v>
      </c>
      <c r="DY7" s="317" t="str">
        <f>'[6]가동시간(증설)_슬러지 탈수설비'!$C$34</f>
        <v>48</v>
      </c>
      <c r="DZ7" s="317" t="str">
        <f>'[6]가동시간(증설)_슬러지 탈수설비'!$D$34</f>
        <v>11</v>
      </c>
      <c r="EA7" s="317" t="str">
        <f>'[6]가동시간(증설)_슬러지 탈수설비'!$E$34</f>
        <v>48</v>
      </c>
      <c r="EB7" s="317" t="str">
        <f>'[6]가동시간(증설)_슬러지 탈수설비'!$F$34</f>
        <v>0</v>
      </c>
      <c r="EC7" s="317" t="str">
        <f>'[6]가동시간(증설)_슬러지 탈수설비'!$G$34</f>
        <v>707</v>
      </c>
      <c r="ED7" s="317" t="str">
        <f>'[6]가동시간(증설)_슬러지 탈수설비'!$H$34</f>
        <v>262</v>
      </c>
      <c r="EE7" s="317" t="str">
        <f>'[6]가동시간(증설)_슬러지 탈수설비'!$I$34</f>
        <v>262</v>
      </c>
      <c r="EF7" s="317" t="str">
        <f>'[6]가동시간(증설)_슬러지 탈수설비'!$J$34</f>
        <v>0</v>
      </c>
      <c r="EG7" s="317" t="str">
        <f>'[6]가동시간(증설)_슬러지 탈수설비'!$K$34</f>
        <v>262</v>
      </c>
      <c r="EH7" s="317" t="str">
        <f>'[6]가동시간(증설)_슬러지 탈수설비'!$L$34</f>
        <v>263</v>
      </c>
      <c r="EI7" s="317" t="str">
        <f>'[6]가동시간(증설)_슬러지 탈수설비'!$M$34</f>
        <v>0</v>
      </c>
      <c r="EJ7" s="317" t="str">
        <f>'[6]가동시간(증설)_슬러지 탈수설비'!$P$34</f>
        <v>0</v>
      </c>
      <c r="EK7" s="317" t="str">
        <f>'[6]가동시간(증설)_슬러지 탈수설비'!$Q$34</f>
        <v>0</v>
      </c>
      <c r="EL7" s="317" t="str">
        <f>'[6]가동시간(증설)_슬러지 탈수설비_패키지'!$N$34</f>
        <v>273</v>
      </c>
      <c r="EM7" s="317" t="str">
        <f>'[6]가동시간(증설)_슬러지 탈수설비_패키지'!$T$34</f>
        <v>273</v>
      </c>
      <c r="EN7" s="317" t="str">
        <f>'[6]가동시간(증설)_인제거 및 용수공급설비'!$B$34</f>
        <v>448</v>
      </c>
      <c r="EO7" s="317" t="str">
        <f>'[6]가동시간(증설)_인제거 및 용수공급설비'!$C$34</f>
        <v>447</v>
      </c>
      <c r="EP7" s="317" t="str">
        <f>'[6]가동시간(증설)_인제거 및 용수공급설비'!$D$34</f>
        <v>448</v>
      </c>
      <c r="EQ7" s="317" t="str">
        <f>'[6]가동시간(증설)_인제거 및 용수공급설비'!$E$34</f>
        <v>443</v>
      </c>
      <c r="ER7" s="317" t="str">
        <f>'[6]가동시간(증설)_인제거 및 용수공급설비'!$F$34</f>
        <v>0</v>
      </c>
      <c r="ES7" s="317" t="str">
        <f>'[6]가동시간(증설)_인제거 및 용수공급설비'!$G$34</f>
        <v>1440</v>
      </c>
      <c r="ET7" s="317" t="str">
        <f>'[6]가동시간(증설)_인제거 및 용수공급설비'!$H$34</f>
        <v>1440</v>
      </c>
      <c r="EU7" s="317" t="str">
        <f>'[6]가동시간(증설)_인제거 및 용수공급설비'!$I$34</f>
        <v>0</v>
      </c>
      <c r="EV7" s="317" t="str">
        <f>'[6]가동시간(증설)_인제거 및 용수공급설비'!$J$34</f>
        <v>468</v>
      </c>
      <c r="EW7" s="317" t="str">
        <f>'[6]가동시간(증설)_인제거 및 용수공급설비'!$M$34</f>
        <v>91</v>
      </c>
      <c r="EX7" s="317" t="str">
        <f>'[6]가동시간(증설)_인제거 및 용수공급설비'!$N$34</f>
        <v>92</v>
      </c>
      <c r="EY7" s="317" t="str">
        <f>'[6]가동시간(증설)_인제거 및 용수공급설비'!$O$34</f>
        <v>1440</v>
      </c>
      <c r="EZ7" s="317" t="str">
        <f>'[6]가동시간(증설)_섬유디스크필터'!$C$34</f>
        <v>130</v>
      </c>
      <c r="FA7" s="317" t="str">
        <f>'[6]가동시간(증설)_섬유디스크필터'!$D$34</f>
        <v>0</v>
      </c>
      <c r="FB7" s="317" t="str">
        <f>'[6]가동시간(증설)_섬유디스크필터'!$L$34</f>
        <v>131</v>
      </c>
      <c r="FC7" s="317" t="str">
        <f>'[6]가동시간(증설)_섬유디스크필터'!$M$34</f>
        <v>0</v>
      </c>
      <c r="FD7" s="317" t="str">
        <f>'[6]가동시간(증설)_부대설비 및 폴리머용해설비'!$M$34</f>
        <v>0</v>
      </c>
      <c r="FE7" s="317" t="str">
        <f>'[6]가동시간(증설)_부대설비 및 폴리머용해설비'!$N$34</f>
        <v>0</v>
      </c>
      <c r="FF7" s="317" t="str">
        <f>'[6]가동시간(증설)_부대설비 및 폴리머용해설비'!$O$34</f>
        <v>0</v>
      </c>
      <c r="FG7" s="317" t="str">
        <f>'[6]가동시간(증설)_부대설비 및 폴리머용해설비'!$P$34</f>
        <v>1440</v>
      </c>
      <c r="FH7" s="317" t="str">
        <f>'[6]가동시간(증설)_부대설비 및 폴리머용해설비'!$Q$34</f>
        <v>0</v>
      </c>
      <c r="FI7" s="317" t="str">
        <f>'[6]가동시간(증설)_부대설비 및 폴리머용해설비'!$R$34</f>
        <v>1440</v>
      </c>
    </row>
    <row r="8" spans="1:200" s="146" customFormat="1" ht="18" customHeight="1">
      <c r="A8" s="67">
        <f>수질관리!A6</f>
        <v>44199</v>
      </c>
      <c r="B8" s="607" t="str">
        <f>[8]가동시간_침사유입설비!$D$34</f>
        <v>105</v>
      </c>
      <c r="C8" s="325" t="str">
        <f>[8]가동시간_침사유입설비!$E$34</f>
        <v>0</v>
      </c>
      <c r="D8" s="326" t="str">
        <f>[8]가동시간_침사유입설비!$F$34</f>
        <v>0</v>
      </c>
      <c r="E8" s="326" t="str">
        <f>[8]가동시간_침사유입설비!$G$34</f>
        <v>0</v>
      </c>
      <c r="F8" s="326" t="str">
        <f>[8]가동시간_침사유입설비!$H$34</f>
        <v>102</v>
      </c>
      <c r="G8" s="326" t="str">
        <f>[8]가동시간_침사유입설비!$I$34</f>
        <v>97</v>
      </c>
      <c r="H8" s="326" t="str">
        <f>[8]가동시간_침사유입설비!$M$34</f>
        <v>0</v>
      </c>
      <c r="I8" s="326" t="str">
        <f>[8]가동시간_침사유입설비!$N$34</f>
        <v>0</v>
      </c>
      <c r="J8" s="326" t="str">
        <f>[8]가동시간_침사유입설비!$O$34</f>
        <v>0</v>
      </c>
      <c r="K8" s="341" t="str">
        <f>[8]가동시간_침사유입설비!$P$34</f>
        <v>1440</v>
      </c>
      <c r="L8" s="325" t="str">
        <f>'[8]가동시간_유량조정조 및 최초침전지'!$B$34</f>
        <v>502</v>
      </c>
      <c r="M8" s="342" t="str">
        <f>'[8]가동시간_유량조정조 및 최초침전지'!$C$34</f>
        <v>502</v>
      </c>
      <c r="N8" s="326" t="str">
        <f>'[8]가동시간_유량조정조 및 최초침전지'!$D$34</f>
        <v>502</v>
      </c>
      <c r="O8" s="342" t="str">
        <f>'[8]가동시간_유량조정조 및 최초침전지'!$E$34</f>
        <v>502</v>
      </c>
      <c r="P8" s="326" t="str">
        <f>'[8]가동시간_유량조정조 및 최초침전지'!$F$34</f>
        <v>78</v>
      </c>
      <c r="Q8" s="326" t="str">
        <f>'[8]가동시간_유량조정조 및 최초침전지'!$G$34</f>
        <v>0</v>
      </c>
      <c r="R8" s="326" t="str">
        <f>'[8]가동시간_유량조정조 및 최초침전지'!$H$34</f>
        <v>78</v>
      </c>
      <c r="S8" s="326" t="str">
        <f>'[8]가동시간_유량조정조 및 최초침전지'!$K$34</f>
        <v>23</v>
      </c>
      <c r="T8" s="326" t="str">
        <f>'[8]가동시간_유량조정조 및 최초침전지'!$L$34</f>
        <v>22</v>
      </c>
      <c r="U8" s="326" t="str">
        <f>'[8]가동시간_유량조정조 및 최초침전지'!$M$34</f>
        <v>22</v>
      </c>
      <c r="V8" s="326" t="str">
        <f>'[8]가동시간_유량조정조 및 최초침전지'!$N$34</f>
        <v>22</v>
      </c>
      <c r="W8" s="326" t="str">
        <f>'[8]가동시간_유량조정조 및 최초침전지'!$O$34</f>
        <v>59</v>
      </c>
      <c r="X8" s="342" t="str">
        <f>'[8]가동시간_유량조정조 및 최초침전지'!$P$34</f>
        <v>0</v>
      </c>
      <c r="Y8" s="342" t="str">
        <f>'[8]가동시간_유량조정조 및 최초침전지'!$Q$34</f>
        <v>92</v>
      </c>
      <c r="Z8" s="342" t="str">
        <f>'[8]가동시간_유량조정조 및 최초침전지'!$R$34</f>
        <v>92</v>
      </c>
      <c r="AA8" s="326" t="str">
        <f>'[8]가동시간_유량조정조 및 최초침전지'!$S$34</f>
        <v>128</v>
      </c>
      <c r="AB8" s="326" t="str">
        <f>'[8]가동시간_유량조정조 및 최초침전지'!$T$34</f>
        <v>128</v>
      </c>
      <c r="AC8" s="341" t="str">
        <f>'[8]가동시간_유량조정조 및 최초침전지'!$X$34</f>
        <v>96</v>
      </c>
      <c r="AD8" s="325" t="str">
        <f>[8]가동시간_간헐포기조!$B$34</f>
        <v>1440</v>
      </c>
      <c r="AE8" s="326" t="str">
        <f>[8]가동시간_간헐포기조!$C$34</f>
        <v>00</v>
      </c>
      <c r="AF8" s="342" t="str">
        <f>[8]가동시간_간헐포기조!$D$34</f>
        <v>00</v>
      </c>
      <c r="AG8" s="676" t="str">
        <f>[8]가동시간_간헐포기조!$E$34</f>
        <v>240</v>
      </c>
      <c r="AH8" s="343" t="str">
        <f>[8]가동시간_간헐포기조!$F$34</f>
        <v>00</v>
      </c>
      <c r="AI8" s="325" t="str">
        <f>'[8]가동시간_간헐포기조 및 최종침전지'!$N$34</f>
        <v>1440</v>
      </c>
      <c r="AJ8" s="342" t="str">
        <f>'[8]가동시간_간헐포기조 및 최종침전지'!$O$34</f>
        <v>0</v>
      </c>
      <c r="AK8" s="676" t="str">
        <f>'[8]가동시간_간헐포기조 및 최종침전지'!$P$34</f>
        <v>0</v>
      </c>
      <c r="AL8" s="343" t="str">
        <f>'[8]가동시간_간헐포기조 및 최종침전지'!$R$34</f>
        <v>237</v>
      </c>
      <c r="AM8" s="682" t="str">
        <f>'[8]가동시간_P-SBR반응조_1'!$B$34</f>
        <v>71</v>
      </c>
      <c r="AN8" s="344" t="str">
        <f>'[8]가동시간_P-SBR반응조_1'!$C$34</f>
        <v>660</v>
      </c>
      <c r="AO8" s="326" t="str">
        <f>'[8]가동시간_P-SBR반응조_1'!$D$34</f>
        <v>0</v>
      </c>
      <c r="AP8" s="326" t="str">
        <f>'[8]가동시간_P-SBR반응조_1'!$K$34</f>
        <v>44</v>
      </c>
      <c r="AQ8" s="326" t="str">
        <f>'[8]가동시간_P-SBR반응조_1'!$L$34</f>
        <v>44</v>
      </c>
      <c r="AR8" s="326" t="str">
        <f>'[8]가동시간_P-SBR반응조_1'!$M$34</f>
        <v>0</v>
      </c>
      <c r="AS8" s="326" t="str">
        <f>'[8]가동시간_P-SBR반응조_1'!$N$34</f>
        <v>0</v>
      </c>
      <c r="AT8" s="342" t="str">
        <f>'[8]가동시간_P-SBR반응조_1'!$O$34</f>
        <v>974</v>
      </c>
      <c r="AU8" s="342" t="str">
        <f>'[8]가동시간_P-SBR반응조_1'!$P$34</f>
        <v>44</v>
      </c>
      <c r="AV8" s="342" t="str">
        <f>'[8]가동시간_P-SBR반응조_1'!$R$34</f>
        <v>10</v>
      </c>
      <c r="AW8" s="342" t="str">
        <f>'[8]가동시간_P-SBR반응조_2'!$B$34</f>
        <v>974</v>
      </c>
      <c r="AX8" s="676" t="str">
        <f>'[8]가동시간_P-SBR반응조_2'!$C$34</f>
        <v>0</v>
      </c>
      <c r="AY8" s="676" t="str">
        <f>'[8]가동시간_P-SBR반응조_2'!$L$34</f>
        <v>0</v>
      </c>
      <c r="AZ8" s="343" t="str">
        <f>'[8]가동시간_P-SBR반응조_2'!$M$34</f>
        <v>0</v>
      </c>
      <c r="BA8" s="325" t="str">
        <f>'[8]가동시간_P-SBR반응조_2'!$J$34</f>
        <v>0</v>
      </c>
      <c r="BB8" s="326" t="str">
        <f>'[8]가동시간_P-SBR반응조_2'!$K$34</f>
        <v>480</v>
      </c>
      <c r="BC8" s="326" t="str">
        <f>'[8]가동시간_P-SBR반응조_1'!$T$34</f>
        <v>0</v>
      </c>
      <c r="BD8" s="341" t="str">
        <f>'[8]가동시간_P-SBR반응조_1'!$U$34</f>
        <v>85</v>
      </c>
      <c r="BE8" s="325" t="str">
        <f>'[8]가동시간_슬러지발효조 및 슬러지 농축탈수_1'!$D$34</f>
        <v>57</v>
      </c>
      <c r="BF8" s="343" t="str">
        <f>'[8]가동시간_슬러지발효조 및 슬러지 농축탈수_1'!$E$34</f>
        <v>0</v>
      </c>
      <c r="BG8" s="325" t="str">
        <f>'[8]가동시간_슬러지발효조 및 슬러지 농축탈수_1'!$O$34</f>
        <v>366</v>
      </c>
      <c r="BH8" s="326" t="str">
        <f>'[8]가동시간_슬러지발효조 및 슬러지 농축탈수_1'!$P$34</f>
        <v>0</v>
      </c>
      <c r="BI8" s="326" t="str">
        <f>'[8]가동시간_슬러지발효조 및 슬러지 농축탈수_1'!$F$34</f>
        <v>0</v>
      </c>
      <c r="BJ8" s="326" t="str">
        <f>'[8]가동시간_슬러지발효조 및 슬러지 농축탈수_1'!$G$34</f>
        <v>305</v>
      </c>
      <c r="BK8" s="326" t="str">
        <f>'[8]가동시간_슬러지발효조 및 슬러지 농축탈수_1'!$H$34</f>
        <v>0</v>
      </c>
      <c r="BL8" s="342" t="str">
        <f>'[8]가동시간_슬러지발효조 및 슬러지 농축탈수_1'!$Q$34</f>
        <v>1440</v>
      </c>
      <c r="BM8" s="342" t="str">
        <f>'[8]가동시간_슬러지발효조 및 슬러지 농축탈수_1'!$R$34</f>
        <v>0</v>
      </c>
      <c r="BN8" s="343" t="str">
        <f>'[8]가동시간_슬러지발효조 및 슬러지 농축탈수_1'!$S$34</f>
        <v>1440</v>
      </c>
      <c r="BO8" s="325" t="str">
        <f>'[8]가동시간_슬러지발효조 및 슬러지 농축탈수_1'!$I$34</f>
        <v>0</v>
      </c>
      <c r="BP8" s="326" t="str">
        <f>'[8]가동시간_슬러지발효조 및 슬러지 농축탈수_1'!$J$34</f>
        <v>596</v>
      </c>
      <c r="BQ8" s="326" t="str">
        <f>'[8]가동시간_슬러지발효조 및 슬러지 농축탈수_1'!$L$34</f>
        <v>0</v>
      </c>
      <c r="BR8" s="326" t="str">
        <f>'[8]가동시간_슬러지발효조 및 슬러지 농축탈수_1'!$M$34</f>
        <v>0</v>
      </c>
      <c r="BS8" s="326" t="str">
        <f>'[8]가동시간_슬러지발효조 및 슬러지 농축탈수_1'!$N$34</f>
        <v>575</v>
      </c>
      <c r="BT8" s="342" t="str">
        <f>'[8]가동시간_슬러지발효조 및 슬러지 농축탈수_2'!$D$34</f>
        <v>0</v>
      </c>
      <c r="BU8" s="342" t="str">
        <f>'[8]가동시간_슬러지발효조 및 슬러지 농축탈수_2'!$E$34</f>
        <v>0</v>
      </c>
      <c r="BV8" s="342" t="str">
        <f>'[8]가동시간_슬러지발효조 및 슬러지 농축탈수_2'!$F$34</f>
        <v>0</v>
      </c>
      <c r="BW8" s="342" t="str">
        <f>'[8]가동시간_슬러지발효조 및 슬러지 농축탈수_2'!$G$34</f>
        <v>575</v>
      </c>
      <c r="BX8" s="326" t="str">
        <f>'[8]가동시간_슬러지발효조 및 슬러지 농축탈수_2'!$B$34</f>
        <v>0</v>
      </c>
      <c r="BY8" s="341" t="str">
        <f>'[8]가동시간_슬러지발효조 및 슬러지 농축탈수_2'!$C$34</f>
        <v>1440</v>
      </c>
      <c r="BZ8" s="325" t="str">
        <f>'[8]가동시간_용수공급 및 분뇨처리 설비'!$E$34</f>
        <v>0</v>
      </c>
      <c r="CA8" s="326" t="str">
        <f>'[8]가동시간_용수공급 및 분뇨처리 설비'!$F$34</f>
        <v>0</v>
      </c>
      <c r="CB8" s="326" t="str">
        <f>'[8]가동시간_용수공급 및 분뇨처리 설비'!$G$34</f>
        <v>0</v>
      </c>
      <c r="CC8" s="342" t="str">
        <f>'[8]가동시간_용수공급 및 분뇨처리 설비'!$H$34</f>
        <v>0</v>
      </c>
      <c r="CD8" s="342" t="str">
        <f>'[8]가동시간_용수공급 및 분뇨처리 설비'!$L$34</f>
        <v>0</v>
      </c>
      <c r="CE8" s="342" t="str">
        <f>'[8]가동시간_용수공급 및 분뇨처리 설비'!$M$34</f>
        <v>0</v>
      </c>
      <c r="CF8" s="326" t="str">
        <f>'[8]가동시간_용수공급 및 분뇨처리 설비'!$N$34</f>
        <v>0</v>
      </c>
      <c r="CG8" s="326" t="str">
        <f>'[8]가동시간_용수공급 및 분뇨처리 설비'!$O$34</f>
        <v>719</v>
      </c>
      <c r="CH8" s="326" t="str">
        <f>'[8]가동시간_용수공급 및 분뇨처리 설비'!$P$34</f>
        <v>720</v>
      </c>
      <c r="CI8" s="326" t="str">
        <f>'[8]가동시간_용수공급 및 분뇨처리 설비'!$Q$34</f>
        <v>0</v>
      </c>
      <c r="CJ8" s="341" t="str">
        <f>'[8]가동시간_용수공급 및 분뇨처리 설비'!$R$34</f>
        <v>0</v>
      </c>
      <c r="CK8" s="344" t="str">
        <f>[8]가동시간_총인설비_1!$B$34</f>
        <v>499</v>
      </c>
      <c r="CL8" s="342" t="str">
        <f>[8]가동시간_총인설비_1!$C$34</f>
        <v>1431</v>
      </c>
      <c r="CM8" s="326" t="str">
        <f>[8]가동시간_총인설비_1!$D$34</f>
        <v>0</v>
      </c>
      <c r="CN8" s="326" t="str">
        <f>[8]가동시간_총인설비_2!$H$34</f>
        <v>917</v>
      </c>
      <c r="CO8" s="326" t="str">
        <f>[8]가동시간_총인설비_2!$I$34</f>
        <v>917</v>
      </c>
      <c r="CP8" s="326" t="str">
        <f>[8]가동시간_총인설비_2!$J$34</f>
        <v>239</v>
      </c>
      <c r="CQ8" s="342" t="str">
        <f>[8]가동시간_총인설비_2!$L$34</f>
        <v>480</v>
      </c>
      <c r="CR8" s="342" t="str">
        <f>[8]가동시간_총인설비_2!$M$34</f>
        <v>0</v>
      </c>
      <c r="CS8" s="326" t="str">
        <f>[8]가동시간_총인설비_1!$E$34</f>
        <v>0</v>
      </c>
      <c r="CT8" s="326" t="str">
        <f>[8]가동시간_총인설비_1!$F$34</f>
        <v>1440</v>
      </c>
      <c r="CU8" s="341" t="str">
        <f>'[8]가동시간_용수공급 및 분뇨처리 설비'!$B$34</f>
        <v>0</v>
      </c>
      <c r="CV8" s="145" t="str">
        <f>'[8]가동시간(증설)_유량조정조 설비'!$B$34</f>
        <v>0</v>
      </c>
      <c r="CW8" s="146" t="str">
        <f>'[8]가동시간(증설)_유량조정조 설비'!$C$34</f>
        <v>216</v>
      </c>
      <c r="CX8" s="146" t="str">
        <f>'[8]가동시간(증설)_유량조정조 설비'!$F$34</f>
        <v>1404</v>
      </c>
      <c r="CY8" s="146" t="str">
        <f>'[8]가동시간(증설)_유량조정조 설비'!$G$34</f>
        <v>252</v>
      </c>
      <c r="CZ8" s="146" t="str">
        <f>'[8]가동시간(증설)_유량조정조 설비'!$H$34</f>
        <v>1404</v>
      </c>
      <c r="DA8" s="146" t="str">
        <f>'[8]가동시간(증설)_유량조정조 설비'!$I$34</f>
        <v>1404</v>
      </c>
      <c r="DB8" s="146" t="str">
        <f>'[8]가동시간(증설)_유량조정조 설비'!$J$34</f>
        <v>0</v>
      </c>
      <c r="DC8" s="146" t="str">
        <f>'[8]가동시간(증설)_유량조정조 설비'!$K$34</f>
        <v>527</v>
      </c>
      <c r="DD8" s="146" t="str">
        <f>'[8]가동시간(증설)_유량조정조 설비'!$L$34</f>
        <v>527</v>
      </c>
      <c r="DE8" s="146" t="str">
        <f>'[8]가동시간(증설)_유량조정조 설비'!$M$34</f>
        <v>0</v>
      </c>
      <c r="DF8" s="146" t="str">
        <f>'[8]가동시간(증설)_유량조정조 설비'!$P$34</f>
        <v>0</v>
      </c>
      <c r="DG8" s="146" t="str">
        <f>'[8]가동시간(증설)_유량조정조 설비'!$Q$34</f>
        <v>0</v>
      </c>
      <c r="DH8" s="146" t="str">
        <f>'[8]가동시간(증설)_MBR반응조_1'!$I$34</f>
        <v>0</v>
      </c>
      <c r="DI8" s="146" t="str">
        <f>'[8]가동시간(증설)_MBR반응조_2'!$I$34</f>
        <v>0</v>
      </c>
      <c r="DJ8" s="146" t="str">
        <f>'[8]가동시간(증설)_MBR반응조_1'!$J$34</f>
        <v>844</v>
      </c>
      <c r="DK8" s="146" t="str">
        <f>'[8]가동시간(증설)_MBR반응조_1'!$K$34</f>
        <v>595</v>
      </c>
      <c r="DL8" s="146" t="str">
        <f>'[8]가동시간(증설)_MBR반응조_2'!$J$34</f>
        <v>845</v>
      </c>
      <c r="DM8" s="146" t="str">
        <f>'[8]가동시간(증설)_MBR반응조_2'!$K$34</f>
        <v>595</v>
      </c>
      <c r="DN8" s="146" t="str">
        <f>'[8]가동시간(증설)_MBR반응조_1'!$P$34</f>
        <v>0</v>
      </c>
      <c r="DO8" s="146" t="str">
        <f>'[8]가동시간(증설)_MBR반응조_1'!$Q$34</f>
        <v>0</v>
      </c>
      <c r="DP8" s="146" t="str">
        <f>'[8]가동시간(증설)_MBR반응조_1'!$R$34</f>
        <v>0</v>
      </c>
      <c r="DQ8" s="146" t="str">
        <f>'[8]가동시간(증설)_MBR반응조_1'!$S$34</f>
        <v>1440</v>
      </c>
      <c r="DR8" s="146" t="str">
        <f>'[8]가동시간(증설)_MBR반응조_1'!$T$34</f>
        <v>0</v>
      </c>
      <c r="DS8" s="146" t="str">
        <f>'[8]가동시간(증설)_MBR반응조_1'!$U$34</f>
        <v>1440</v>
      </c>
      <c r="DT8" s="146" t="str">
        <f>'[8]가동시간(증설)_MBR반응조_1'!$V$34</f>
        <v>614</v>
      </c>
      <c r="DU8" s="146" t="str">
        <f>'[8]가동시간(증설)_MBR반응조_1'!$W$34</f>
        <v>825</v>
      </c>
      <c r="DV8" s="146" t="str">
        <f>'[8]가동시간(증설)_MBR반응조_1'!$AB$34</f>
        <v>375</v>
      </c>
      <c r="DW8" s="146" t="str">
        <f>'[8]가동시간(증설)_MBR반응조_1'!$AC$34</f>
        <v>324</v>
      </c>
      <c r="DX8" s="146" t="str">
        <f>'[8]가동시간(증설)_슬러지 탈수설비'!$B$34</f>
        <v>0</v>
      </c>
      <c r="DY8" s="146" t="str">
        <f>'[8]가동시간(증설)_슬러지 탈수설비'!$C$34</f>
        <v>48</v>
      </c>
      <c r="DZ8" s="146" t="str">
        <f>'[8]가동시간(증설)_슬러지 탈수설비'!$D$34</f>
        <v>1</v>
      </c>
      <c r="EA8" s="146" t="str">
        <f>'[8]가동시간(증설)_슬러지 탈수설비'!$E$34</f>
        <v>58</v>
      </c>
      <c r="EB8" s="146" t="str">
        <f>'[8]가동시간(증설)_슬러지 탈수설비'!$F$34</f>
        <v>0</v>
      </c>
      <c r="EC8" s="146" t="str">
        <f>'[8]가동시간(증설)_슬러지 탈수설비'!$G$34</f>
        <v>707</v>
      </c>
      <c r="ED8" s="146" t="str">
        <f>'[8]가동시간(증설)_슬러지 탈수설비'!$H$34</f>
        <v>189</v>
      </c>
      <c r="EE8" s="146" t="str">
        <f>'[8]가동시간(증설)_슬러지 탈수설비'!$I$34</f>
        <v>189</v>
      </c>
      <c r="EF8" s="146" t="str">
        <f>'[8]가동시간(증설)_슬러지 탈수설비'!$J$34</f>
        <v>0</v>
      </c>
      <c r="EG8" s="146" t="str">
        <f>'[8]가동시간(증설)_슬러지 탈수설비'!$K$34</f>
        <v>190</v>
      </c>
      <c r="EH8" s="146" t="str">
        <f>'[8]가동시간(증설)_슬러지 탈수설비'!$L$34</f>
        <v>190</v>
      </c>
      <c r="EI8" s="146" t="str">
        <f>'[8]가동시간(증설)_슬러지 탈수설비'!$M$34</f>
        <v>0</v>
      </c>
      <c r="EJ8" s="146" t="str">
        <f>'[8]가동시간(증설)_슬러지 탈수설비'!$P$34</f>
        <v>0</v>
      </c>
      <c r="EK8" s="146" t="str">
        <f>'[8]가동시간(증설)_슬러지 탈수설비'!$Q$34</f>
        <v>0</v>
      </c>
      <c r="EL8" s="146" t="str">
        <f>'[8]가동시간(증설)_슬러지 탈수설비_패키지'!$N$34</f>
        <v>200</v>
      </c>
      <c r="EM8" s="146" t="str">
        <f>'[8]가동시간(증설)_슬러지 탈수설비_패키지'!$T$34</f>
        <v>200</v>
      </c>
      <c r="EN8" s="146" t="str">
        <f>'[8]가동시간(증설)_인제거 및 용수공급설비'!$B$34</f>
        <v>325</v>
      </c>
      <c r="EO8" s="146" t="str">
        <f>'[8]가동시간(증설)_인제거 및 용수공급설비'!$C$34</f>
        <v>325</v>
      </c>
      <c r="EP8" s="146" t="str">
        <f>'[8]가동시간(증설)_인제거 및 용수공급설비'!$D$34</f>
        <v>462</v>
      </c>
      <c r="EQ8" s="146" t="str">
        <f>'[8]가동시간(증설)_인제거 및 용수공급설비'!$E$34</f>
        <v>459</v>
      </c>
      <c r="ER8" s="146" t="str">
        <f>'[8]가동시간(증설)_인제거 및 용수공급설비'!$F$34</f>
        <v>0</v>
      </c>
      <c r="ES8" s="146" t="str">
        <f>'[8]가동시간(증설)_인제거 및 용수공급설비'!$G$34</f>
        <v>1440</v>
      </c>
      <c r="ET8" s="146" t="str">
        <f>'[8]가동시간(증설)_인제거 및 용수공급설비'!$H$34</f>
        <v>1440</v>
      </c>
      <c r="EU8" s="146" t="str">
        <f>'[8]가동시간(증설)_인제거 및 용수공급설비'!$I$34</f>
        <v>0</v>
      </c>
      <c r="EV8" s="146" t="str">
        <f>'[8]가동시간(증설)_인제거 및 용수공급설비'!$J$34</f>
        <v>392</v>
      </c>
      <c r="EW8" s="146" t="str">
        <f>'[8]가동시간(증설)_인제거 및 용수공급설비'!$M$34</f>
        <v>58</v>
      </c>
      <c r="EX8" s="146" t="str">
        <f>'[8]가동시간(증설)_인제거 및 용수공급설비'!$N$34</f>
        <v>67</v>
      </c>
      <c r="EY8" s="146" t="str">
        <f>'[8]가동시간(증설)_인제거 및 용수공급설비'!$O$34</f>
        <v>1440</v>
      </c>
      <c r="EZ8" s="146" t="str">
        <f>'[8]가동시간(증설)_섬유디스크필터'!$C$34</f>
        <v>130</v>
      </c>
      <c r="FA8" s="146" t="str">
        <f>'[8]가동시간(증설)_섬유디스크필터'!$D$34</f>
        <v>0</v>
      </c>
      <c r="FB8" s="146" t="str">
        <f>'[8]가동시간(증설)_섬유디스크필터'!$L$34</f>
        <v>128</v>
      </c>
      <c r="FC8" s="146" t="str">
        <f>'[8]가동시간(증설)_섬유디스크필터'!$M$34</f>
        <v>0</v>
      </c>
      <c r="FD8" s="146" t="str">
        <f>'[8]가동시간(증설)_부대설비 및 폴리머용해설비'!$M$34</f>
        <v>0</v>
      </c>
      <c r="FE8" s="146" t="str">
        <f>'[8]가동시간(증설)_부대설비 및 폴리머용해설비'!$N$34</f>
        <v>0</v>
      </c>
      <c r="FF8" s="146" t="str">
        <f>'[8]가동시간(증설)_부대설비 및 폴리머용해설비'!$O$34</f>
        <v>0</v>
      </c>
      <c r="FG8" s="146" t="str">
        <f>'[8]가동시간(증설)_부대설비 및 폴리머용해설비'!$P$34</f>
        <v>1440</v>
      </c>
      <c r="FH8" s="146" t="str">
        <f>'[8]가동시간(증설)_부대설비 및 폴리머용해설비'!$Q$34</f>
        <v>0</v>
      </c>
      <c r="FI8" s="146" t="str">
        <f>'[8]가동시간(증설)_부대설비 및 폴리머용해설비'!$R$34</f>
        <v>1440</v>
      </c>
    </row>
    <row r="9" spans="1:200" s="146" customFormat="1" ht="18" customHeight="1">
      <c r="A9" s="67">
        <f>수질관리!A7</f>
        <v>44200</v>
      </c>
      <c r="B9" s="607" t="str">
        <f>[10]가동시간_침사유입설비!$D$34</f>
        <v>114</v>
      </c>
      <c r="C9" s="325" t="str">
        <f>[10]가동시간_침사유입설비!$E$34</f>
        <v>174</v>
      </c>
      <c r="D9" s="326" t="str">
        <f>[10]가동시간_침사유입설비!$F$34</f>
        <v>4</v>
      </c>
      <c r="E9" s="326" t="str">
        <f>[10]가동시간_침사유입설비!$G$34</f>
        <v>4</v>
      </c>
      <c r="F9" s="326" t="str">
        <f>[10]가동시간_침사유입설비!$H$34</f>
        <v>107</v>
      </c>
      <c r="G9" s="326" t="str">
        <f>[10]가동시간_침사유입설비!$I$34</f>
        <v>102</v>
      </c>
      <c r="H9" s="326" t="str">
        <f>[10]가동시간_침사유입설비!$M$34</f>
        <v>0</v>
      </c>
      <c r="I9" s="326" t="str">
        <f>[10]가동시간_침사유입설비!$N$34</f>
        <v>0</v>
      </c>
      <c r="J9" s="326" t="str">
        <f>[10]가동시간_침사유입설비!$O$34</f>
        <v>0</v>
      </c>
      <c r="K9" s="341" t="str">
        <f>[10]가동시간_침사유입설비!$P$34</f>
        <v>1440</v>
      </c>
      <c r="L9" s="325" t="str">
        <f>'[10]가동시간_유량조정조 및 최초침전지'!$B$34</f>
        <v>834</v>
      </c>
      <c r="M9" s="342" t="str">
        <f>'[10]가동시간_유량조정조 및 최초침전지'!$C$34</f>
        <v>834</v>
      </c>
      <c r="N9" s="326" t="str">
        <f>'[10]가동시간_유량조정조 및 최초침전지'!$D$34</f>
        <v>834</v>
      </c>
      <c r="O9" s="342" t="str">
        <f>'[10]가동시간_유량조정조 및 최초침전지'!$E$34</f>
        <v>834</v>
      </c>
      <c r="P9" s="326" t="str">
        <f>'[10]가동시간_유량조정조 및 최초침전지'!$F$34</f>
        <v>79</v>
      </c>
      <c r="Q9" s="326" t="str">
        <f>'[10]가동시간_유량조정조 및 최초침전지'!$G$34</f>
        <v>0</v>
      </c>
      <c r="R9" s="326" t="str">
        <f>'[10]가동시간_유량조정조 및 최초침전지'!$H$34</f>
        <v>79</v>
      </c>
      <c r="S9" s="326" t="str">
        <f>'[10]가동시간_유량조정조 및 최초침전지'!$K$34</f>
        <v>22</v>
      </c>
      <c r="T9" s="326" t="str">
        <f>'[10]가동시간_유량조정조 및 최초침전지'!$L$34</f>
        <v>23</v>
      </c>
      <c r="U9" s="326" t="str">
        <f>'[10]가동시간_유량조정조 및 최초침전지'!$M$34</f>
        <v>24</v>
      </c>
      <c r="V9" s="326" t="str">
        <f>'[10]가동시간_유량조정조 및 최초침전지'!$N$34</f>
        <v>22</v>
      </c>
      <c r="W9" s="326" t="str">
        <f>'[10]가동시간_유량조정조 및 최초침전지'!$O$34</f>
        <v>60</v>
      </c>
      <c r="X9" s="342" t="str">
        <f>'[10]가동시간_유량조정조 및 최초침전지'!$P$34</f>
        <v>0</v>
      </c>
      <c r="Y9" s="342" t="str">
        <f>'[10]가동시간_유량조정조 및 최초침전지'!$Q$34</f>
        <v>92</v>
      </c>
      <c r="Z9" s="342" t="str">
        <f>'[10]가동시간_유량조정조 및 최초침전지'!$R$34</f>
        <v>92</v>
      </c>
      <c r="AA9" s="326" t="str">
        <f>'[10]가동시간_유량조정조 및 최초침전지'!$S$34</f>
        <v>128</v>
      </c>
      <c r="AB9" s="326" t="str">
        <f>'[10]가동시간_유량조정조 및 최초침전지'!$T$34</f>
        <v>128</v>
      </c>
      <c r="AC9" s="341" t="str">
        <f>'[10]가동시간_유량조정조 및 최초침전지'!$X$34</f>
        <v>97</v>
      </c>
      <c r="AD9" s="325" t="str">
        <f>[10]가동시간_간헐포기조!$B$34</f>
        <v>1440</v>
      </c>
      <c r="AE9" s="326" t="str">
        <f>[10]가동시간_간헐포기조!$C$34</f>
        <v>00</v>
      </c>
      <c r="AF9" s="342" t="str">
        <f>[10]가동시간_간헐포기조!$D$34</f>
        <v>00</v>
      </c>
      <c r="AG9" s="676" t="str">
        <f>[10]가동시간_간헐포기조!$E$34</f>
        <v>240</v>
      </c>
      <c r="AH9" s="343" t="str">
        <f>[10]가동시간_간헐포기조!$F$34</f>
        <v>00</v>
      </c>
      <c r="AI9" s="325" t="str">
        <f>'[10]가동시간_간헐포기조 및 최종침전지'!$N$34</f>
        <v>1440</v>
      </c>
      <c r="AJ9" s="342" t="str">
        <f>'[10]가동시간_간헐포기조 및 최종침전지'!$O$34</f>
        <v>0</v>
      </c>
      <c r="AK9" s="676" t="str">
        <f>'[10]가동시간_간헐포기조 및 최종침전지'!$P$34</f>
        <v>0</v>
      </c>
      <c r="AL9" s="343" t="str">
        <f>'[10]가동시간_간헐포기조 및 최종침전지'!$R$34</f>
        <v>237</v>
      </c>
      <c r="AM9" s="682" t="str">
        <f>'[10]가동시간_P-SBR반응조_1'!$B$34</f>
        <v>74</v>
      </c>
      <c r="AN9" s="344" t="str">
        <f>'[10]가동시간_P-SBR반응조_1'!$C$34</f>
        <v>659</v>
      </c>
      <c r="AO9" s="326" t="str">
        <f>'[10]가동시간_P-SBR반응조_1'!$D$34</f>
        <v>0</v>
      </c>
      <c r="AP9" s="326" t="str">
        <f>'[10]가동시간_P-SBR반응조_1'!$K$34</f>
        <v>44</v>
      </c>
      <c r="AQ9" s="326" t="str">
        <f>'[10]가동시간_P-SBR반응조_1'!$L$34</f>
        <v>44</v>
      </c>
      <c r="AR9" s="326" t="str">
        <f>'[10]가동시간_P-SBR반응조_1'!$M$34</f>
        <v>0</v>
      </c>
      <c r="AS9" s="326" t="str">
        <f>'[10]가동시간_P-SBR반응조_1'!$N$34</f>
        <v>0</v>
      </c>
      <c r="AT9" s="342" t="str">
        <f>'[10]가동시간_P-SBR반응조_1'!$O$34</f>
        <v>1005</v>
      </c>
      <c r="AU9" s="342" t="str">
        <f>'[10]가동시간_P-SBR반응조_1'!$P$34</f>
        <v>45</v>
      </c>
      <c r="AV9" s="342" t="str">
        <f>'[10]가동시간_P-SBR반응조_1'!$R$34</f>
        <v>11</v>
      </c>
      <c r="AW9" s="342" t="str">
        <f>'[10]가동시간_P-SBR반응조_2'!$B$34</f>
        <v>1005</v>
      </c>
      <c r="AX9" s="676" t="str">
        <f>'[10]가동시간_P-SBR반응조_2'!$C$34</f>
        <v>0</v>
      </c>
      <c r="AY9" s="676" t="str">
        <f>'[10]가동시간_P-SBR반응조_2'!$L$34</f>
        <v>0</v>
      </c>
      <c r="AZ9" s="343" t="str">
        <f>'[10]가동시간_P-SBR반응조_2'!$M$34</f>
        <v>0</v>
      </c>
      <c r="BA9" s="325" t="str">
        <f>'[10]가동시간_P-SBR반응조_2'!$J$34</f>
        <v>0</v>
      </c>
      <c r="BB9" s="326" t="str">
        <f>'[10]가동시간_P-SBR반응조_2'!$K$34</f>
        <v>480</v>
      </c>
      <c r="BC9" s="326" t="str">
        <f>'[10]가동시간_P-SBR반응조_1'!$T$34</f>
        <v>0</v>
      </c>
      <c r="BD9" s="341" t="str">
        <f>'[10]가동시간_P-SBR반응조_1'!$U$34</f>
        <v>0</v>
      </c>
      <c r="BE9" s="325" t="str">
        <f>'[10]가동시간_슬러지발효조 및 슬러지 농축탈수_1'!$D$34</f>
        <v>64</v>
      </c>
      <c r="BF9" s="343" t="str">
        <f>'[10]가동시간_슬러지발효조 및 슬러지 농축탈수_1'!$E$34</f>
        <v>0</v>
      </c>
      <c r="BG9" s="325" t="str">
        <f>'[10]가동시간_슬러지발효조 및 슬러지 농축탈수_1'!$O$34</f>
        <v>310</v>
      </c>
      <c r="BH9" s="326" t="str">
        <f>'[10]가동시간_슬러지발효조 및 슬러지 농축탈수_1'!$P$34</f>
        <v>0</v>
      </c>
      <c r="BI9" s="326" t="str">
        <f>'[10]가동시간_슬러지발효조 및 슬러지 농축탈수_1'!$F$34</f>
        <v>0</v>
      </c>
      <c r="BJ9" s="326" t="str">
        <f>'[10]가동시간_슬러지발효조 및 슬러지 농축탈수_1'!$G$34</f>
        <v>280</v>
      </c>
      <c r="BK9" s="326" t="str">
        <f>'[10]가동시간_슬러지발효조 및 슬러지 농축탈수_1'!$H$34</f>
        <v>0</v>
      </c>
      <c r="BL9" s="342" t="str">
        <f>'[10]가동시간_슬러지발효조 및 슬러지 농축탈수_1'!$Q$34</f>
        <v>1440</v>
      </c>
      <c r="BM9" s="342" t="str">
        <f>'[10]가동시간_슬러지발효조 및 슬러지 농축탈수_1'!$R$34</f>
        <v>0</v>
      </c>
      <c r="BN9" s="343" t="str">
        <f>'[10]가동시간_슬러지발효조 및 슬러지 농축탈수_1'!$S$34</f>
        <v>1440</v>
      </c>
      <c r="BO9" s="325" t="str">
        <f>'[10]가동시간_슬러지발효조 및 슬러지 농축탈수_1'!$I$34</f>
        <v>0</v>
      </c>
      <c r="BP9" s="326" t="str">
        <f>'[10]가동시간_슬러지발효조 및 슬러지 농축탈수_1'!$J$34</f>
        <v>548</v>
      </c>
      <c r="BQ9" s="326" t="str">
        <f>'[10]가동시간_슬러지발효조 및 슬러지 농축탈수_1'!$L$34</f>
        <v>0</v>
      </c>
      <c r="BR9" s="326" t="str">
        <f>'[10]가동시간_슬러지발효조 및 슬러지 농축탈수_1'!$M$34</f>
        <v>0</v>
      </c>
      <c r="BS9" s="326" t="str">
        <f>'[10]가동시간_슬러지발효조 및 슬러지 농축탈수_1'!$N$34</f>
        <v>527</v>
      </c>
      <c r="BT9" s="342" t="str">
        <f>'[10]가동시간_슬러지발효조 및 슬러지 농축탈수_2'!$D$34</f>
        <v>0</v>
      </c>
      <c r="BU9" s="342" t="str">
        <f>'[10]가동시간_슬러지발효조 및 슬러지 농축탈수_2'!$E$34</f>
        <v>0</v>
      </c>
      <c r="BV9" s="342" t="str">
        <f>'[10]가동시간_슬러지발효조 및 슬러지 농축탈수_2'!$F$34</f>
        <v>0</v>
      </c>
      <c r="BW9" s="342" t="str">
        <f>'[10]가동시간_슬러지발효조 및 슬러지 농축탈수_2'!$G$34</f>
        <v>527</v>
      </c>
      <c r="BX9" s="326" t="str">
        <f>'[10]가동시간_슬러지발효조 및 슬러지 농축탈수_2'!$B$34</f>
        <v>0</v>
      </c>
      <c r="BY9" s="341" t="str">
        <f>'[10]가동시간_슬러지발효조 및 슬러지 농축탈수_2'!$C$34</f>
        <v>1440</v>
      </c>
      <c r="BZ9" s="325" t="str">
        <f>'[10]가동시간_용수공급 및 분뇨처리 설비'!$E$34</f>
        <v>0</v>
      </c>
      <c r="CA9" s="326" t="str">
        <f>'[10]가동시간_용수공급 및 분뇨처리 설비'!$F$34</f>
        <v>0</v>
      </c>
      <c r="CB9" s="326" t="str">
        <f>'[10]가동시간_용수공급 및 분뇨처리 설비'!$G$34</f>
        <v>18</v>
      </c>
      <c r="CC9" s="342" t="str">
        <f>'[10]가동시간_용수공급 및 분뇨처리 설비'!$H$34</f>
        <v>0</v>
      </c>
      <c r="CD9" s="342" t="str">
        <f>'[10]가동시간_용수공급 및 분뇨처리 설비'!$L$34</f>
        <v>54</v>
      </c>
      <c r="CE9" s="342" t="str">
        <f>'[10]가동시간_용수공급 및 분뇨처리 설비'!$M$34</f>
        <v>54</v>
      </c>
      <c r="CF9" s="326" t="str">
        <f>'[10]가동시간_용수공급 및 분뇨처리 설비'!$N$34</f>
        <v>0</v>
      </c>
      <c r="CG9" s="326" t="str">
        <f>'[10]가동시간_용수공급 및 분뇨처리 설비'!$O$34</f>
        <v>719</v>
      </c>
      <c r="CH9" s="326" t="str">
        <f>'[10]가동시간_용수공급 및 분뇨처리 설비'!$P$34</f>
        <v>720</v>
      </c>
      <c r="CI9" s="326" t="str">
        <f>'[10]가동시간_용수공급 및 분뇨처리 설비'!$Q$34</f>
        <v>0</v>
      </c>
      <c r="CJ9" s="341" t="str">
        <f>'[10]가동시간_용수공급 및 분뇨처리 설비'!$R$34</f>
        <v>0</v>
      </c>
      <c r="CK9" s="344" t="str">
        <f>[10]가동시간_총인설비_1!$B$34</f>
        <v>646</v>
      </c>
      <c r="CL9" s="342" t="str">
        <f>[10]가동시간_총인설비_1!$C$34</f>
        <v>1431</v>
      </c>
      <c r="CM9" s="326" t="str">
        <f>[10]가동시간_총인설비_1!$D$34</f>
        <v>0</v>
      </c>
      <c r="CN9" s="326" t="str">
        <f>[10]가동시간_총인설비_2!$H$34</f>
        <v>903</v>
      </c>
      <c r="CO9" s="326" t="str">
        <f>[10]가동시간_총인설비_2!$I$34</f>
        <v>903</v>
      </c>
      <c r="CP9" s="326" t="str">
        <f>[10]가동시간_총인설비_2!$J$34</f>
        <v>239</v>
      </c>
      <c r="CQ9" s="342" t="str">
        <f>[10]가동시간_총인설비_2!$L$34</f>
        <v>479</v>
      </c>
      <c r="CR9" s="342" t="str">
        <f>[10]가동시간_총인설비_2!$M$34</f>
        <v>0</v>
      </c>
      <c r="CS9" s="326" t="str">
        <f>[10]가동시간_총인설비_1!$E$34</f>
        <v>0</v>
      </c>
      <c r="CT9" s="326" t="str">
        <f>[10]가동시간_총인설비_1!$F$34</f>
        <v>1440</v>
      </c>
      <c r="CU9" s="341" t="str">
        <f>'[10]가동시간_용수공급 및 분뇨처리 설비'!$B$34</f>
        <v>0</v>
      </c>
      <c r="CV9" s="145" t="str">
        <f>'[10]가동시간(증설)_유량조정조 설비'!$B$34</f>
        <v>0</v>
      </c>
      <c r="CW9" s="146" t="str">
        <f>'[10]가동시간(증설)_유량조정조 설비'!$C$34</f>
        <v>207</v>
      </c>
      <c r="CX9" s="146" t="str">
        <f>'[10]가동시간(증설)_유량조정조 설비'!$F$34</f>
        <v>1404</v>
      </c>
      <c r="CY9" s="146" t="str">
        <f>'[10]가동시간(증설)_유량조정조 설비'!$G$34</f>
        <v>6</v>
      </c>
      <c r="CZ9" s="146" t="str">
        <f>'[10]가동시간(증설)_유량조정조 설비'!$H$34</f>
        <v>1404</v>
      </c>
      <c r="DA9" s="146" t="str">
        <f>'[10]가동시간(증설)_유량조정조 설비'!$I$34</f>
        <v>1404</v>
      </c>
      <c r="DB9" s="146" t="str">
        <f>'[10]가동시간(증설)_유량조정조 설비'!$J$34</f>
        <v>0</v>
      </c>
      <c r="DC9" s="146" t="str">
        <f>'[10]가동시간(증설)_유량조정조 설비'!$K$34</f>
        <v>551</v>
      </c>
      <c r="DD9" s="146" t="str">
        <f>'[10]가동시간(증설)_유량조정조 설비'!$L$34</f>
        <v>551</v>
      </c>
      <c r="DE9" s="146" t="str">
        <f>'[10]가동시간(증설)_유량조정조 설비'!$M$34</f>
        <v>0</v>
      </c>
      <c r="DF9" s="146" t="str">
        <f>'[10]가동시간(증설)_유량조정조 설비'!$P$34</f>
        <v>25</v>
      </c>
      <c r="DG9" s="146" t="str">
        <f>'[10]가동시간(증설)_유량조정조 설비'!$Q$34</f>
        <v>0</v>
      </c>
      <c r="DH9" s="146" t="str">
        <f>'[10]가동시간(증설)_MBR반응조_1'!$I$34</f>
        <v>0</v>
      </c>
      <c r="DI9" s="146" t="str">
        <f>'[10]가동시간(증설)_MBR반응조_2'!$I$34</f>
        <v>0</v>
      </c>
      <c r="DJ9" s="146" t="str">
        <f>'[10]가동시간(증설)_MBR반응조_1'!$J$34</f>
        <v>595</v>
      </c>
      <c r="DK9" s="146" t="str">
        <f>'[10]가동시간(증설)_MBR반응조_1'!$K$34</f>
        <v>844</v>
      </c>
      <c r="DL9" s="146" t="str">
        <f>'[10]가동시간(증설)_MBR반응조_2'!$J$34</f>
        <v>595</v>
      </c>
      <c r="DM9" s="146" t="str">
        <f>'[10]가동시간(증설)_MBR반응조_2'!$K$34</f>
        <v>845</v>
      </c>
      <c r="DN9" s="146" t="str">
        <f>'[10]가동시간(증설)_MBR반응조_1'!$P$34</f>
        <v>0</v>
      </c>
      <c r="DO9" s="146" t="str">
        <f>'[10]가동시간(증설)_MBR반응조_1'!$Q$34</f>
        <v>0</v>
      </c>
      <c r="DP9" s="146" t="str">
        <f>'[10]가동시간(증설)_MBR반응조_1'!$R$34</f>
        <v>0</v>
      </c>
      <c r="DQ9" s="146" t="str">
        <f>'[10]가동시간(증설)_MBR반응조_1'!$S$34</f>
        <v>1440</v>
      </c>
      <c r="DR9" s="146" t="str">
        <f>'[10]가동시간(증설)_MBR반응조_1'!$T$34</f>
        <v>0</v>
      </c>
      <c r="DS9" s="146" t="str">
        <f>'[10]가동시간(증설)_MBR반응조_1'!$U$34</f>
        <v>1440</v>
      </c>
      <c r="DT9" s="146" t="str">
        <f>'[10]가동시간(증설)_MBR반응조_1'!$V$34</f>
        <v>825</v>
      </c>
      <c r="DU9" s="146" t="str">
        <f>'[10]가동시간(증설)_MBR반응조_1'!$W$34</f>
        <v>614</v>
      </c>
      <c r="DV9" s="146" t="str">
        <f>'[10]가동시간(증설)_MBR반응조_1'!$AB$34</f>
        <v>424</v>
      </c>
      <c r="DW9" s="146" t="str">
        <f>'[10]가동시간(증설)_MBR반응조_1'!$AC$34</f>
        <v>458</v>
      </c>
      <c r="DX9" s="146" t="str">
        <f>'[10]가동시간(증설)_슬러지 탈수설비'!$B$34</f>
        <v>0</v>
      </c>
      <c r="DY9" s="146" t="str">
        <f>'[10]가동시간(증설)_슬러지 탈수설비'!$C$34</f>
        <v>47</v>
      </c>
      <c r="DZ9" s="146" t="str">
        <f>'[10]가동시간(증설)_슬러지 탈수설비'!$D$34</f>
        <v>17</v>
      </c>
      <c r="EA9" s="146" t="str">
        <f>'[10]가동시간(증설)_슬러지 탈수설비'!$E$34</f>
        <v>42</v>
      </c>
      <c r="EB9" s="146" t="str">
        <f>'[10]가동시간(증설)_슬러지 탈수설비'!$F$34</f>
        <v>0</v>
      </c>
      <c r="EC9" s="146" t="str">
        <f>'[10]가동시간(증설)_슬러지 탈수설비'!$G$34</f>
        <v>707</v>
      </c>
      <c r="ED9" s="146" t="str">
        <f>'[10]가동시간(증설)_슬러지 탈수설비'!$H$34</f>
        <v>256</v>
      </c>
      <c r="EE9" s="146" t="str">
        <f>'[10]가동시간(증설)_슬러지 탈수설비'!$I$34</f>
        <v>257</v>
      </c>
      <c r="EF9" s="146" t="str">
        <f>'[10]가동시간(증설)_슬러지 탈수설비'!$J$34</f>
        <v>0</v>
      </c>
      <c r="EG9" s="146" t="str">
        <f>'[10]가동시간(증설)_슬러지 탈수설비'!$K$34</f>
        <v>257</v>
      </c>
      <c r="EH9" s="146" t="str">
        <f>'[10]가동시간(증설)_슬러지 탈수설비'!$L$34</f>
        <v>257</v>
      </c>
      <c r="EI9" s="146" t="str">
        <f>'[10]가동시간(증설)_슬러지 탈수설비'!$M$34</f>
        <v>0</v>
      </c>
      <c r="EJ9" s="146" t="str">
        <f>'[10]가동시간(증설)_슬러지 탈수설비'!$P$34</f>
        <v>0</v>
      </c>
      <c r="EK9" s="146" t="str">
        <f>'[10]가동시간(증설)_슬러지 탈수설비'!$Q$34</f>
        <v>0</v>
      </c>
      <c r="EL9" s="146" t="str">
        <f>'[10]가동시간(증설)_슬러지 탈수설비_패키지'!$N$34</f>
        <v>267</v>
      </c>
      <c r="EM9" s="146" t="str">
        <f>'[10]가동시간(증설)_슬러지 탈수설비_패키지'!$T$34</f>
        <v>267</v>
      </c>
      <c r="EN9" s="146" t="str">
        <f>'[10]가동시간(증설)_인제거 및 용수공급설비'!$B$34</f>
        <v>444</v>
      </c>
      <c r="EO9" s="146" t="str">
        <f>'[10]가동시간(증설)_인제거 및 용수공급설비'!$C$34</f>
        <v>449</v>
      </c>
      <c r="EP9" s="146" t="str">
        <f>'[10]가동시간(증설)_인제거 및 용수공급설비'!$D$34</f>
        <v>417</v>
      </c>
      <c r="EQ9" s="146" t="str">
        <f>'[10]가동시간(증설)_인제거 및 용수공급설비'!$E$34</f>
        <v>416</v>
      </c>
      <c r="ER9" s="146" t="str">
        <f>'[10]가동시간(증설)_인제거 및 용수공급설비'!$F$34</f>
        <v>0</v>
      </c>
      <c r="ES9" s="146" t="str">
        <f>'[10]가동시간(증설)_인제거 및 용수공급설비'!$G$34</f>
        <v>1396</v>
      </c>
      <c r="ET9" s="146" t="str">
        <f>'[10]가동시간(증설)_인제거 및 용수공급설비'!$H$34</f>
        <v>1396</v>
      </c>
      <c r="EU9" s="146" t="str">
        <f>'[10]가동시간(증설)_인제거 및 용수공급설비'!$I$34</f>
        <v>0</v>
      </c>
      <c r="EV9" s="146" t="str">
        <f>'[10]가동시간(증설)_인제거 및 용수공급설비'!$J$34</f>
        <v>422</v>
      </c>
      <c r="EW9" s="146" t="str">
        <f>'[10]가동시간(증설)_인제거 및 용수공급설비'!$M$34</f>
        <v>89</v>
      </c>
      <c r="EX9" s="146" t="str">
        <f>'[10]가동시간(증설)_인제거 및 용수공급설비'!$N$34</f>
        <v>89</v>
      </c>
      <c r="EY9" s="146" t="str">
        <f>'[10]가동시간(증설)_인제거 및 용수공급설비'!$O$34</f>
        <v>1440</v>
      </c>
      <c r="EZ9" s="146" t="str">
        <f>'[10]가동시간(증설)_섬유디스크필터'!$C$34</f>
        <v>129</v>
      </c>
      <c r="FA9" s="146" t="str">
        <f>'[10]가동시간(증설)_섬유디스크필터'!$D$34</f>
        <v>0</v>
      </c>
      <c r="FB9" s="146" t="str">
        <f>'[10]가동시간(증설)_섬유디스크필터'!$L$34</f>
        <v>126</v>
      </c>
      <c r="FC9" s="146" t="str">
        <f>'[10]가동시간(증설)_섬유디스크필터'!$M$34</f>
        <v>0</v>
      </c>
      <c r="FD9" s="146" t="str">
        <f>'[10]가동시간(증설)_부대설비 및 폴리머용해설비'!$M$34</f>
        <v>0</v>
      </c>
      <c r="FE9" s="146" t="str">
        <f>'[10]가동시간(증설)_부대설비 및 폴리머용해설비'!$N$34</f>
        <v>0</v>
      </c>
      <c r="FF9" s="146" t="str">
        <f>'[10]가동시간(증설)_부대설비 및 폴리머용해설비'!$O$34</f>
        <v>0</v>
      </c>
      <c r="FG9" s="146" t="str">
        <f>'[10]가동시간(증설)_부대설비 및 폴리머용해설비'!$P$34</f>
        <v>1396</v>
      </c>
      <c r="FH9" s="146" t="str">
        <f>'[10]가동시간(증설)_부대설비 및 폴리머용해설비'!$Q$34</f>
        <v>0</v>
      </c>
      <c r="FI9" s="146" t="str">
        <f>'[10]가동시간(증설)_부대설비 및 폴리머용해설비'!$R$34</f>
        <v>1396</v>
      </c>
    </row>
    <row r="10" spans="1:200" s="146" customFormat="1" ht="18" customHeight="1">
      <c r="A10" s="67">
        <f>수질관리!A8</f>
        <v>44201</v>
      </c>
      <c r="B10" s="607" t="str">
        <f>[12]가동시간_침사유입설비!$D$34</f>
        <v>115</v>
      </c>
      <c r="C10" s="325" t="str">
        <f>[12]가동시간_침사유입설비!$E$34</f>
        <v>191</v>
      </c>
      <c r="D10" s="326" t="str">
        <f>[12]가동시간_침사유입설비!$F$34</f>
        <v>18</v>
      </c>
      <c r="E10" s="326" t="str">
        <f>[12]가동시간_침사유입설비!$G$34</f>
        <v>0</v>
      </c>
      <c r="F10" s="326" t="str">
        <f>[12]가동시간_침사유입설비!$H$34</f>
        <v>104</v>
      </c>
      <c r="G10" s="326" t="str">
        <f>[12]가동시간_침사유입설비!$I$34</f>
        <v>99</v>
      </c>
      <c r="H10" s="326" t="str">
        <f>[12]가동시간_침사유입설비!$M$34</f>
        <v>0</v>
      </c>
      <c r="I10" s="326" t="str">
        <f>[12]가동시간_침사유입설비!$N$34</f>
        <v>0</v>
      </c>
      <c r="J10" s="326" t="str">
        <f>[12]가동시간_침사유입설비!$O$34</f>
        <v>0</v>
      </c>
      <c r="K10" s="341" t="str">
        <f>[12]가동시간_침사유입설비!$P$34</f>
        <v>1395</v>
      </c>
      <c r="L10" s="325" t="str">
        <f>'[12]가동시간_유량조정조 및 최초침전지'!$B$34</f>
        <v>1263</v>
      </c>
      <c r="M10" s="342" t="str">
        <f>'[12]가동시간_유량조정조 및 최초침전지'!$C$34</f>
        <v>1263</v>
      </c>
      <c r="N10" s="326" t="str">
        <f>'[12]가동시간_유량조정조 및 최초침전지'!$D$34</f>
        <v>1263</v>
      </c>
      <c r="O10" s="342" t="str">
        <f>'[12]가동시간_유량조정조 및 최초침전지'!$E$34</f>
        <v>1263</v>
      </c>
      <c r="P10" s="326" t="str">
        <f>'[12]가동시간_유량조정조 및 최초침전지'!$F$34</f>
        <v>79</v>
      </c>
      <c r="Q10" s="326" t="str">
        <f>'[12]가동시간_유량조정조 및 최초침전지'!$G$34</f>
        <v>0</v>
      </c>
      <c r="R10" s="326" t="str">
        <f>'[12]가동시간_유량조정조 및 최초침전지'!$H$34</f>
        <v>79</v>
      </c>
      <c r="S10" s="326" t="str">
        <f>'[12]가동시간_유량조정조 및 최초침전지'!$K$34</f>
        <v>22</v>
      </c>
      <c r="T10" s="326" t="str">
        <f>'[12]가동시간_유량조정조 및 최초침전지'!$L$34</f>
        <v>22</v>
      </c>
      <c r="U10" s="326" t="str">
        <f>'[12]가동시간_유량조정조 및 최초침전지'!$M$34</f>
        <v>22</v>
      </c>
      <c r="V10" s="326" t="str">
        <f>'[12]가동시간_유량조정조 및 최초침전지'!$N$34</f>
        <v>23</v>
      </c>
      <c r="W10" s="326" t="str">
        <f>'[12]가동시간_유량조정조 및 최초침전지'!$O$34</f>
        <v>61</v>
      </c>
      <c r="X10" s="342" t="str">
        <f>'[12]가동시간_유량조정조 및 최초침전지'!$P$34</f>
        <v>0</v>
      </c>
      <c r="Y10" s="342" t="str">
        <f>'[12]가동시간_유량조정조 및 최초침전지'!$Q$34</f>
        <v>94</v>
      </c>
      <c r="Z10" s="342" t="str">
        <f>'[12]가동시간_유량조정조 및 최초침전지'!$R$34</f>
        <v>94</v>
      </c>
      <c r="AA10" s="326" t="str">
        <f>'[12]가동시간_유량조정조 및 최초침전지'!$S$34</f>
        <v>128</v>
      </c>
      <c r="AB10" s="326" t="str">
        <f>'[12]가동시간_유량조정조 및 최초침전지'!$T$34</f>
        <v>128</v>
      </c>
      <c r="AC10" s="341" t="str">
        <f>'[12]가동시간_유량조정조 및 최초침전지'!$X$34</f>
        <v>96</v>
      </c>
      <c r="AD10" s="325" t="str">
        <f>[12]가동시간_간헐포기조!$B$34</f>
        <v>1440</v>
      </c>
      <c r="AE10" s="326" t="str">
        <f>[12]가동시간_간헐포기조!$C$34</f>
        <v>00</v>
      </c>
      <c r="AF10" s="342" t="str">
        <f>[12]가동시간_간헐포기조!$D$34</f>
        <v>00</v>
      </c>
      <c r="AG10" s="676" t="str">
        <f>[12]가동시간_간헐포기조!$E$34</f>
        <v>235</v>
      </c>
      <c r="AH10" s="343" t="str">
        <f>[12]가동시간_간헐포기조!$F$34</f>
        <v>00</v>
      </c>
      <c r="AI10" s="325" t="str">
        <f>'[12]가동시간_간헐포기조 및 최종침전지'!$N$34</f>
        <v>1440</v>
      </c>
      <c r="AJ10" s="342" t="str">
        <f>'[12]가동시간_간헐포기조 및 최종침전지'!$O$34</f>
        <v>0</v>
      </c>
      <c r="AK10" s="676" t="str">
        <f>'[12]가동시간_간헐포기조 및 최종침전지'!$P$34</f>
        <v>0</v>
      </c>
      <c r="AL10" s="343" t="str">
        <f>'[12]가동시간_간헐포기조 및 최종침전지'!$R$34</f>
        <v>231</v>
      </c>
      <c r="AM10" s="682" t="str">
        <f>'[12]가동시간_P-SBR반응조_1'!$B$34</f>
        <v>74</v>
      </c>
      <c r="AN10" s="344" t="str">
        <f>'[12]가동시간_P-SBR반응조_1'!$C$34</f>
        <v>659</v>
      </c>
      <c r="AO10" s="326" t="str">
        <f>'[12]가동시간_P-SBR반응조_1'!$D$34</f>
        <v>0</v>
      </c>
      <c r="AP10" s="326" t="str">
        <f>'[12]가동시간_P-SBR반응조_1'!$K$34</f>
        <v>44</v>
      </c>
      <c r="AQ10" s="326" t="str">
        <f>'[12]가동시간_P-SBR반응조_1'!$L$34</f>
        <v>44</v>
      </c>
      <c r="AR10" s="326" t="str">
        <f>'[12]가동시간_P-SBR반응조_1'!$M$34</f>
        <v>0</v>
      </c>
      <c r="AS10" s="326" t="str">
        <f>'[12]가동시간_P-SBR반응조_1'!$N$34</f>
        <v>0</v>
      </c>
      <c r="AT10" s="342" t="str">
        <f>'[12]가동시간_P-SBR반응조_1'!$O$34</f>
        <v>1011</v>
      </c>
      <c r="AU10" s="342" t="str">
        <f>'[12]가동시간_P-SBR반응조_1'!$P$34</f>
        <v>45</v>
      </c>
      <c r="AV10" s="342" t="str">
        <f>'[12]가동시간_P-SBR반응조_1'!$R$34</f>
        <v>14</v>
      </c>
      <c r="AW10" s="342" t="str">
        <f>'[12]가동시간_P-SBR반응조_2'!$B$34</f>
        <v>1011</v>
      </c>
      <c r="AX10" s="676" t="str">
        <f>'[12]가동시간_P-SBR반응조_2'!$C$34</f>
        <v>0</v>
      </c>
      <c r="AY10" s="676" t="str">
        <f>'[12]가동시간_P-SBR반응조_2'!$L$34</f>
        <v>0</v>
      </c>
      <c r="AZ10" s="343" t="str">
        <f>'[12]가동시간_P-SBR반응조_2'!$M$34</f>
        <v>0</v>
      </c>
      <c r="BA10" s="325" t="str">
        <f>'[12]가동시간_P-SBR반응조_2'!$J$34</f>
        <v>460</v>
      </c>
      <c r="BB10" s="326" t="str">
        <f>'[12]가동시간_P-SBR반응조_2'!$K$34</f>
        <v>261</v>
      </c>
      <c r="BC10" s="326" t="str">
        <f>'[12]가동시간_P-SBR반응조_1'!$T$34</f>
        <v>0</v>
      </c>
      <c r="BD10" s="341" t="str">
        <f>'[12]가동시간_P-SBR반응조_1'!$U$34</f>
        <v>315</v>
      </c>
      <c r="BE10" s="325" t="str">
        <f>'[12]가동시간_슬러지발효조 및 슬러지 농축탈수_1'!$D$34</f>
        <v>64</v>
      </c>
      <c r="BF10" s="343" t="str">
        <f>'[12]가동시간_슬러지발효조 및 슬러지 농축탈수_1'!$E$34</f>
        <v>0</v>
      </c>
      <c r="BG10" s="325" t="str">
        <f>'[12]가동시간_슬러지발효조 및 슬러지 농축탈수_1'!$O$34</f>
        <v>568</v>
      </c>
      <c r="BH10" s="326" t="str">
        <f>'[12]가동시간_슬러지발효조 및 슬러지 농축탈수_1'!$P$34</f>
        <v>0</v>
      </c>
      <c r="BI10" s="326" t="str">
        <f>'[12]가동시간_슬러지발효조 및 슬러지 농축탈수_1'!$F$34</f>
        <v>0</v>
      </c>
      <c r="BJ10" s="326" t="str">
        <f>'[12]가동시간_슬러지발효조 및 슬러지 농축탈수_1'!$G$34</f>
        <v>538</v>
      </c>
      <c r="BK10" s="326" t="str">
        <f>'[12]가동시간_슬러지발효조 및 슬러지 농축탈수_1'!$H$34</f>
        <v>0</v>
      </c>
      <c r="BL10" s="342" t="str">
        <f>'[12]가동시간_슬러지발효조 및 슬러지 농축탈수_1'!$Q$34</f>
        <v>1440</v>
      </c>
      <c r="BM10" s="342" t="str">
        <f>'[12]가동시간_슬러지발효조 및 슬러지 농축탈수_1'!$R$34</f>
        <v>0</v>
      </c>
      <c r="BN10" s="343" t="str">
        <f>'[12]가동시간_슬러지발효조 및 슬러지 농축탈수_1'!$S$34</f>
        <v>1440</v>
      </c>
      <c r="BO10" s="325" t="str">
        <f>'[12]가동시간_슬러지발효조 및 슬러지 농축탈수_1'!$I$34</f>
        <v>0</v>
      </c>
      <c r="BP10" s="326" t="str">
        <f>'[12]가동시간_슬러지발효조 및 슬러지 농축탈수_1'!$J$34</f>
        <v>743</v>
      </c>
      <c r="BQ10" s="326" t="str">
        <f>'[12]가동시간_슬러지발효조 및 슬러지 농축탈수_1'!$L$34</f>
        <v>0</v>
      </c>
      <c r="BR10" s="326" t="str">
        <f>'[12]가동시간_슬러지발효조 및 슬러지 농축탈수_1'!$M$34</f>
        <v>0</v>
      </c>
      <c r="BS10" s="326" t="str">
        <f>'[12]가동시간_슬러지발효조 및 슬러지 농축탈수_1'!$N$34</f>
        <v>722</v>
      </c>
      <c r="BT10" s="342" t="str">
        <f>'[12]가동시간_슬러지발효조 및 슬러지 농축탈수_2'!$D$34</f>
        <v>0</v>
      </c>
      <c r="BU10" s="342" t="str">
        <f>'[12]가동시간_슬러지발효조 및 슬러지 농축탈수_2'!$E$34</f>
        <v>0</v>
      </c>
      <c r="BV10" s="342" t="str">
        <f>'[12]가동시간_슬러지발효조 및 슬러지 농축탈수_2'!$F$34</f>
        <v>0</v>
      </c>
      <c r="BW10" s="342" t="str">
        <f>'[12]가동시간_슬러지발효조 및 슬러지 농축탈수_2'!$G$34</f>
        <v>722</v>
      </c>
      <c r="BX10" s="326" t="str">
        <f>'[12]가동시간_슬러지발효조 및 슬러지 농축탈수_2'!$B$34</f>
        <v>0</v>
      </c>
      <c r="BY10" s="341" t="str">
        <f>'[12]가동시간_슬러지발효조 및 슬러지 농축탈수_2'!$C$34</f>
        <v>1440</v>
      </c>
      <c r="BZ10" s="325" t="str">
        <f>'[12]가동시간_용수공급 및 분뇨처리 설비'!$E$34</f>
        <v>14</v>
      </c>
      <c r="CA10" s="326" t="str">
        <f>'[12]가동시간_용수공급 및 분뇨처리 설비'!$F$34</f>
        <v>0</v>
      </c>
      <c r="CB10" s="326" t="str">
        <f>'[12]가동시간_용수공급 및 분뇨처리 설비'!$G$34</f>
        <v>7</v>
      </c>
      <c r="CC10" s="342" t="str">
        <f>'[12]가동시간_용수공급 및 분뇨처리 설비'!$H$34</f>
        <v>0</v>
      </c>
      <c r="CD10" s="342" t="str">
        <f>'[12]가동시간_용수공급 및 분뇨처리 설비'!$L$34</f>
        <v>0</v>
      </c>
      <c r="CE10" s="342" t="str">
        <f>'[12]가동시간_용수공급 및 분뇨처리 설비'!$M$34</f>
        <v>0</v>
      </c>
      <c r="CF10" s="326" t="str">
        <f>'[12]가동시간_용수공급 및 분뇨처리 설비'!$N$34</f>
        <v>0</v>
      </c>
      <c r="CG10" s="326" t="str">
        <f>'[12]가동시간_용수공급 및 분뇨처리 설비'!$O$34</f>
        <v>719</v>
      </c>
      <c r="CH10" s="326" t="str">
        <f>'[12]가동시간_용수공급 및 분뇨처리 설비'!$P$34</f>
        <v>720</v>
      </c>
      <c r="CI10" s="326" t="str">
        <f>'[12]가동시간_용수공급 및 분뇨처리 설비'!$Q$34</f>
        <v>0</v>
      </c>
      <c r="CJ10" s="341" t="str">
        <f>'[12]가동시간_용수공급 및 분뇨처리 설비'!$R$34</f>
        <v>0</v>
      </c>
      <c r="CK10" s="344" t="str">
        <f>[12]가동시간_총인설비_1!$B$34</f>
        <v>646</v>
      </c>
      <c r="CL10" s="342" t="str">
        <f>[12]가동시간_총인설비_1!$C$34</f>
        <v>1346</v>
      </c>
      <c r="CM10" s="326" t="str">
        <f>[12]가동시간_총인설비_1!$D$34</f>
        <v>0</v>
      </c>
      <c r="CN10" s="326" t="str">
        <f>[12]가동시간_총인설비_2!$H$34</f>
        <v>854</v>
      </c>
      <c r="CO10" s="326" t="str">
        <f>[12]가동시간_총인설비_2!$I$34</f>
        <v>854</v>
      </c>
      <c r="CP10" s="326" t="str">
        <f>[12]가동시간_총인설비_2!$J$34</f>
        <v>210</v>
      </c>
      <c r="CQ10" s="342" t="str">
        <f>[12]가동시간_총인설비_2!$L$34</f>
        <v>458</v>
      </c>
      <c r="CR10" s="342" t="str">
        <f>[12]가동시간_총인설비_2!$M$34</f>
        <v>0</v>
      </c>
      <c r="CS10" s="326" t="str">
        <f>[12]가동시간_총인설비_1!$E$34</f>
        <v>0</v>
      </c>
      <c r="CT10" s="326" t="str">
        <f>[12]가동시간_총인설비_1!$F$34</f>
        <v>1440</v>
      </c>
      <c r="CU10" s="341" t="str">
        <f>'[12]가동시간_용수공급 및 분뇨처리 설비'!$B$34</f>
        <v>273</v>
      </c>
      <c r="CV10" s="145" t="str">
        <f>'[12]가동시간(증설)_유량조정조 설비'!$B$34</f>
        <v>0</v>
      </c>
      <c r="CW10" s="146" t="str">
        <f>'[12]가동시간(증설)_유량조정조 설비'!$C$34</f>
        <v>226</v>
      </c>
      <c r="CX10" s="146" t="str">
        <f>'[12]가동시간(증설)_유량조정조 설비'!$F$34</f>
        <v>1404</v>
      </c>
      <c r="CY10" s="146" t="str">
        <f>'[12]가동시간(증설)_유량조정조 설비'!$G$34</f>
        <v>0</v>
      </c>
      <c r="CZ10" s="146" t="str">
        <f>'[12]가동시간(증설)_유량조정조 설비'!$H$34</f>
        <v>1404</v>
      </c>
      <c r="DA10" s="146" t="str">
        <f>'[12]가동시간(증설)_유량조정조 설비'!$I$34</f>
        <v>1404</v>
      </c>
      <c r="DB10" s="146" t="str">
        <f>'[12]가동시간(증설)_유량조정조 설비'!$J$34</f>
        <v>0</v>
      </c>
      <c r="DC10" s="146" t="str">
        <f>'[12]가동시간(증설)_유량조정조 설비'!$K$34</f>
        <v>556</v>
      </c>
      <c r="DD10" s="146" t="str">
        <f>'[12]가동시간(증설)_유량조정조 설비'!$L$34</f>
        <v>556</v>
      </c>
      <c r="DE10" s="146" t="str">
        <f>'[12]가동시간(증설)_유량조정조 설비'!$M$34</f>
        <v>0</v>
      </c>
      <c r="DF10" s="146" t="str">
        <f>'[12]가동시간(증설)_유량조정조 설비'!$P$34</f>
        <v>24</v>
      </c>
      <c r="DG10" s="146" t="str">
        <f>'[12]가동시간(증설)_유량조정조 설비'!$Q$34</f>
        <v>0</v>
      </c>
      <c r="DH10" s="146" t="str">
        <f>'[12]가동시간(증설)_MBR반응조_1'!$I$34</f>
        <v>0</v>
      </c>
      <c r="DI10" s="146" t="str">
        <f>'[12]가동시간(증설)_MBR반응조_2'!$I$34</f>
        <v>0</v>
      </c>
      <c r="DJ10" s="146" t="str">
        <f>'[12]가동시간(증설)_MBR반응조_1'!$J$34</f>
        <v>844</v>
      </c>
      <c r="DK10" s="146" t="str">
        <f>'[12]가동시간(증설)_MBR반응조_1'!$K$34</f>
        <v>595</v>
      </c>
      <c r="DL10" s="146" t="str">
        <f>'[12]가동시간(증설)_MBR반응조_2'!$J$34</f>
        <v>845</v>
      </c>
      <c r="DM10" s="146" t="str">
        <f>'[12]가동시간(증설)_MBR반응조_2'!$K$34</f>
        <v>595</v>
      </c>
      <c r="DN10" s="146" t="str">
        <f>'[12]가동시간(증설)_MBR반응조_1'!$P$34</f>
        <v>0</v>
      </c>
      <c r="DO10" s="146" t="str">
        <f>'[12]가동시간(증설)_MBR반응조_1'!$Q$34</f>
        <v>0</v>
      </c>
      <c r="DP10" s="146" t="str">
        <f>'[12]가동시간(증설)_MBR반응조_1'!$R$34</f>
        <v>0</v>
      </c>
      <c r="DQ10" s="146" t="str">
        <f>'[12]가동시간(증설)_MBR반응조_1'!$S$34</f>
        <v>1440</v>
      </c>
      <c r="DR10" s="146" t="str">
        <f>'[12]가동시간(증설)_MBR반응조_1'!$T$34</f>
        <v>0</v>
      </c>
      <c r="DS10" s="146" t="str">
        <f>'[12]가동시간(증설)_MBR반응조_1'!$U$34</f>
        <v>1440</v>
      </c>
      <c r="DT10" s="146" t="str">
        <f>'[12]가동시간(증설)_MBR반응조_1'!$V$34</f>
        <v>614</v>
      </c>
      <c r="DU10" s="146" t="str">
        <f>'[12]가동시간(증설)_MBR반응조_1'!$W$34</f>
        <v>825</v>
      </c>
      <c r="DV10" s="146" t="str">
        <f>'[12]가동시간(증설)_MBR반응조_1'!$AB$34</f>
        <v>540</v>
      </c>
      <c r="DW10" s="146" t="str">
        <f>'[12]가동시간(증설)_MBR반응조_1'!$AC$34</f>
        <v>330</v>
      </c>
      <c r="DX10" s="146" t="str">
        <f>'[12]가동시간(증설)_슬러지 탈수설비'!$B$34</f>
        <v>0</v>
      </c>
      <c r="DY10" s="146" t="str">
        <f>'[12]가동시간(증설)_슬러지 탈수설비'!$C$34</f>
        <v>40</v>
      </c>
      <c r="DZ10" s="146" t="str">
        <f>'[12]가동시간(증설)_슬러지 탈수설비'!$D$34</f>
        <v>18</v>
      </c>
      <c r="EA10" s="146" t="str">
        <f>'[12]가동시간(증설)_슬러지 탈수설비'!$E$34</f>
        <v>25</v>
      </c>
      <c r="EB10" s="146" t="str">
        <f>'[12]가동시간(증설)_슬러지 탈수설비'!$F$34</f>
        <v>0</v>
      </c>
      <c r="EC10" s="146" t="str">
        <f>'[12]가동시간(증설)_슬러지 탈수설비'!$G$34</f>
        <v>707</v>
      </c>
      <c r="ED10" s="146" t="str">
        <f>'[12]가동시간(증설)_슬러지 탈수설비'!$H$34</f>
        <v>200</v>
      </c>
      <c r="EE10" s="146" t="str">
        <f>'[12]가동시간(증설)_슬러지 탈수설비'!$I$34</f>
        <v>0</v>
      </c>
      <c r="EF10" s="146" t="str">
        <f>'[12]가동시간(증설)_슬러지 탈수설비'!$J$34</f>
        <v>200</v>
      </c>
      <c r="EG10" s="146" t="str">
        <f>'[12]가동시간(증설)_슬러지 탈수설비'!$K$34</f>
        <v>201</v>
      </c>
      <c r="EH10" s="146" t="str">
        <f>'[12]가동시간(증설)_슬러지 탈수설비'!$L$34</f>
        <v>0</v>
      </c>
      <c r="EI10" s="146" t="str">
        <f>'[12]가동시간(증설)_슬러지 탈수설비'!$M$34</f>
        <v>201</v>
      </c>
      <c r="EJ10" s="146" t="str">
        <f>'[12]가동시간(증설)_슬러지 탈수설비'!$P$34</f>
        <v>0</v>
      </c>
      <c r="EK10" s="146" t="str">
        <f>'[12]가동시간(증설)_슬러지 탈수설비'!$Q$34</f>
        <v>0</v>
      </c>
      <c r="EL10" s="146" t="str">
        <f>'[12]가동시간(증설)_슬러지 탈수설비_패키지'!$N$34</f>
        <v>211</v>
      </c>
      <c r="EM10" s="146" t="str">
        <f>'[12]가동시간(증설)_슬러지 탈수설비_패키지'!$T$34</f>
        <v>211</v>
      </c>
      <c r="EN10" s="146" t="str">
        <f>'[12]가동시간(증설)_인제거 및 용수공급설비'!$B$34</f>
        <v>462</v>
      </c>
      <c r="EO10" s="146" t="str">
        <f>'[12]가동시간(증설)_인제거 및 용수공급설비'!$C$34</f>
        <v>454</v>
      </c>
      <c r="EP10" s="146" t="str">
        <f>'[12]가동시간(증설)_인제거 및 용수공급설비'!$D$34</f>
        <v>425</v>
      </c>
      <c r="EQ10" s="146" t="str">
        <f>'[12]가동시간(증설)_인제거 및 용수공급설비'!$E$34</f>
        <v>422</v>
      </c>
      <c r="ER10" s="146" t="str">
        <f>'[12]가동시간(증설)_인제거 및 용수공급설비'!$F$34</f>
        <v>0</v>
      </c>
      <c r="ES10" s="146" t="str">
        <f>'[12]가동시간(증설)_인제거 및 용수공급설비'!$G$34</f>
        <v>1440</v>
      </c>
      <c r="ET10" s="146" t="str">
        <f>'[12]가동시간(증설)_인제거 및 용수공급설비'!$H$34</f>
        <v>1440</v>
      </c>
      <c r="EU10" s="146" t="str">
        <f>'[12]가동시간(증설)_인제거 및 용수공급설비'!$I$34</f>
        <v>0</v>
      </c>
      <c r="EV10" s="146" t="str">
        <f>'[12]가동시간(증설)_인제거 및 용수공급설비'!$J$34</f>
        <v>432</v>
      </c>
      <c r="EW10" s="146" t="str">
        <f>'[12]가동시간(증설)_인제거 및 용수공급설비'!$M$34</f>
        <v>97</v>
      </c>
      <c r="EX10" s="146" t="str">
        <f>'[12]가동시간(증설)_인제거 및 용수공급설비'!$N$34</f>
        <v>96</v>
      </c>
      <c r="EY10" s="146" t="str">
        <f>'[12]가동시간(증설)_인제거 및 용수공급설비'!$O$34</f>
        <v>1440</v>
      </c>
      <c r="EZ10" s="146" t="str">
        <f>'[12]가동시간(증설)_섬유디스크필터'!$C$34</f>
        <v>130</v>
      </c>
      <c r="FA10" s="146" t="str">
        <f>'[12]가동시간(증설)_섬유디스크필터'!$D$34</f>
        <v>0</v>
      </c>
      <c r="FB10" s="146" t="str">
        <f>'[12]가동시간(증설)_섬유디스크필터'!$L$34</f>
        <v>130</v>
      </c>
      <c r="FC10" s="146" t="str">
        <f>'[12]가동시간(증설)_섬유디스크필터'!$M$34</f>
        <v>0</v>
      </c>
      <c r="FD10" s="146" t="str">
        <f>'[12]가동시간(증설)_부대설비 및 폴리머용해설비'!$M$34</f>
        <v>0</v>
      </c>
      <c r="FE10" s="146" t="str">
        <f>'[12]가동시간(증설)_부대설비 및 폴리머용해설비'!$N$34</f>
        <v>0</v>
      </c>
      <c r="FF10" s="146" t="str">
        <f>'[12]가동시간(증설)_부대설비 및 폴리머용해설비'!$O$34</f>
        <v>0</v>
      </c>
      <c r="FG10" s="146" t="str">
        <f>'[12]가동시간(증설)_부대설비 및 폴리머용해설비'!$P$34</f>
        <v>1440</v>
      </c>
      <c r="FH10" s="146" t="str">
        <f>'[12]가동시간(증설)_부대설비 및 폴리머용해설비'!$Q$34</f>
        <v>0</v>
      </c>
      <c r="FI10" s="146" t="str">
        <f>'[12]가동시간(증설)_부대설비 및 폴리머용해설비'!$R$34</f>
        <v>1440</v>
      </c>
    </row>
    <row r="11" spans="1:200" s="146" customFormat="1" ht="18" customHeight="1">
      <c r="A11" s="67">
        <f>수질관리!A9</f>
        <v>44202</v>
      </c>
      <c r="B11" s="607" t="str">
        <f>[14]가동시간_침사유입설비!$D$34</f>
        <v>120</v>
      </c>
      <c r="C11" s="325" t="str">
        <f>[14]가동시간_침사유입설비!$E$34</f>
        <v>0</v>
      </c>
      <c r="D11" s="326" t="str">
        <f>[14]가동시간_침사유입설비!$F$34</f>
        <v>9</v>
      </c>
      <c r="E11" s="326" t="str">
        <f>[14]가동시간_침사유입설비!$G$34</f>
        <v>1</v>
      </c>
      <c r="F11" s="326" t="str">
        <f>[14]가동시간_침사유입설비!$H$34</f>
        <v>104</v>
      </c>
      <c r="G11" s="326" t="str">
        <f>[14]가동시간_침사유입설비!$I$34</f>
        <v>99</v>
      </c>
      <c r="H11" s="326" t="str">
        <f>[14]가동시간_침사유입설비!$M$34</f>
        <v>0</v>
      </c>
      <c r="I11" s="326" t="str">
        <f>[14]가동시간_침사유입설비!$N$34</f>
        <v>0</v>
      </c>
      <c r="J11" s="326" t="str">
        <f>[14]가동시간_침사유입설비!$O$34</f>
        <v>0</v>
      </c>
      <c r="K11" s="341" t="str">
        <f>[14]가동시간_침사유입설비!$P$34</f>
        <v>1407</v>
      </c>
      <c r="L11" s="325" t="str">
        <f>'[14]가동시간_유량조정조 및 최초침전지'!$B$34</f>
        <v>1338</v>
      </c>
      <c r="M11" s="342" t="str">
        <f>'[14]가동시간_유량조정조 및 최초침전지'!$C$34</f>
        <v>1338</v>
      </c>
      <c r="N11" s="326" t="str">
        <f>'[14]가동시간_유량조정조 및 최초침전지'!$D$34</f>
        <v>1338</v>
      </c>
      <c r="O11" s="342" t="str">
        <f>'[14]가동시간_유량조정조 및 최초침전지'!$E$34</f>
        <v>1338</v>
      </c>
      <c r="P11" s="326" t="str">
        <f>'[14]가동시간_유량조정조 및 최초침전지'!$F$34</f>
        <v>78</v>
      </c>
      <c r="Q11" s="326" t="str">
        <f>'[14]가동시간_유량조정조 및 최초침전지'!$G$34</f>
        <v>0</v>
      </c>
      <c r="R11" s="326" t="str">
        <f>'[14]가동시간_유량조정조 및 최초침전지'!$H$34</f>
        <v>78</v>
      </c>
      <c r="S11" s="326" t="str">
        <f>'[14]가동시간_유량조정조 및 최초침전지'!$K$34</f>
        <v>23</v>
      </c>
      <c r="T11" s="326" t="str">
        <f>'[14]가동시간_유량조정조 및 최초침전지'!$L$34</f>
        <v>22</v>
      </c>
      <c r="U11" s="326" t="str">
        <f>'[14]가동시간_유량조정조 및 최초침전지'!$M$34</f>
        <v>22</v>
      </c>
      <c r="V11" s="326" t="str">
        <f>'[14]가동시간_유량조정조 및 최초침전지'!$N$34</f>
        <v>22</v>
      </c>
      <c r="W11" s="326" t="str">
        <f>'[14]가동시간_유량조정조 및 최초침전지'!$O$34</f>
        <v>61</v>
      </c>
      <c r="X11" s="342" t="str">
        <f>'[14]가동시간_유량조정조 및 최초침전지'!$P$34</f>
        <v>0</v>
      </c>
      <c r="Y11" s="342" t="str">
        <f>'[14]가동시간_유량조정조 및 최초침전지'!$Q$34</f>
        <v>92</v>
      </c>
      <c r="Z11" s="342" t="str">
        <f>'[14]가동시간_유량조정조 및 최초침전지'!$R$34</f>
        <v>92</v>
      </c>
      <c r="AA11" s="326" t="str">
        <f>'[14]가동시간_유량조정조 및 최초침전지'!$S$34</f>
        <v>129</v>
      </c>
      <c r="AB11" s="326" t="str">
        <f>'[14]가동시간_유량조정조 및 최초침전지'!$T$34</f>
        <v>129</v>
      </c>
      <c r="AC11" s="341" t="str">
        <f>'[14]가동시간_유량조정조 및 최초침전지'!$X$34</f>
        <v>96</v>
      </c>
      <c r="AD11" s="325" t="str">
        <f>[14]가동시간_간헐포기조!$B$34</f>
        <v>1439</v>
      </c>
      <c r="AE11" s="326" t="str">
        <f>[14]가동시간_간헐포기조!$C$34</f>
        <v>00</v>
      </c>
      <c r="AF11" s="342" t="str">
        <f>[14]가동시간_간헐포기조!$D$34</f>
        <v>00</v>
      </c>
      <c r="AG11" s="676" t="str">
        <f>[14]가동시간_간헐포기조!$E$34</f>
        <v>231</v>
      </c>
      <c r="AH11" s="343" t="str">
        <f>[14]가동시간_간헐포기조!$F$34</f>
        <v>00</v>
      </c>
      <c r="AI11" s="325" t="str">
        <f>'[14]가동시간_간헐포기조 및 최종침전지'!$N$34</f>
        <v>1439</v>
      </c>
      <c r="AJ11" s="342" t="str">
        <f>'[14]가동시간_간헐포기조 및 최종침전지'!$O$34</f>
        <v>0</v>
      </c>
      <c r="AK11" s="676" t="str">
        <f>'[14]가동시간_간헐포기조 및 최종침전지'!$P$34</f>
        <v>0</v>
      </c>
      <c r="AL11" s="343" t="str">
        <f>'[14]가동시간_간헐포기조 및 최종침전지'!$R$34</f>
        <v>221</v>
      </c>
      <c r="AM11" s="682" t="str">
        <f>'[14]가동시간_P-SBR반응조_1'!$B$34</f>
        <v>73</v>
      </c>
      <c r="AN11" s="344" t="str">
        <f>'[14]가동시간_P-SBR반응조_1'!$C$34</f>
        <v>659</v>
      </c>
      <c r="AO11" s="326" t="str">
        <f>'[14]가동시간_P-SBR반응조_1'!$D$34</f>
        <v>0</v>
      </c>
      <c r="AP11" s="326" t="str">
        <f>'[14]가동시간_P-SBR반응조_1'!$K$34</f>
        <v>44</v>
      </c>
      <c r="AQ11" s="326" t="str">
        <f>'[14]가동시간_P-SBR반응조_1'!$L$34</f>
        <v>44</v>
      </c>
      <c r="AR11" s="326" t="str">
        <f>'[14]가동시간_P-SBR반응조_1'!$M$34</f>
        <v>0</v>
      </c>
      <c r="AS11" s="326" t="str">
        <f>'[14]가동시간_P-SBR반응조_1'!$N$34</f>
        <v>0</v>
      </c>
      <c r="AT11" s="342" t="str">
        <f>'[14]가동시간_P-SBR반응조_1'!$O$34</f>
        <v>1011</v>
      </c>
      <c r="AU11" s="342" t="str">
        <f>'[14]가동시간_P-SBR반응조_1'!$P$34</f>
        <v>45</v>
      </c>
      <c r="AV11" s="342" t="str">
        <f>'[14]가동시간_P-SBR반응조_1'!$R$34</f>
        <v>15</v>
      </c>
      <c r="AW11" s="342" t="str">
        <f>'[14]가동시간_P-SBR반응조_2'!$B$34</f>
        <v>1011</v>
      </c>
      <c r="AX11" s="676" t="str">
        <f>'[14]가동시간_P-SBR반응조_2'!$C$34</f>
        <v>0</v>
      </c>
      <c r="AY11" s="676" t="str">
        <f>'[14]가동시간_P-SBR반응조_2'!$L$34</f>
        <v>0</v>
      </c>
      <c r="AZ11" s="343" t="str">
        <f>'[14]가동시간_P-SBR반응조_2'!$M$34</f>
        <v>0</v>
      </c>
      <c r="BA11" s="325" t="str">
        <f>'[14]가동시간_P-SBR반응조_2'!$J$34</f>
        <v>959</v>
      </c>
      <c r="BB11" s="326" t="str">
        <f>'[14]가동시간_P-SBR반응조_2'!$K$34</f>
        <v>0</v>
      </c>
      <c r="BC11" s="326" t="str">
        <f>'[14]가동시간_P-SBR반응조_1'!$T$34</f>
        <v>0</v>
      </c>
      <c r="BD11" s="341" t="str">
        <f>'[14]가동시간_P-SBR반응조_1'!$U$34</f>
        <v>771</v>
      </c>
      <c r="BE11" s="325" t="str">
        <f>'[14]가동시간_슬러지발효조 및 슬러지 농축탈수_1'!$D$34</f>
        <v>73</v>
      </c>
      <c r="BF11" s="343" t="str">
        <f>'[14]가동시간_슬러지발효조 및 슬러지 농축탈수_1'!$E$34</f>
        <v>0</v>
      </c>
      <c r="BG11" s="325" t="str">
        <f>'[14]가동시간_슬러지발효조 및 슬러지 농축탈수_1'!$O$34</f>
        <v>444</v>
      </c>
      <c r="BH11" s="326" t="str">
        <f>'[14]가동시간_슬러지발효조 및 슬러지 농축탈수_1'!$P$34</f>
        <v>0</v>
      </c>
      <c r="BI11" s="326" t="str">
        <f>'[14]가동시간_슬러지발효조 및 슬러지 농축탈수_1'!$F$34</f>
        <v>0</v>
      </c>
      <c r="BJ11" s="326" t="str">
        <f>'[14]가동시간_슬러지발효조 및 슬러지 농축탈수_1'!$G$34</f>
        <v>383</v>
      </c>
      <c r="BK11" s="326" t="str">
        <f>'[14]가동시간_슬러지발효조 및 슬러지 농축탈수_1'!$H$34</f>
        <v>0</v>
      </c>
      <c r="BL11" s="342" t="str">
        <f>'[14]가동시간_슬러지발효조 및 슬러지 농축탈수_1'!$Q$34</f>
        <v>1439</v>
      </c>
      <c r="BM11" s="342" t="str">
        <f>'[14]가동시간_슬러지발효조 및 슬러지 농축탈수_1'!$R$34</f>
        <v>0</v>
      </c>
      <c r="BN11" s="343" t="str">
        <f>'[14]가동시간_슬러지발효조 및 슬러지 농축탈수_1'!$S$34</f>
        <v>1439</v>
      </c>
      <c r="BO11" s="325" t="str">
        <f>'[14]가동시간_슬러지발효조 및 슬러지 농축탈수_1'!$I$34</f>
        <v>0</v>
      </c>
      <c r="BP11" s="326" t="str">
        <f>'[14]가동시간_슬러지발효조 및 슬러지 농축탈수_1'!$J$34</f>
        <v>762</v>
      </c>
      <c r="BQ11" s="326" t="str">
        <f>'[14]가동시간_슬러지발효조 및 슬러지 농축탈수_1'!$L$34</f>
        <v>0</v>
      </c>
      <c r="BR11" s="326" t="str">
        <f>'[14]가동시간_슬러지발효조 및 슬러지 농축탈수_1'!$M$34</f>
        <v>0</v>
      </c>
      <c r="BS11" s="326" t="str">
        <f>'[14]가동시간_슬러지발효조 및 슬러지 농축탈수_1'!$N$34</f>
        <v>721</v>
      </c>
      <c r="BT11" s="342" t="str">
        <f>'[14]가동시간_슬러지발효조 및 슬러지 농축탈수_2'!$D$34</f>
        <v>0</v>
      </c>
      <c r="BU11" s="342" t="str">
        <f>'[14]가동시간_슬러지발효조 및 슬러지 농축탈수_2'!$E$34</f>
        <v>0</v>
      </c>
      <c r="BV11" s="342" t="str">
        <f>'[14]가동시간_슬러지발효조 및 슬러지 농축탈수_2'!$F$34</f>
        <v>0</v>
      </c>
      <c r="BW11" s="342" t="str">
        <f>'[14]가동시간_슬러지발효조 및 슬러지 농축탈수_2'!$G$34</f>
        <v>720</v>
      </c>
      <c r="BX11" s="326" t="str">
        <f>'[14]가동시간_슬러지발효조 및 슬러지 농축탈수_2'!$B$34</f>
        <v>0</v>
      </c>
      <c r="BY11" s="341" t="str">
        <f>'[14]가동시간_슬러지발효조 및 슬러지 농축탈수_2'!$C$34</f>
        <v>1439</v>
      </c>
      <c r="BZ11" s="325" t="str">
        <f>'[14]가동시간_용수공급 및 분뇨처리 설비'!$E$34</f>
        <v>0</v>
      </c>
      <c r="CA11" s="326" t="str">
        <f>'[14]가동시간_용수공급 및 분뇨처리 설비'!$F$34</f>
        <v>0</v>
      </c>
      <c r="CB11" s="326" t="str">
        <f>'[14]가동시간_용수공급 및 분뇨처리 설비'!$G$34</f>
        <v>37</v>
      </c>
      <c r="CC11" s="342" t="str">
        <f>'[14]가동시간_용수공급 및 분뇨처리 설비'!$H$34</f>
        <v>0</v>
      </c>
      <c r="CD11" s="342" t="str">
        <f>'[14]가동시간_용수공급 및 분뇨처리 설비'!$L$34</f>
        <v>198</v>
      </c>
      <c r="CE11" s="342" t="str">
        <f>'[14]가동시간_용수공급 및 분뇨처리 설비'!$M$34</f>
        <v>198</v>
      </c>
      <c r="CF11" s="326" t="str">
        <f>'[14]가동시간_용수공급 및 분뇨처리 설비'!$N$34</f>
        <v>0</v>
      </c>
      <c r="CG11" s="326" t="str">
        <f>'[14]가동시간_용수공급 및 분뇨처리 설비'!$O$34</f>
        <v>719</v>
      </c>
      <c r="CH11" s="326" t="str">
        <f>'[14]가동시간_용수공급 및 분뇨처리 설비'!$P$34</f>
        <v>720</v>
      </c>
      <c r="CI11" s="326" t="str">
        <f>'[14]가동시간_용수공급 및 분뇨처리 설비'!$Q$34</f>
        <v>0</v>
      </c>
      <c r="CJ11" s="341" t="str">
        <f>'[14]가동시간_용수공급 및 분뇨처리 설비'!$R$34</f>
        <v>0</v>
      </c>
      <c r="CK11" s="344" t="str">
        <f>[14]가동시간_총인설비_1!$B$34</f>
        <v>677</v>
      </c>
      <c r="CL11" s="342" t="str">
        <f>[14]가동시간_총인설비_1!$C$34</f>
        <v>1393</v>
      </c>
      <c r="CM11" s="326" t="str">
        <f>[14]가동시간_총인설비_1!$D$34</f>
        <v>0</v>
      </c>
      <c r="CN11" s="326" t="str">
        <f>[14]가동시간_총인설비_2!$H$34</f>
        <v>888</v>
      </c>
      <c r="CO11" s="326" t="str">
        <f>[14]가동시간_총인설비_2!$I$34</f>
        <v>888</v>
      </c>
      <c r="CP11" s="326" t="str">
        <f>[14]가동시간_총인설비_2!$J$34</f>
        <v>237</v>
      </c>
      <c r="CQ11" s="342" t="str">
        <f>[14]가동시간_총인설비_2!$L$34</f>
        <v>479</v>
      </c>
      <c r="CR11" s="342" t="str">
        <f>[14]가동시간_총인설비_2!$M$34</f>
        <v>0</v>
      </c>
      <c r="CS11" s="326" t="str">
        <f>[14]가동시간_총인설비_1!$E$34</f>
        <v>0</v>
      </c>
      <c r="CT11" s="326" t="str">
        <f>[14]가동시간_총인설비_1!$F$34</f>
        <v>1439</v>
      </c>
      <c r="CU11" s="341" t="str">
        <f>'[14]가동시간_용수공급 및 분뇨처리 설비'!$B$34</f>
        <v>0</v>
      </c>
      <c r="CV11" s="145" t="str">
        <f>'[14]가동시간(증설)_유량조정조 설비'!$B$34</f>
        <v>0</v>
      </c>
      <c r="CW11" s="146" t="str">
        <f>'[14]가동시간(증설)_유량조정조 설비'!$C$34</f>
        <v>196</v>
      </c>
      <c r="CX11" s="146" t="str">
        <f>'[14]가동시간(증설)_유량조정조 설비'!$F$34</f>
        <v>1404</v>
      </c>
      <c r="CY11" s="146" t="str">
        <f>'[14]가동시간(증설)_유량조정조 설비'!$G$34</f>
        <v>0</v>
      </c>
      <c r="CZ11" s="146" t="str">
        <f>'[14]가동시간(증설)_유량조정조 설비'!$H$34</f>
        <v>1404</v>
      </c>
      <c r="DA11" s="146" t="str">
        <f>'[14]가동시간(증설)_유량조정조 설비'!$I$34</f>
        <v>1404</v>
      </c>
      <c r="DB11" s="146" t="str">
        <f>'[14]가동시간(증설)_유량조정조 설비'!$J$34</f>
        <v>0</v>
      </c>
      <c r="DC11" s="146" t="str">
        <f>'[14]가동시간(증설)_유량조정조 설비'!$K$34</f>
        <v>522</v>
      </c>
      <c r="DD11" s="146" t="str">
        <f>'[14]가동시간(증설)_유량조정조 설비'!$L$34</f>
        <v>522</v>
      </c>
      <c r="DE11" s="146" t="str">
        <f>'[14]가동시간(증설)_유량조정조 설비'!$M$34</f>
        <v>0</v>
      </c>
      <c r="DF11" s="146" t="str">
        <f>'[14]가동시간(증설)_유량조정조 설비'!$P$34</f>
        <v>25</v>
      </c>
      <c r="DG11" s="146" t="str">
        <f>'[14]가동시간(증설)_유량조정조 설비'!$Q$34</f>
        <v>0</v>
      </c>
      <c r="DH11" s="146" t="str">
        <f>'[14]가동시간(증설)_MBR반응조_1'!$I$34</f>
        <v>0</v>
      </c>
      <c r="DI11" s="146" t="str">
        <f>'[14]가동시간(증설)_MBR반응조_2'!$I$34</f>
        <v>0</v>
      </c>
      <c r="DJ11" s="146" t="str">
        <f>'[14]가동시간(증설)_MBR반응조_1'!$J$34</f>
        <v>595</v>
      </c>
      <c r="DK11" s="146" t="str">
        <f>'[14]가동시간(증설)_MBR반응조_1'!$K$34</f>
        <v>844</v>
      </c>
      <c r="DL11" s="146" t="str">
        <f>'[14]가동시간(증설)_MBR반응조_2'!$J$34</f>
        <v>595</v>
      </c>
      <c r="DM11" s="146" t="str">
        <f>'[14]가동시간(증설)_MBR반응조_2'!$K$34</f>
        <v>844</v>
      </c>
      <c r="DN11" s="146" t="str">
        <f>'[14]가동시간(증설)_MBR반응조_1'!$P$34</f>
        <v>0</v>
      </c>
      <c r="DO11" s="146" t="str">
        <f>'[14]가동시간(증설)_MBR반응조_1'!$Q$34</f>
        <v>0</v>
      </c>
      <c r="DP11" s="146" t="str">
        <f>'[14]가동시간(증설)_MBR반응조_1'!$R$34</f>
        <v>0</v>
      </c>
      <c r="DQ11" s="146" t="str">
        <f>'[14]가동시간(증설)_MBR반응조_1'!$S$34</f>
        <v>1439</v>
      </c>
      <c r="DR11" s="146" t="str">
        <f>'[14]가동시간(증설)_MBR반응조_1'!$T$34</f>
        <v>0</v>
      </c>
      <c r="DS11" s="146" t="str">
        <f>'[14]가동시간(증설)_MBR반응조_1'!$U$34</f>
        <v>1439</v>
      </c>
      <c r="DT11" s="146" t="str">
        <f>'[14]가동시간(증설)_MBR반응조_1'!$V$34</f>
        <v>825</v>
      </c>
      <c r="DU11" s="146" t="str">
        <f>'[14]가동시간(증설)_MBR반응조_1'!$W$34</f>
        <v>614</v>
      </c>
      <c r="DV11" s="146" t="str">
        <f>'[14]가동시간(증설)_MBR반응조_1'!$AB$34</f>
        <v>539</v>
      </c>
      <c r="DW11" s="146" t="str">
        <f>'[14]가동시간(증설)_MBR반응조_1'!$AC$34</f>
        <v>352</v>
      </c>
      <c r="DX11" s="146" t="str">
        <f>'[14]가동시간(증설)_슬러지 탈수설비'!$B$34</f>
        <v>18</v>
      </c>
      <c r="DY11" s="146" t="str">
        <f>'[14]가동시간(증설)_슬러지 탈수설비'!$C$34</f>
        <v>18</v>
      </c>
      <c r="DZ11" s="146" t="str">
        <f>'[14]가동시간(증설)_슬러지 탈수설비'!$D$34</f>
        <v>12</v>
      </c>
      <c r="EA11" s="146" t="str">
        <f>'[14]가동시간(증설)_슬러지 탈수설비'!$E$34</f>
        <v>24</v>
      </c>
      <c r="EB11" s="146" t="str">
        <f>'[14]가동시간(증설)_슬러지 탈수설비'!$F$34</f>
        <v>0</v>
      </c>
      <c r="EC11" s="146" t="str">
        <f>'[14]가동시간(증설)_슬러지 탈수설비'!$G$34</f>
        <v>707</v>
      </c>
      <c r="ED11" s="146" t="str">
        <f>'[14]가동시간(증설)_슬러지 탈수설비'!$H$34</f>
        <v>162</v>
      </c>
      <c r="EE11" s="146" t="str">
        <f>'[14]가동시간(증설)_슬러지 탈수설비'!$I$34</f>
        <v>0</v>
      </c>
      <c r="EF11" s="146" t="str">
        <f>'[14]가동시간(증설)_슬러지 탈수설비'!$J$34</f>
        <v>163</v>
      </c>
      <c r="EG11" s="146" t="str">
        <f>'[14]가동시간(증설)_슬러지 탈수설비'!$K$34</f>
        <v>163</v>
      </c>
      <c r="EH11" s="146" t="str">
        <f>'[14]가동시간(증설)_슬러지 탈수설비'!$L$34</f>
        <v>0</v>
      </c>
      <c r="EI11" s="146" t="str">
        <f>'[14]가동시간(증설)_슬러지 탈수설비'!$M$34</f>
        <v>163</v>
      </c>
      <c r="EJ11" s="146" t="str">
        <f>'[14]가동시간(증설)_슬러지 탈수설비'!$P$34</f>
        <v>6</v>
      </c>
      <c r="EK11" s="146" t="str">
        <f>'[14]가동시간(증설)_슬러지 탈수설비'!$Q$34</f>
        <v>0</v>
      </c>
      <c r="EL11" s="146" t="str">
        <f>'[14]가동시간(증설)_슬러지 탈수설비_패키지'!$N$34</f>
        <v>173</v>
      </c>
      <c r="EM11" s="146" t="str">
        <f>'[14]가동시간(증설)_슬러지 탈수설비_패키지'!$T$34</f>
        <v>173</v>
      </c>
      <c r="EN11" s="146" t="str">
        <f>'[14]가동시간(증설)_인제거 및 용수공급설비'!$B$34</f>
        <v>425</v>
      </c>
      <c r="EO11" s="146" t="str">
        <f>'[14]가동시간(증설)_인제거 및 용수공급설비'!$C$34</f>
        <v>424</v>
      </c>
      <c r="EP11" s="146" t="str">
        <f>'[14]가동시간(증설)_인제거 및 용수공급설비'!$D$34</f>
        <v>413</v>
      </c>
      <c r="EQ11" s="146" t="str">
        <f>'[14]가동시간(증설)_인제거 및 용수공급설비'!$E$34</f>
        <v>421</v>
      </c>
      <c r="ER11" s="146" t="str">
        <f>'[14]가동시간(증설)_인제거 및 용수공급설비'!$F$34</f>
        <v>0</v>
      </c>
      <c r="ES11" s="146" t="str">
        <f>'[14]가동시간(증설)_인제거 및 용수공급설비'!$G$34</f>
        <v>1399</v>
      </c>
      <c r="ET11" s="146" t="str">
        <f>'[14]가동시간(증설)_인제거 및 용수공급설비'!$H$34</f>
        <v>1399</v>
      </c>
      <c r="EU11" s="146" t="str">
        <f>'[14]가동시간(증설)_인제거 및 용수공급설비'!$I$34</f>
        <v>0</v>
      </c>
      <c r="EV11" s="146" t="str">
        <f>'[14]가동시간(증설)_인제거 및 용수공급설비'!$J$34</f>
        <v>402</v>
      </c>
      <c r="EW11" s="146" t="str">
        <f>'[14]가동시간(증설)_인제거 및 용수공급설비'!$M$34</f>
        <v>69</v>
      </c>
      <c r="EX11" s="146" t="str">
        <f>'[14]가동시간(증설)_인제거 및 용수공급설비'!$N$34</f>
        <v>134</v>
      </c>
      <c r="EY11" s="146" t="str">
        <f>'[14]가동시간(증설)_인제거 및 용수공급설비'!$O$34</f>
        <v>1439</v>
      </c>
      <c r="EZ11" s="146" t="str">
        <f>'[14]가동시간(증설)_섬유디스크필터'!$C$34</f>
        <v>128</v>
      </c>
      <c r="FA11" s="146" t="str">
        <f>'[14]가동시간(증설)_섬유디스크필터'!$D$34</f>
        <v>0</v>
      </c>
      <c r="FB11" s="146" t="str">
        <f>'[14]가동시간(증설)_섬유디스크필터'!$L$34</f>
        <v>128</v>
      </c>
      <c r="FC11" s="146" t="str">
        <f>'[14]가동시간(증설)_섬유디스크필터'!$M$34</f>
        <v>0</v>
      </c>
      <c r="FD11" s="146" t="str">
        <f>'[14]가동시간(증설)_부대설비 및 폴리머용해설비'!$M$34</f>
        <v>0</v>
      </c>
      <c r="FE11" s="146" t="str">
        <f>'[14]가동시간(증설)_부대설비 및 폴리머용해설비'!$N$34</f>
        <v>0</v>
      </c>
      <c r="FF11" s="146" t="str">
        <f>'[14]가동시간(증설)_부대설비 및 폴리머용해설비'!$O$34</f>
        <v>0</v>
      </c>
      <c r="FG11" s="146" t="str">
        <f>'[14]가동시간(증설)_부대설비 및 폴리머용해설비'!$P$34</f>
        <v>1399</v>
      </c>
      <c r="FH11" s="146" t="str">
        <f>'[14]가동시간(증설)_부대설비 및 폴리머용해설비'!$Q$34</f>
        <v>0</v>
      </c>
      <c r="FI11" s="146" t="str">
        <f>'[14]가동시간(증설)_부대설비 및 폴리머용해설비'!$R$34</f>
        <v>1399</v>
      </c>
    </row>
    <row r="12" spans="1:200" s="146" customFormat="1" ht="18" customHeight="1">
      <c r="A12" s="67">
        <f>수질관리!A10</f>
        <v>44203</v>
      </c>
      <c r="B12" s="607" t="str">
        <f>[16]가동시간_침사유입설비!$D$34</f>
        <v>113</v>
      </c>
      <c r="C12" s="325" t="str">
        <f>[16]가동시간_침사유입설비!$E$34</f>
        <v>172</v>
      </c>
      <c r="D12" s="326" t="str">
        <f>[16]가동시간_침사유입설비!$F$34</f>
        <v>0</v>
      </c>
      <c r="E12" s="326" t="str">
        <f>[16]가동시간_침사유입설비!$G$34</f>
        <v>0</v>
      </c>
      <c r="F12" s="326" t="str">
        <f>[16]가동시간_침사유입설비!$H$34</f>
        <v>103</v>
      </c>
      <c r="G12" s="326" t="str">
        <f>[16]가동시간_침사유입설비!$I$34</f>
        <v>97</v>
      </c>
      <c r="H12" s="326" t="str">
        <f>[16]가동시간_침사유입설비!$M$34</f>
        <v>0</v>
      </c>
      <c r="I12" s="326" t="str">
        <f>[16]가동시간_침사유입설비!$N$34</f>
        <v>0</v>
      </c>
      <c r="J12" s="326" t="str">
        <f>[16]가동시간_침사유입설비!$O$34</f>
        <v>0</v>
      </c>
      <c r="K12" s="341" t="str">
        <f>[16]가동시간_침사유입설비!$P$34</f>
        <v>1423</v>
      </c>
      <c r="L12" s="325" t="str">
        <f>'[16]가동시간_유량조정조 및 최초침전지'!$B$34</f>
        <v>1330</v>
      </c>
      <c r="M12" s="342" t="str">
        <f>'[16]가동시간_유량조정조 및 최초침전지'!$C$34</f>
        <v>1330</v>
      </c>
      <c r="N12" s="326" t="str">
        <f>'[16]가동시간_유량조정조 및 최초침전지'!$D$34</f>
        <v>1330</v>
      </c>
      <c r="O12" s="342" t="str">
        <f>'[16]가동시간_유량조정조 및 최초침전지'!$E$34</f>
        <v>1330</v>
      </c>
      <c r="P12" s="326" t="str">
        <f>'[16]가동시간_유량조정조 및 최초침전지'!$F$34</f>
        <v>78</v>
      </c>
      <c r="Q12" s="326" t="str">
        <f>'[16]가동시간_유량조정조 및 최초침전지'!$G$34</f>
        <v>0</v>
      </c>
      <c r="R12" s="326" t="str">
        <f>'[16]가동시간_유량조정조 및 최초침전지'!$H$34</f>
        <v>78</v>
      </c>
      <c r="S12" s="326" t="str">
        <f>'[16]가동시간_유량조정조 및 최초침전지'!$K$34</f>
        <v>22</v>
      </c>
      <c r="T12" s="326" t="str">
        <f>'[16]가동시간_유량조정조 및 최초침전지'!$L$34</f>
        <v>23</v>
      </c>
      <c r="U12" s="326" t="str">
        <f>'[16]가동시간_유량조정조 및 최초침전지'!$M$34</f>
        <v>22</v>
      </c>
      <c r="V12" s="326" t="str">
        <f>'[16]가동시간_유량조정조 및 최초침전지'!$N$34</f>
        <v>22</v>
      </c>
      <c r="W12" s="326" t="str">
        <f>'[16]가동시간_유량조정조 및 최초침전지'!$O$34</f>
        <v>60</v>
      </c>
      <c r="X12" s="342" t="str">
        <f>'[16]가동시간_유량조정조 및 최초침전지'!$P$34</f>
        <v>0</v>
      </c>
      <c r="Y12" s="342" t="str">
        <f>'[16]가동시간_유량조정조 및 최초침전지'!$Q$34</f>
        <v>92</v>
      </c>
      <c r="Z12" s="342" t="str">
        <f>'[16]가동시간_유량조정조 및 최초침전지'!$R$34</f>
        <v>92</v>
      </c>
      <c r="AA12" s="326" t="str">
        <f>'[16]가동시간_유량조정조 및 최초침전지'!$S$34</f>
        <v>130</v>
      </c>
      <c r="AB12" s="326" t="str">
        <f>'[16]가동시간_유량조정조 및 최초침전지'!$T$34</f>
        <v>130</v>
      </c>
      <c r="AC12" s="341" t="str">
        <f>'[16]가동시간_유량조정조 및 최초침전지'!$X$34</f>
        <v>96</v>
      </c>
      <c r="AD12" s="325" t="str">
        <f>[16]가동시간_간헐포기조!$B$34</f>
        <v>1440</v>
      </c>
      <c r="AE12" s="326" t="str">
        <f>[16]가동시간_간헐포기조!$C$34</f>
        <v>00</v>
      </c>
      <c r="AF12" s="342" t="str">
        <f>[16]가동시간_간헐포기조!$D$34</f>
        <v>00</v>
      </c>
      <c r="AG12" s="676" t="str">
        <f>[16]가동시간_간헐포기조!$E$34</f>
        <v>227</v>
      </c>
      <c r="AH12" s="343" t="str">
        <f>[16]가동시간_간헐포기조!$F$34</f>
        <v>00</v>
      </c>
      <c r="AI12" s="325" t="str">
        <f>'[16]가동시간_간헐포기조 및 최종침전지'!$N$34</f>
        <v>1440</v>
      </c>
      <c r="AJ12" s="342" t="str">
        <f>'[16]가동시간_간헐포기조 및 최종침전지'!$O$34</f>
        <v>0</v>
      </c>
      <c r="AK12" s="676" t="str">
        <f>'[16]가동시간_간헐포기조 및 최종침전지'!$P$34</f>
        <v>0</v>
      </c>
      <c r="AL12" s="343" t="str">
        <f>'[16]가동시간_간헐포기조 및 최종침전지'!$R$34</f>
        <v>218</v>
      </c>
      <c r="AM12" s="682" t="str">
        <f>'[16]가동시간_P-SBR반응조_1'!$B$34</f>
        <v>74</v>
      </c>
      <c r="AN12" s="344" t="str">
        <f>'[16]가동시간_P-SBR반응조_1'!$C$34</f>
        <v>659</v>
      </c>
      <c r="AO12" s="326" t="str">
        <f>'[16]가동시간_P-SBR반응조_1'!$D$34</f>
        <v>0</v>
      </c>
      <c r="AP12" s="326" t="str">
        <f>'[16]가동시간_P-SBR반응조_1'!$K$34</f>
        <v>44</v>
      </c>
      <c r="AQ12" s="326" t="str">
        <f>'[16]가동시간_P-SBR반응조_1'!$L$34</f>
        <v>44</v>
      </c>
      <c r="AR12" s="326" t="str">
        <f>'[16]가동시간_P-SBR반응조_1'!$M$34</f>
        <v>0</v>
      </c>
      <c r="AS12" s="326" t="str">
        <f>'[16]가동시간_P-SBR반응조_1'!$N$34</f>
        <v>0</v>
      </c>
      <c r="AT12" s="342" t="str">
        <f>'[16]가동시간_P-SBR반응조_1'!$O$34</f>
        <v>973</v>
      </c>
      <c r="AU12" s="342" t="str">
        <f>'[16]가동시간_P-SBR반응조_1'!$P$34</f>
        <v>45</v>
      </c>
      <c r="AV12" s="342" t="str">
        <f>'[16]가동시간_P-SBR반응조_1'!$R$34</f>
        <v>17</v>
      </c>
      <c r="AW12" s="342" t="str">
        <f>'[16]가동시간_P-SBR반응조_2'!$B$34</f>
        <v>973</v>
      </c>
      <c r="AX12" s="676" t="str">
        <f>'[16]가동시간_P-SBR반응조_2'!$C$34</f>
        <v>0</v>
      </c>
      <c r="AY12" s="676" t="str">
        <f>'[16]가동시간_P-SBR반응조_2'!$L$34</f>
        <v>430</v>
      </c>
      <c r="AZ12" s="343" t="str">
        <f>'[16]가동시간_P-SBR반응조_2'!$M$34</f>
        <v>0</v>
      </c>
      <c r="BA12" s="325" t="str">
        <f>'[16]가동시간_P-SBR반응조_2'!$J$34</f>
        <v>959</v>
      </c>
      <c r="BB12" s="326" t="str">
        <f>'[16]가동시간_P-SBR반응조_2'!$K$34</f>
        <v>0</v>
      </c>
      <c r="BC12" s="326" t="str">
        <f>'[16]가동시간_P-SBR반응조_1'!$T$34</f>
        <v>0</v>
      </c>
      <c r="BD12" s="341" t="str">
        <f>'[16]가동시간_P-SBR반응조_1'!$U$34</f>
        <v>259</v>
      </c>
      <c r="BE12" s="325" t="str">
        <f>'[16]가동시간_슬러지발효조 및 슬러지 농축탈수_1'!$D$34</f>
        <v>58</v>
      </c>
      <c r="BF12" s="343" t="str">
        <f>'[16]가동시간_슬러지발효조 및 슬러지 농축탈수_1'!$E$34</f>
        <v>0</v>
      </c>
      <c r="BG12" s="325" t="str">
        <f>'[16]가동시간_슬러지발효조 및 슬러지 농축탈수_1'!$O$34</f>
        <v>192</v>
      </c>
      <c r="BH12" s="326" t="str">
        <f>'[16]가동시간_슬러지발효조 및 슬러지 농축탈수_1'!$P$34</f>
        <v>0</v>
      </c>
      <c r="BI12" s="326" t="str">
        <f>'[16]가동시간_슬러지발효조 및 슬러지 농축탈수_1'!$F$34</f>
        <v>0</v>
      </c>
      <c r="BJ12" s="326" t="str">
        <f>'[16]가동시간_슬러지발효조 및 슬러지 농축탈수_1'!$G$34</f>
        <v>162</v>
      </c>
      <c r="BK12" s="326" t="str">
        <f>'[16]가동시간_슬러지발효조 및 슬러지 농축탈수_1'!$H$34</f>
        <v>0</v>
      </c>
      <c r="BL12" s="342" t="str">
        <f>'[16]가동시간_슬러지발효조 및 슬러지 농축탈수_1'!$Q$34</f>
        <v>1440</v>
      </c>
      <c r="BM12" s="342" t="str">
        <f>'[16]가동시간_슬러지발효조 및 슬러지 농축탈수_1'!$R$34</f>
        <v>0</v>
      </c>
      <c r="BN12" s="343" t="str">
        <f>'[16]가동시간_슬러지발효조 및 슬러지 농축탈수_1'!$S$34</f>
        <v>1440</v>
      </c>
      <c r="BO12" s="325" t="str">
        <f>'[16]가동시간_슬러지발효조 및 슬러지 농축탈수_1'!$I$34</f>
        <v>0</v>
      </c>
      <c r="BP12" s="326" t="str">
        <f>'[16]가동시간_슬러지발효조 및 슬러지 농축탈수_1'!$J$34</f>
        <v>418</v>
      </c>
      <c r="BQ12" s="326" t="str">
        <f>'[16]가동시간_슬러지발효조 및 슬러지 농축탈수_1'!$L$34</f>
        <v>0</v>
      </c>
      <c r="BR12" s="326" t="str">
        <f>'[16]가동시간_슬러지발효조 및 슬러지 농축탈수_1'!$M$34</f>
        <v>0</v>
      </c>
      <c r="BS12" s="326" t="str">
        <f>'[16]가동시간_슬러지발효조 및 슬러지 농축탈수_1'!$N$34</f>
        <v>398</v>
      </c>
      <c r="BT12" s="342" t="str">
        <f>'[16]가동시간_슬러지발효조 및 슬러지 농축탈수_2'!$D$34</f>
        <v>0</v>
      </c>
      <c r="BU12" s="342" t="str">
        <f>'[16]가동시간_슬러지발효조 및 슬러지 농축탈수_2'!$E$34</f>
        <v>0</v>
      </c>
      <c r="BV12" s="342" t="str">
        <f>'[16]가동시간_슬러지발효조 및 슬러지 농축탈수_2'!$F$34</f>
        <v>0</v>
      </c>
      <c r="BW12" s="342" t="str">
        <f>'[16]가동시간_슬러지발효조 및 슬러지 농축탈수_2'!$G$34</f>
        <v>397</v>
      </c>
      <c r="BX12" s="326" t="str">
        <f>'[16]가동시간_슬러지발효조 및 슬러지 농축탈수_2'!$B$34</f>
        <v>0</v>
      </c>
      <c r="BY12" s="341" t="str">
        <f>'[16]가동시간_슬러지발효조 및 슬러지 농축탈수_2'!$C$34</f>
        <v>1440</v>
      </c>
      <c r="BZ12" s="325" t="str">
        <f>'[16]가동시간_용수공급 및 분뇨처리 설비'!$E$34</f>
        <v>0</v>
      </c>
      <c r="CA12" s="326" t="str">
        <f>'[16]가동시간_용수공급 및 분뇨처리 설비'!$F$34</f>
        <v>0</v>
      </c>
      <c r="CB12" s="326" t="str">
        <f>'[16]가동시간_용수공급 및 분뇨처리 설비'!$G$34</f>
        <v>0</v>
      </c>
      <c r="CC12" s="342" t="str">
        <f>'[16]가동시간_용수공급 및 분뇨처리 설비'!$H$34</f>
        <v>0</v>
      </c>
      <c r="CD12" s="342" t="str">
        <f>'[16]가동시간_용수공급 및 분뇨처리 설비'!$L$34</f>
        <v>0</v>
      </c>
      <c r="CE12" s="342" t="str">
        <f>'[16]가동시간_용수공급 및 분뇨처리 설비'!$M$34</f>
        <v>0</v>
      </c>
      <c r="CF12" s="326" t="str">
        <f>'[16]가동시간_용수공급 및 분뇨처리 설비'!$N$34</f>
        <v>0</v>
      </c>
      <c r="CG12" s="326" t="str">
        <f>'[16]가동시간_용수공급 및 분뇨처리 설비'!$O$34</f>
        <v>719</v>
      </c>
      <c r="CH12" s="326" t="str">
        <f>'[16]가동시간_용수공급 및 분뇨처리 설비'!$P$34</f>
        <v>720</v>
      </c>
      <c r="CI12" s="326" t="str">
        <f>'[16]가동시간_용수공급 및 분뇨처리 설비'!$Q$34</f>
        <v>0</v>
      </c>
      <c r="CJ12" s="341" t="str">
        <f>'[16]가동시간_용수공급 및 분뇨처리 설비'!$R$34</f>
        <v>0</v>
      </c>
      <c r="CK12" s="344" t="str">
        <f>[16]가동시간_총인설비_1!$B$34</f>
        <v>679</v>
      </c>
      <c r="CL12" s="342" t="str">
        <f>[16]가동시간_총인설비_1!$C$34</f>
        <v>1393</v>
      </c>
      <c r="CM12" s="326" t="str">
        <f>[16]가동시간_총인설비_1!$D$34</f>
        <v>0</v>
      </c>
      <c r="CN12" s="326" t="str">
        <f>[16]가동시간_총인설비_2!$H$34</f>
        <v>949</v>
      </c>
      <c r="CO12" s="326" t="str">
        <f>[16]가동시간_총인설비_2!$I$34</f>
        <v>949</v>
      </c>
      <c r="CP12" s="326" t="str">
        <f>[16]가동시간_총인설비_2!$J$34</f>
        <v>228</v>
      </c>
      <c r="CQ12" s="342" t="str">
        <f>[16]가동시간_총인설비_2!$L$34</f>
        <v>473</v>
      </c>
      <c r="CR12" s="342" t="str">
        <f>[16]가동시간_총인설비_2!$M$34</f>
        <v>0</v>
      </c>
      <c r="CS12" s="326" t="str">
        <f>[16]가동시간_총인설비_1!$E$34</f>
        <v>0</v>
      </c>
      <c r="CT12" s="326" t="str">
        <f>[16]가동시간_총인설비_1!$F$34</f>
        <v>1440</v>
      </c>
      <c r="CU12" s="341" t="str">
        <f>'[16]가동시간_용수공급 및 분뇨처리 설비'!$B$34</f>
        <v>0</v>
      </c>
      <c r="CV12" s="145" t="str">
        <f>'[16]가동시간(증설)_유량조정조 설비'!$B$34</f>
        <v>0</v>
      </c>
      <c r="CW12" s="146" t="str">
        <f>'[16]가동시간(증설)_유량조정조 설비'!$C$34</f>
        <v>226</v>
      </c>
      <c r="CX12" s="146" t="str">
        <f>'[16]가동시간(증설)_유량조정조 설비'!$F$34</f>
        <v>1404</v>
      </c>
      <c r="CY12" s="146" t="str">
        <f>'[16]가동시간(증설)_유량조정조 설비'!$G$34</f>
        <v>0</v>
      </c>
      <c r="CZ12" s="146" t="str">
        <f>'[16]가동시간(증설)_유량조정조 설비'!$H$34</f>
        <v>1404</v>
      </c>
      <c r="DA12" s="146" t="str">
        <f>'[16]가동시간(증설)_유량조정조 설비'!$I$34</f>
        <v>1404</v>
      </c>
      <c r="DB12" s="146" t="str">
        <f>'[16]가동시간(증설)_유량조정조 설비'!$J$34</f>
        <v>0</v>
      </c>
      <c r="DC12" s="146" t="str">
        <f>'[16]가동시간(증설)_유량조정조 설비'!$K$34</f>
        <v>562</v>
      </c>
      <c r="DD12" s="146" t="str">
        <f>'[16]가동시간(증설)_유량조정조 설비'!$L$34</f>
        <v>562</v>
      </c>
      <c r="DE12" s="146" t="str">
        <f>'[16]가동시간(증설)_유량조정조 설비'!$M$34</f>
        <v>0</v>
      </c>
      <c r="DF12" s="146" t="str">
        <f>'[16]가동시간(증설)_유량조정조 설비'!$P$34</f>
        <v>0</v>
      </c>
      <c r="DG12" s="146" t="str">
        <f>'[16]가동시간(증설)_유량조정조 설비'!$Q$34</f>
        <v>0</v>
      </c>
      <c r="DH12" s="146" t="str">
        <f>'[16]가동시간(증설)_MBR반응조_1'!$I$34</f>
        <v>0</v>
      </c>
      <c r="DI12" s="146" t="str">
        <f>'[16]가동시간(증설)_MBR반응조_2'!$I$34</f>
        <v>0</v>
      </c>
      <c r="DJ12" s="146" t="str">
        <f>'[16]가동시간(증설)_MBR반응조_1'!$J$34</f>
        <v>844</v>
      </c>
      <c r="DK12" s="146" t="str">
        <f>'[16]가동시간(증설)_MBR반응조_1'!$K$34</f>
        <v>595</v>
      </c>
      <c r="DL12" s="146" t="str">
        <f>'[16]가동시간(증설)_MBR반응조_2'!$J$34</f>
        <v>845</v>
      </c>
      <c r="DM12" s="146" t="str">
        <f>'[16]가동시간(증설)_MBR반응조_2'!$K$34</f>
        <v>595</v>
      </c>
      <c r="DN12" s="146" t="str">
        <f>'[16]가동시간(증설)_MBR반응조_1'!$P$34</f>
        <v>0</v>
      </c>
      <c r="DO12" s="146" t="str">
        <f>'[16]가동시간(증설)_MBR반응조_1'!$Q$34</f>
        <v>0</v>
      </c>
      <c r="DP12" s="146" t="str">
        <f>'[16]가동시간(증설)_MBR반응조_1'!$R$34</f>
        <v>0</v>
      </c>
      <c r="DQ12" s="146" t="str">
        <f>'[16]가동시간(증설)_MBR반응조_1'!$S$34</f>
        <v>1440</v>
      </c>
      <c r="DR12" s="146" t="str">
        <f>'[16]가동시간(증설)_MBR반응조_1'!$T$34</f>
        <v>0</v>
      </c>
      <c r="DS12" s="146" t="str">
        <f>'[16]가동시간(증설)_MBR반응조_1'!$U$34</f>
        <v>1440</v>
      </c>
      <c r="DT12" s="146" t="str">
        <f>'[16]가동시간(증설)_MBR반응조_1'!$V$34</f>
        <v>614</v>
      </c>
      <c r="DU12" s="146" t="str">
        <f>'[16]가동시간(증설)_MBR반응조_1'!$W$34</f>
        <v>825</v>
      </c>
      <c r="DV12" s="146" t="str">
        <f>'[16]가동시간(증설)_MBR반응조_1'!$AB$34</f>
        <v>205</v>
      </c>
      <c r="DW12" s="146" t="str">
        <f>'[16]가동시간(증설)_MBR반응조_1'!$AC$34</f>
        <v>616</v>
      </c>
      <c r="DX12" s="146" t="str">
        <f>'[16]가동시간(증설)_슬러지 탈수설비'!$B$34</f>
        <v>35</v>
      </c>
      <c r="DY12" s="146" t="str">
        <f>'[16]가동시간(증설)_슬러지 탈수설비'!$C$34</f>
        <v>0</v>
      </c>
      <c r="DZ12" s="146" t="str">
        <f>'[16]가동시간(증설)_슬러지 탈수설비'!$D$34</f>
        <v>36</v>
      </c>
      <c r="EA12" s="146" t="str">
        <f>'[16]가동시간(증설)_슬러지 탈수설비'!$E$34</f>
        <v>0</v>
      </c>
      <c r="EB12" s="146" t="str">
        <f>'[16]가동시간(증설)_슬러지 탈수설비'!$F$34</f>
        <v>0</v>
      </c>
      <c r="EC12" s="146" t="str">
        <f>'[16]가동시간(증설)_슬러지 탈수설비'!$G$34</f>
        <v>707</v>
      </c>
      <c r="ED12" s="146" t="str">
        <f>'[16]가동시간(증설)_슬러지 탈수설비'!$H$34</f>
        <v>160</v>
      </c>
      <c r="EE12" s="146" t="str">
        <f>'[16]가동시간(증설)_슬러지 탈수설비'!$I$34</f>
        <v>0</v>
      </c>
      <c r="EF12" s="146" t="str">
        <f>'[16]가동시간(증설)_슬러지 탈수설비'!$J$34</f>
        <v>160</v>
      </c>
      <c r="EG12" s="146" t="str">
        <f>'[16]가동시간(증설)_슬러지 탈수설비'!$K$34</f>
        <v>161</v>
      </c>
      <c r="EH12" s="146" t="str">
        <f>'[16]가동시간(증설)_슬러지 탈수설비'!$L$34</f>
        <v>0</v>
      </c>
      <c r="EI12" s="146" t="str">
        <f>'[16]가동시간(증설)_슬러지 탈수설비'!$M$34</f>
        <v>161</v>
      </c>
      <c r="EJ12" s="146" t="str">
        <f>'[16]가동시간(증설)_슬러지 탈수설비'!$P$34</f>
        <v>0</v>
      </c>
      <c r="EK12" s="146" t="str">
        <f>'[16]가동시간(증설)_슬러지 탈수설비'!$Q$34</f>
        <v>0</v>
      </c>
      <c r="EL12" s="146" t="str">
        <f>'[16]가동시간(증설)_슬러지 탈수설비_패키지'!$N$34</f>
        <v>171</v>
      </c>
      <c r="EM12" s="146" t="str">
        <f>'[16]가동시간(증설)_슬러지 탈수설비_패키지'!$T$34</f>
        <v>171</v>
      </c>
      <c r="EN12" s="146" t="str">
        <f>'[16]가동시간(증설)_인제거 및 용수공급설비'!$B$34</f>
        <v>447</v>
      </c>
      <c r="EO12" s="146" t="str">
        <f>'[16]가동시간(증설)_인제거 및 용수공급설비'!$C$34</f>
        <v>447</v>
      </c>
      <c r="EP12" s="146" t="str">
        <f>'[16]가동시간(증설)_인제거 및 용수공급설비'!$D$34</f>
        <v>430</v>
      </c>
      <c r="EQ12" s="146" t="str">
        <f>'[16]가동시간(증설)_인제거 및 용수공급설비'!$E$34</f>
        <v>424</v>
      </c>
      <c r="ER12" s="146" t="str">
        <f>'[16]가동시간(증설)_인제거 및 용수공급설비'!$F$34</f>
        <v>0</v>
      </c>
      <c r="ES12" s="146" t="str">
        <f>'[16]가동시간(증설)_인제거 및 용수공급설비'!$G$34</f>
        <v>1440</v>
      </c>
      <c r="ET12" s="146" t="str">
        <f>'[16]가동시간(증설)_인제거 및 용수공급설비'!$H$34</f>
        <v>1440</v>
      </c>
      <c r="EU12" s="146" t="str">
        <f>'[16]가동시간(증설)_인제거 및 용수공급설비'!$I$34</f>
        <v>0</v>
      </c>
      <c r="EV12" s="146" t="str">
        <f>'[16]가동시간(증설)_인제거 및 용수공급설비'!$J$34</f>
        <v>434</v>
      </c>
      <c r="EW12" s="146" t="str">
        <f>'[16]가동시간(증설)_인제거 및 용수공급설비'!$M$34</f>
        <v>69</v>
      </c>
      <c r="EX12" s="146" t="str">
        <f>'[16]가동시간(증설)_인제거 및 용수공급설비'!$N$34</f>
        <v>102</v>
      </c>
      <c r="EY12" s="146" t="str">
        <f>'[16]가동시간(증설)_인제거 및 용수공급설비'!$O$34</f>
        <v>1440</v>
      </c>
      <c r="EZ12" s="146" t="str">
        <f>'[16]가동시간(증설)_섬유디스크필터'!$C$34</f>
        <v>131</v>
      </c>
      <c r="FA12" s="146" t="str">
        <f>'[16]가동시간(증설)_섬유디스크필터'!$D$34</f>
        <v>0</v>
      </c>
      <c r="FB12" s="146" t="str">
        <f>'[16]가동시간(증설)_섬유디스크필터'!$L$34</f>
        <v>130</v>
      </c>
      <c r="FC12" s="146" t="str">
        <f>'[16]가동시간(증설)_섬유디스크필터'!$M$34</f>
        <v>0</v>
      </c>
      <c r="FD12" s="146" t="str">
        <f>'[16]가동시간(증설)_부대설비 및 폴리머용해설비'!$M$34</f>
        <v>0</v>
      </c>
      <c r="FE12" s="146" t="str">
        <f>'[16]가동시간(증설)_부대설비 및 폴리머용해설비'!$N$34</f>
        <v>0</v>
      </c>
      <c r="FF12" s="146" t="str">
        <f>'[16]가동시간(증설)_부대설비 및 폴리머용해설비'!$O$34</f>
        <v>0</v>
      </c>
      <c r="FG12" s="146" t="str">
        <f>'[16]가동시간(증설)_부대설비 및 폴리머용해설비'!$P$34</f>
        <v>1440</v>
      </c>
      <c r="FH12" s="146" t="str">
        <f>'[16]가동시간(증설)_부대설비 및 폴리머용해설비'!$Q$34</f>
        <v>0</v>
      </c>
      <c r="FI12" s="146" t="str">
        <f>'[16]가동시간(증설)_부대설비 및 폴리머용해설비'!$R$34</f>
        <v>1440</v>
      </c>
    </row>
    <row r="13" spans="1:200" s="146" customFormat="1" ht="18" customHeight="1">
      <c r="A13" s="67">
        <f>수질관리!A11</f>
        <v>44204</v>
      </c>
      <c r="B13" s="607" t="str">
        <f>[18]가동시간_침사유입설비!$D$34</f>
        <v>76</v>
      </c>
      <c r="C13" s="325" t="str">
        <f>[18]가동시간_침사유입설비!$E$34</f>
        <v>125</v>
      </c>
      <c r="D13" s="326" t="str">
        <f>[18]가동시간_침사유입설비!$F$34</f>
        <v>0</v>
      </c>
      <c r="E13" s="326" t="str">
        <f>[18]가동시간_침사유입설비!$G$34</f>
        <v>0</v>
      </c>
      <c r="F13" s="326" t="str">
        <f>[18]가동시간_침사유입설비!$H$34</f>
        <v>104</v>
      </c>
      <c r="G13" s="326" t="str">
        <f>[18]가동시간_침사유입설비!$I$34</f>
        <v>99</v>
      </c>
      <c r="H13" s="326" t="str">
        <f>[18]가동시간_침사유입설비!$M$34</f>
        <v>0</v>
      </c>
      <c r="I13" s="326" t="str">
        <f>[18]가동시간_침사유입설비!$N$34</f>
        <v>0</v>
      </c>
      <c r="J13" s="326" t="str">
        <f>[18]가동시간_침사유입설비!$O$34</f>
        <v>0</v>
      </c>
      <c r="K13" s="341" t="str">
        <f>[18]가동시간_침사유입설비!$P$34</f>
        <v>1440</v>
      </c>
      <c r="L13" s="325" t="str">
        <f>'[18]가동시간_유량조정조 및 최초침전지'!$B$34</f>
        <v>384</v>
      </c>
      <c r="M13" s="342" t="str">
        <f>'[18]가동시간_유량조정조 및 최초침전지'!$C$34</f>
        <v>384</v>
      </c>
      <c r="N13" s="326" t="str">
        <f>'[18]가동시간_유량조정조 및 최초침전지'!$D$34</f>
        <v>384</v>
      </c>
      <c r="O13" s="342" t="str">
        <f>'[18]가동시간_유량조정조 및 최초침전지'!$E$34</f>
        <v>384</v>
      </c>
      <c r="P13" s="326" t="str">
        <f>'[18]가동시간_유량조정조 및 최초침전지'!$F$34</f>
        <v>80</v>
      </c>
      <c r="Q13" s="326" t="str">
        <f>'[18]가동시간_유량조정조 및 최초침전지'!$G$34</f>
        <v>0</v>
      </c>
      <c r="R13" s="326" t="str">
        <f>'[18]가동시간_유량조정조 및 최초침전지'!$H$34</f>
        <v>80</v>
      </c>
      <c r="S13" s="326" t="str">
        <f>'[18]가동시간_유량조정조 및 최초침전지'!$K$34</f>
        <v>22</v>
      </c>
      <c r="T13" s="326" t="str">
        <f>'[18]가동시간_유량조정조 및 최초침전지'!$L$34</f>
        <v>22</v>
      </c>
      <c r="U13" s="326" t="str">
        <f>'[18]가동시간_유량조정조 및 최초침전지'!$M$34</f>
        <v>23</v>
      </c>
      <c r="V13" s="326" t="str">
        <f>'[18]가동시간_유량조정조 및 최초침전지'!$N$34</f>
        <v>23</v>
      </c>
      <c r="W13" s="326" t="str">
        <f>'[18]가동시간_유량조정조 및 최초침전지'!$O$34</f>
        <v>64</v>
      </c>
      <c r="X13" s="342" t="str">
        <f>'[18]가동시간_유량조정조 및 최초침전지'!$P$34</f>
        <v>0</v>
      </c>
      <c r="Y13" s="342" t="str">
        <f>'[18]가동시간_유량조정조 및 최초침전지'!$Q$34</f>
        <v>92</v>
      </c>
      <c r="Z13" s="342" t="str">
        <f>'[18]가동시간_유량조정조 및 최초침전지'!$R$34</f>
        <v>92</v>
      </c>
      <c r="AA13" s="326" t="str">
        <f>'[18]가동시간_유량조정조 및 최초침전지'!$S$34</f>
        <v>129</v>
      </c>
      <c r="AB13" s="326" t="str">
        <f>'[18]가동시간_유량조정조 및 최초침전지'!$T$34</f>
        <v>129</v>
      </c>
      <c r="AC13" s="341" t="str">
        <f>'[18]가동시간_유량조정조 및 최초침전지'!$X$34</f>
        <v>101</v>
      </c>
      <c r="AD13" s="325" t="str">
        <f>[18]가동시간_간헐포기조!$B$34</f>
        <v>1440</v>
      </c>
      <c r="AE13" s="326" t="str">
        <f>[18]가동시간_간헐포기조!$C$34</f>
        <v>00</v>
      </c>
      <c r="AF13" s="342" t="str">
        <f>[18]가동시간_간헐포기조!$D$34</f>
        <v>00</v>
      </c>
      <c r="AG13" s="676" t="str">
        <f>[18]가동시간_간헐포기조!$E$34</f>
        <v>239</v>
      </c>
      <c r="AH13" s="343" t="str">
        <f>[18]가동시간_간헐포기조!$F$34</f>
        <v>00</v>
      </c>
      <c r="AI13" s="325" t="str">
        <f>'[18]가동시간_간헐포기조 및 최종침전지'!$N$34</f>
        <v>1440</v>
      </c>
      <c r="AJ13" s="342" t="str">
        <f>'[18]가동시간_간헐포기조 및 최종침전지'!$O$34</f>
        <v>0</v>
      </c>
      <c r="AK13" s="676" t="str">
        <f>'[18]가동시간_간헐포기조 및 최종침전지'!$P$34</f>
        <v>0</v>
      </c>
      <c r="AL13" s="343" t="str">
        <f>'[18]가동시간_간헐포기조 및 최종침전지'!$R$34</f>
        <v>218</v>
      </c>
      <c r="AM13" s="682" t="str">
        <f>'[18]가동시간_P-SBR반응조_1'!$B$34</f>
        <v>75</v>
      </c>
      <c r="AN13" s="344" t="str">
        <f>'[18]가동시간_P-SBR반응조_1'!$C$34</f>
        <v>659</v>
      </c>
      <c r="AO13" s="326" t="str">
        <f>'[18]가동시간_P-SBR반응조_1'!$D$34</f>
        <v>0</v>
      </c>
      <c r="AP13" s="326" t="str">
        <f>'[18]가동시간_P-SBR반응조_1'!$K$34</f>
        <v>44</v>
      </c>
      <c r="AQ13" s="326" t="str">
        <f>'[18]가동시간_P-SBR반응조_1'!$L$34</f>
        <v>44</v>
      </c>
      <c r="AR13" s="326" t="str">
        <f>'[18]가동시간_P-SBR반응조_1'!$M$34</f>
        <v>0</v>
      </c>
      <c r="AS13" s="326" t="str">
        <f>'[18]가동시간_P-SBR반응조_1'!$N$34</f>
        <v>0</v>
      </c>
      <c r="AT13" s="342" t="str">
        <f>'[18]가동시간_P-SBR반응조_1'!$O$34</f>
        <v>991</v>
      </c>
      <c r="AU13" s="342" t="str">
        <f>'[18]가동시간_P-SBR반응조_1'!$P$34</f>
        <v>44</v>
      </c>
      <c r="AV13" s="342" t="str">
        <f>'[18]가동시간_P-SBR반응조_1'!$R$34</f>
        <v>14</v>
      </c>
      <c r="AW13" s="342" t="str">
        <f>'[18]가동시간_P-SBR반응조_2'!$B$34</f>
        <v>1022</v>
      </c>
      <c r="AX13" s="676" t="str">
        <f>'[18]가동시간_P-SBR반응조_2'!$C$34</f>
        <v>0</v>
      </c>
      <c r="AY13" s="676" t="str">
        <f>'[18]가동시간_P-SBR반응조_2'!$L$34</f>
        <v>460</v>
      </c>
      <c r="AZ13" s="343" t="str">
        <f>'[18]가동시간_P-SBR반응조_2'!$M$34</f>
        <v>0</v>
      </c>
      <c r="BA13" s="325" t="str">
        <f>'[18]가동시간_P-SBR반응조_2'!$J$34</f>
        <v>959</v>
      </c>
      <c r="BB13" s="326" t="str">
        <f>'[18]가동시간_P-SBR반응조_2'!$K$34</f>
        <v>0</v>
      </c>
      <c r="BC13" s="326" t="str">
        <f>'[18]가동시간_P-SBR반응조_1'!$T$34</f>
        <v>0</v>
      </c>
      <c r="BD13" s="341" t="str">
        <f>'[18]가동시간_P-SBR반응조_1'!$U$34</f>
        <v>93</v>
      </c>
      <c r="BE13" s="325" t="str">
        <f>'[18]가동시간_슬러지발효조 및 슬러지 농축탈수_1'!$D$34</f>
        <v>71</v>
      </c>
      <c r="BF13" s="343" t="str">
        <f>'[18]가동시간_슬러지발효조 및 슬러지 농축탈수_1'!$E$34</f>
        <v>0</v>
      </c>
      <c r="BG13" s="325" t="str">
        <f>'[18]가동시간_슬러지발효조 및 슬러지 농축탈수_1'!$O$34</f>
        <v>405</v>
      </c>
      <c r="BH13" s="326" t="str">
        <f>'[18]가동시간_슬러지발효조 및 슬러지 농축탈수_1'!$P$34</f>
        <v>0</v>
      </c>
      <c r="BI13" s="326" t="str">
        <f>'[18]가동시간_슬러지발효조 및 슬러지 농축탈수_1'!$F$34</f>
        <v>0</v>
      </c>
      <c r="BJ13" s="326" t="str">
        <f>'[18]가동시간_슬러지발효조 및 슬러지 농축탈수_1'!$G$34</f>
        <v>344</v>
      </c>
      <c r="BK13" s="326" t="str">
        <f>'[18]가동시간_슬러지발효조 및 슬러지 농축탈수_1'!$H$34</f>
        <v>0</v>
      </c>
      <c r="BL13" s="342" t="str">
        <f>'[18]가동시간_슬러지발효조 및 슬러지 농축탈수_1'!$Q$34</f>
        <v>1440</v>
      </c>
      <c r="BM13" s="342" t="str">
        <f>'[18]가동시간_슬러지발효조 및 슬러지 농축탈수_1'!$R$34</f>
        <v>0</v>
      </c>
      <c r="BN13" s="343" t="str">
        <f>'[18]가동시간_슬러지발효조 및 슬러지 농축탈수_1'!$S$34</f>
        <v>1440</v>
      </c>
      <c r="BO13" s="325" t="str">
        <f>'[18]가동시간_슬러지발효조 및 슬러지 농축탈수_1'!$I$34</f>
        <v>0</v>
      </c>
      <c r="BP13" s="326" t="str">
        <f>'[18]가동시간_슬러지발효조 및 슬러지 농축탈수_1'!$J$34</f>
        <v>684</v>
      </c>
      <c r="BQ13" s="326" t="str">
        <f>'[18]가동시간_슬러지발효조 및 슬러지 농축탈수_1'!$L$34</f>
        <v>0</v>
      </c>
      <c r="BR13" s="326" t="str">
        <f>'[18]가동시간_슬러지발효조 및 슬러지 농축탈수_1'!$M$34</f>
        <v>0</v>
      </c>
      <c r="BS13" s="326" t="str">
        <f>'[18]가동시간_슬러지발효조 및 슬러지 농축탈수_1'!$N$34</f>
        <v>663</v>
      </c>
      <c r="BT13" s="342" t="str">
        <f>'[18]가동시간_슬러지발효조 및 슬러지 농축탈수_2'!$D$34</f>
        <v>0</v>
      </c>
      <c r="BU13" s="342" t="str">
        <f>'[18]가동시간_슬러지발효조 및 슬러지 농축탈수_2'!$E$34</f>
        <v>0</v>
      </c>
      <c r="BV13" s="342" t="str">
        <f>'[18]가동시간_슬러지발효조 및 슬러지 농축탈수_2'!$F$34</f>
        <v>0</v>
      </c>
      <c r="BW13" s="342" t="str">
        <f>'[18]가동시간_슬러지발효조 및 슬러지 농축탈수_2'!$G$34</f>
        <v>663</v>
      </c>
      <c r="BX13" s="326" t="str">
        <f>'[18]가동시간_슬러지발효조 및 슬러지 농축탈수_2'!$B$34</f>
        <v>0</v>
      </c>
      <c r="BY13" s="341" t="str">
        <f>'[18]가동시간_슬러지발효조 및 슬러지 농축탈수_2'!$C$34</f>
        <v>1440</v>
      </c>
      <c r="BZ13" s="325" t="str">
        <f>'[18]가동시간_용수공급 및 분뇨처리 설비'!$E$34</f>
        <v>0</v>
      </c>
      <c r="CA13" s="326" t="str">
        <f>'[18]가동시간_용수공급 및 분뇨처리 설비'!$F$34</f>
        <v>0</v>
      </c>
      <c r="CB13" s="326" t="str">
        <f>'[18]가동시간_용수공급 및 분뇨처리 설비'!$G$34</f>
        <v>0</v>
      </c>
      <c r="CC13" s="342" t="str">
        <f>'[18]가동시간_용수공급 및 분뇨처리 설비'!$H$34</f>
        <v>0</v>
      </c>
      <c r="CD13" s="342" t="str">
        <f>'[18]가동시간_용수공급 및 분뇨처리 설비'!$L$34</f>
        <v>0</v>
      </c>
      <c r="CE13" s="342" t="str">
        <f>'[18]가동시간_용수공급 및 분뇨처리 설비'!$M$34</f>
        <v>0</v>
      </c>
      <c r="CF13" s="326" t="str">
        <f>'[18]가동시간_용수공급 및 분뇨처리 설비'!$N$34</f>
        <v>0</v>
      </c>
      <c r="CG13" s="326" t="str">
        <f>'[18]가동시간_용수공급 및 분뇨처리 설비'!$O$34</f>
        <v>719</v>
      </c>
      <c r="CH13" s="326" t="str">
        <f>'[18]가동시간_용수공급 및 분뇨처리 설비'!$P$34</f>
        <v>720</v>
      </c>
      <c r="CI13" s="326" t="str">
        <f>'[18]가동시간_용수공급 및 분뇨처리 설비'!$Q$34</f>
        <v>0</v>
      </c>
      <c r="CJ13" s="341" t="str">
        <f>'[18]가동시간_용수공급 및 분뇨처리 설비'!$R$34</f>
        <v>0</v>
      </c>
      <c r="CK13" s="344" t="str">
        <f>[18]가동시간_총인설비_1!$B$34</f>
        <v>655</v>
      </c>
      <c r="CL13" s="342" t="str">
        <f>[18]가동시간_총인설비_1!$C$34</f>
        <v>1376</v>
      </c>
      <c r="CM13" s="326" t="str">
        <f>[18]가동시간_총인설비_1!$D$34</f>
        <v>0</v>
      </c>
      <c r="CN13" s="326" t="str">
        <f>[18]가동시간_총인설비_2!$H$34</f>
        <v>956</v>
      </c>
      <c r="CO13" s="326" t="str">
        <f>[18]가동시간_총인설비_2!$I$34</f>
        <v>956</v>
      </c>
      <c r="CP13" s="326" t="str">
        <f>[18]가동시간_총인설비_2!$J$34</f>
        <v>228</v>
      </c>
      <c r="CQ13" s="342" t="str">
        <f>[18]가동시간_총인설비_2!$L$34</f>
        <v>598</v>
      </c>
      <c r="CR13" s="342" t="str">
        <f>[18]가동시간_총인설비_2!$M$34</f>
        <v>0</v>
      </c>
      <c r="CS13" s="326" t="str">
        <f>[18]가동시간_총인설비_1!$E$34</f>
        <v>0</v>
      </c>
      <c r="CT13" s="326" t="str">
        <f>[18]가동시간_총인설비_1!$F$34</f>
        <v>1440</v>
      </c>
      <c r="CU13" s="341" t="str">
        <f>'[18]가동시간_용수공급 및 분뇨처리 설비'!$B$34</f>
        <v>0</v>
      </c>
      <c r="CV13" s="145" t="str">
        <f>'[18]가동시간(증설)_유량조정조 설비'!$B$34</f>
        <v>0</v>
      </c>
      <c r="CW13" s="146" t="str">
        <f>'[18]가동시간(증설)_유량조정조 설비'!$C$34</f>
        <v>214</v>
      </c>
      <c r="CX13" s="146" t="str">
        <f>'[18]가동시간(증설)_유량조정조 설비'!$F$34</f>
        <v>1404</v>
      </c>
      <c r="CY13" s="146" t="str">
        <f>'[18]가동시간(증설)_유량조정조 설비'!$G$34</f>
        <v>0</v>
      </c>
      <c r="CZ13" s="146" t="str">
        <f>'[18]가동시간(증설)_유량조정조 설비'!$H$34</f>
        <v>1404</v>
      </c>
      <c r="DA13" s="146" t="str">
        <f>'[18]가동시간(증설)_유량조정조 설비'!$I$34</f>
        <v>1404</v>
      </c>
      <c r="DB13" s="146" t="str">
        <f>'[18]가동시간(증설)_유량조정조 설비'!$J$34</f>
        <v>0</v>
      </c>
      <c r="DC13" s="146" t="str">
        <f>'[18]가동시간(증설)_유량조정조 설비'!$K$34</f>
        <v>540</v>
      </c>
      <c r="DD13" s="146" t="str">
        <f>'[18]가동시간(증설)_유량조정조 설비'!$L$34</f>
        <v>540</v>
      </c>
      <c r="DE13" s="146" t="str">
        <f>'[18]가동시간(증설)_유량조정조 설비'!$M$34</f>
        <v>0</v>
      </c>
      <c r="DF13" s="146" t="str">
        <f>'[18]가동시간(증설)_유량조정조 설비'!$P$34</f>
        <v>0</v>
      </c>
      <c r="DG13" s="146" t="str">
        <f>'[18]가동시간(증설)_유량조정조 설비'!$Q$34</f>
        <v>0</v>
      </c>
      <c r="DH13" s="146" t="str">
        <f>'[18]가동시간(증설)_MBR반응조_1'!$I$34</f>
        <v>0</v>
      </c>
      <c r="DI13" s="146" t="str">
        <f>'[18]가동시간(증설)_MBR반응조_2'!$I$34</f>
        <v>0</v>
      </c>
      <c r="DJ13" s="146" t="str">
        <f>'[18]가동시간(증설)_MBR반응조_1'!$J$34</f>
        <v>595</v>
      </c>
      <c r="DK13" s="146" t="str">
        <f>'[18]가동시간(증설)_MBR반응조_1'!$K$34</f>
        <v>844</v>
      </c>
      <c r="DL13" s="146" t="str">
        <f>'[18]가동시간(증설)_MBR반응조_2'!$J$34</f>
        <v>595</v>
      </c>
      <c r="DM13" s="146" t="str">
        <f>'[18]가동시간(증설)_MBR반응조_2'!$K$34</f>
        <v>845</v>
      </c>
      <c r="DN13" s="146" t="str">
        <f>'[18]가동시간(증설)_MBR반응조_1'!$P$34</f>
        <v>0</v>
      </c>
      <c r="DO13" s="146" t="str">
        <f>'[18]가동시간(증설)_MBR반응조_1'!$Q$34</f>
        <v>0</v>
      </c>
      <c r="DP13" s="146" t="str">
        <f>'[18]가동시간(증설)_MBR반응조_1'!$R$34</f>
        <v>0</v>
      </c>
      <c r="DQ13" s="146" t="str">
        <f>'[18]가동시간(증설)_MBR반응조_1'!$S$34</f>
        <v>1440</v>
      </c>
      <c r="DR13" s="146" t="str">
        <f>'[18]가동시간(증설)_MBR반응조_1'!$T$34</f>
        <v>0</v>
      </c>
      <c r="DS13" s="146" t="str">
        <f>'[18]가동시간(증설)_MBR반응조_1'!$U$34</f>
        <v>1440</v>
      </c>
      <c r="DT13" s="146" t="str">
        <f>'[18]가동시간(증설)_MBR반응조_1'!$V$34</f>
        <v>825</v>
      </c>
      <c r="DU13" s="146" t="str">
        <f>'[18]가동시간(증설)_MBR반응조_1'!$W$34</f>
        <v>614</v>
      </c>
      <c r="DV13" s="146" t="str">
        <f>'[18]가동시간(증설)_MBR반응조_1'!$AB$34</f>
        <v>516</v>
      </c>
      <c r="DW13" s="146" t="str">
        <f>'[18]가동시간(증설)_MBR반응조_1'!$AC$34</f>
        <v>360</v>
      </c>
      <c r="DX13" s="146" t="str">
        <f>'[18]가동시간(증설)_슬러지 탈수설비'!$B$34</f>
        <v>26</v>
      </c>
      <c r="DY13" s="146" t="str">
        <f>'[18]가동시간(증설)_슬러지 탈수설비'!$C$34</f>
        <v>3</v>
      </c>
      <c r="DZ13" s="146" t="str">
        <f>'[18]가동시간(증설)_슬러지 탈수설비'!$D$34</f>
        <v>39</v>
      </c>
      <c r="EA13" s="146" t="str">
        <f>'[18]가동시간(증설)_슬러지 탈수설비'!$E$34</f>
        <v>2</v>
      </c>
      <c r="EB13" s="146" t="str">
        <f>'[18]가동시간(증설)_슬러지 탈수설비'!$F$34</f>
        <v>0</v>
      </c>
      <c r="EC13" s="146" t="str">
        <f>'[18]가동시간(증설)_슬러지 탈수설비'!$G$34</f>
        <v>707</v>
      </c>
      <c r="ED13" s="146" t="str">
        <f>'[18]가동시간(증설)_슬러지 탈수설비'!$H$34</f>
        <v>119</v>
      </c>
      <c r="EE13" s="146" t="str">
        <f>'[18]가동시간(증설)_슬러지 탈수설비'!$I$34</f>
        <v>0</v>
      </c>
      <c r="EF13" s="146" t="str">
        <f>'[18]가동시간(증설)_슬러지 탈수설비'!$J$34</f>
        <v>119</v>
      </c>
      <c r="EG13" s="146" t="str">
        <f>'[18]가동시간(증설)_슬러지 탈수설비'!$K$34</f>
        <v>119</v>
      </c>
      <c r="EH13" s="146" t="str">
        <f>'[18]가동시간(증설)_슬러지 탈수설비'!$L$34</f>
        <v>0</v>
      </c>
      <c r="EI13" s="146" t="str">
        <f>'[18]가동시간(증설)_슬러지 탈수설비'!$M$34</f>
        <v>119</v>
      </c>
      <c r="EJ13" s="146" t="str">
        <f>'[18]가동시간(증설)_슬러지 탈수설비'!$P$34</f>
        <v>0</v>
      </c>
      <c r="EK13" s="146" t="str">
        <f>'[18]가동시간(증설)_슬러지 탈수설비'!$Q$34</f>
        <v>0</v>
      </c>
      <c r="EL13" s="146" t="str">
        <f>'[18]가동시간(증설)_슬러지 탈수설비_패키지'!$N$34</f>
        <v>129</v>
      </c>
      <c r="EM13" s="146" t="str">
        <f>'[18]가동시간(증설)_슬러지 탈수설비_패키지'!$T$34</f>
        <v>130</v>
      </c>
      <c r="EN13" s="146" t="str">
        <f>'[18]가동시간(증설)_인제거 및 용수공급설비'!$B$34</f>
        <v>425</v>
      </c>
      <c r="EO13" s="146" t="str">
        <f>'[18]가동시간(증설)_인제거 및 용수공급설비'!$C$34</f>
        <v>428</v>
      </c>
      <c r="EP13" s="146" t="str">
        <f>'[18]가동시간(증설)_인제거 및 용수공급설비'!$D$34</f>
        <v>442</v>
      </c>
      <c r="EQ13" s="146" t="str">
        <f>'[18]가동시간(증설)_인제거 및 용수공급설비'!$E$34</f>
        <v>449</v>
      </c>
      <c r="ER13" s="146" t="str">
        <f>'[18]가동시간(증설)_인제거 및 용수공급설비'!$F$34</f>
        <v>0</v>
      </c>
      <c r="ES13" s="146" t="str">
        <f>'[18]가동시간(증설)_인제거 및 용수공급설비'!$G$34</f>
        <v>1440</v>
      </c>
      <c r="ET13" s="146" t="str">
        <f>'[18]가동시간(증설)_인제거 및 용수공급설비'!$H$34</f>
        <v>1440</v>
      </c>
      <c r="EU13" s="146" t="str">
        <f>'[18]가동시간(증설)_인제거 및 용수공급설비'!$I$34</f>
        <v>0</v>
      </c>
      <c r="EV13" s="146" t="str">
        <f>'[18]가동시간(증설)_인제거 및 용수공급설비'!$J$34</f>
        <v>435</v>
      </c>
      <c r="EW13" s="146" t="str">
        <f>'[18]가동시간(증설)_인제거 및 용수공급설비'!$M$34</f>
        <v>91</v>
      </c>
      <c r="EX13" s="146" t="str">
        <f>'[18]가동시간(증설)_인제거 및 용수공급설비'!$N$34</f>
        <v>85</v>
      </c>
      <c r="EY13" s="146" t="str">
        <f>'[18]가동시간(증설)_인제거 및 용수공급설비'!$O$34</f>
        <v>1440</v>
      </c>
      <c r="EZ13" s="146" t="str">
        <f>'[18]가동시간(증설)_섬유디스크필터'!$C$34</f>
        <v>131</v>
      </c>
      <c r="FA13" s="146" t="str">
        <f>'[18]가동시간(증설)_섬유디스크필터'!$D$34</f>
        <v>0</v>
      </c>
      <c r="FB13" s="146" t="str">
        <f>'[18]가동시간(증설)_섬유디스크필터'!$L$34</f>
        <v>144</v>
      </c>
      <c r="FC13" s="146" t="str">
        <f>'[18]가동시간(증설)_섬유디스크필터'!$M$34</f>
        <v>0</v>
      </c>
      <c r="FD13" s="146" t="str">
        <f>'[18]가동시간(증설)_부대설비 및 폴리머용해설비'!$M$34</f>
        <v>0</v>
      </c>
      <c r="FE13" s="146" t="str">
        <f>'[18]가동시간(증설)_부대설비 및 폴리머용해설비'!$N$34</f>
        <v>0</v>
      </c>
      <c r="FF13" s="146" t="str">
        <f>'[18]가동시간(증설)_부대설비 및 폴리머용해설비'!$O$34</f>
        <v>0</v>
      </c>
      <c r="FG13" s="146" t="str">
        <f>'[18]가동시간(증설)_부대설비 및 폴리머용해설비'!$P$34</f>
        <v>1440</v>
      </c>
      <c r="FH13" s="146" t="str">
        <f>'[18]가동시간(증설)_부대설비 및 폴리머용해설비'!$Q$34</f>
        <v>0</v>
      </c>
      <c r="FI13" s="146" t="str">
        <f>'[18]가동시간(증설)_부대설비 및 폴리머용해설비'!$R$34</f>
        <v>1440</v>
      </c>
    </row>
    <row r="14" spans="1:200" s="146" customFormat="1" ht="18" customHeight="1">
      <c r="A14" s="67">
        <f>수질관리!A12</f>
        <v>44205</v>
      </c>
      <c r="B14" s="607" t="str">
        <f>[20]가동시간_침사유입설비!$D$34</f>
        <v>114</v>
      </c>
      <c r="C14" s="325" t="str">
        <f>[20]가동시간_침사유입설비!$E$34</f>
        <v>0</v>
      </c>
      <c r="D14" s="326" t="str">
        <f>[20]가동시간_침사유입설비!$F$34</f>
        <v>0</v>
      </c>
      <c r="E14" s="326" t="str">
        <f>[20]가동시간_침사유입설비!$G$34</f>
        <v>0</v>
      </c>
      <c r="F14" s="326" t="str">
        <f>[20]가동시간_침사유입설비!$H$34</f>
        <v>102</v>
      </c>
      <c r="G14" s="326" t="str">
        <f>[20]가동시간_침사유입설비!$I$34</f>
        <v>97</v>
      </c>
      <c r="H14" s="326" t="str">
        <f>[20]가동시간_침사유입설비!$M$34</f>
        <v>0</v>
      </c>
      <c r="I14" s="326" t="str">
        <f>[20]가동시간_침사유입설비!$N$34</f>
        <v>0</v>
      </c>
      <c r="J14" s="326" t="str">
        <f>[20]가동시간_침사유입설비!$O$34</f>
        <v>0</v>
      </c>
      <c r="K14" s="341" t="str">
        <f>[20]가동시간_침사유입설비!$P$34</f>
        <v>1440</v>
      </c>
      <c r="L14" s="325" t="str">
        <f>'[20]가동시간_유량조정조 및 최초침전지'!$B$34</f>
        <v>368</v>
      </c>
      <c r="M14" s="342" t="str">
        <f>'[20]가동시간_유량조정조 및 최초침전지'!$C$34</f>
        <v>368</v>
      </c>
      <c r="N14" s="326" t="str">
        <f>'[20]가동시간_유량조정조 및 최초침전지'!$D$34</f>
        <v>368</v>
      </c>
      <c r="O14" s="342" t="str">
        <f>'[20]가동시간_유량조정조 및 최초침전지'!$E$34</f>
        <v>368</v>
      </c>
      <c r="P14" s="326" t="str">
        <f>'[20]가동시간_유량조정조 및 최초침전지'!$F$34</f>
        <v>80</v>
      </c>
      <c r="Q14" s="326" t="str">
        <f>'[20]가동시간_유량조정조 및 최초침전지'!$G$34</f>
        <v>0</v>
      </c>
      <c r="R14" s="326" t="str">
        <f>'[20]가동시간_유량조정조 및 최초침전지'!$H$34</f>
        <v>80</v>
      </c>
      <c r="S14" s="326" t="str">
        <f>'[20]가동시간_유량조정조 및 최초침전지'!$K$34</f>
        <v>23</v>
      </c>
      <c r="T14" s="326" t="str">
        <f>'[20]가동시간_유량조정조 및 최초침전지'!$L$34</f>
        <v>22</v>
      </c>
      <c r="U14" s="326" t="str">
        <f>'[20]가동시간_유량조정조 및 최초침전지'!$M$34</f>
        <v>22</v>
      </c>
      <c r="V14" s="326" t="str">
        <f>'[20]가동시간_유량조정조 및 최초침전지'!$N$34</f>
        <v>22</v>
      </c>
      <c r="W14" s="326" t="str">
        <f>'[20]가동시간_유량조정조 및 최초침전지'!$O$34</f>
        <v>58</v>
      </c>
      <c r="X14" s="342" t="str">
        <f>'[20]가동시간_유량조정조 및 최초침전지'!$P$34</f>
        <v>0</v>
      </c>
      <c r="Y14" s="342" t="str">
        <f>'[20]가동시간_유량조정조 및 최초침전지'!$Q$34</f>
        <v>90</v>
      </c>
      <c r="Z14" s="342" t="str">
        <f>'[20]가동시간_유량조정조 및 최초침전지'!$R$34</f>
        <v>90</v>
      </c>
      <c r="AA14" s="326" t="str">
        <f>'[20]가동시간_유량조정조 및 최초침전지'!$S$34</f>
        <v>129</v>
      </c>
      <c r="AB14" s="326" t="str">
        <f>'[20]가동시간_유량조정조 및 최초침전지'!$T$34</f>
        <v>129</v>
      </c>
      <c r="AC14" s="341" t="str">
        <f>'[20]가동시간_유량조정조 및 최초침전지'!$X$34</f>
        <v>94</v>
      </c>
      <c r="AD14" s="325" t="str">
        <f>[20]가동시간_간헐포기조!$B$34</f>
        <v>1440</v>
      </c>
      <c r="AE14" s="326" t="str">
        <f>[20]가동시간_간헐포기조!$C$34</f>
        <v>00</v>
      </c>
      <c r="AF14" s="342" t="str">
        <f>[20]가동시간_간헐포기조!$D$34</f>
        <v>00</v>
      </c>
      <c r="AG14" s="676" t="str">
        <f>[20]가동시간_간헐포기조!$E$34</f>
        <v>240</v>
      </c>
      <c r="AH14" s="343" t="str">
        <f>[20]가동시간_간헐포기조!$F$34</f>
        <v>00</v>
      </c>
      <c r="AI14" s="325" t="str">
        <f>'[20]가동시간_간헐포기조 및 최종침전지'!$N$34</f>
        <v>1440</v>
      </c>
      <c r="AJ14" s="342" t="str">
        <f>'[20]가동시간_간헐포기조 및 최종침전지'!$O$34</f>
        <v>0</v>
      </c>
      <c r="AK14" s="676" t="str">
        <f>'[20]가동시간_간헐포기조 및 최종침전지'!$P$34</f>
        <v>0</v>
      </c>
      <c r="AL14" s="343" t="str">
        <f>'[20]가동시간_간헐포기조 및 최종침전지'!$R$34</f>
        <v>217</v>
      </c>
      <c r="AM14" s="682" t="str">
        <f>'[20]가동시간_P-SBR반응조_1'!$B$34</f>
        <v>76</v>
      </c>
      <c r="AN14" s="344" t="str">
        <f>'[20]가동시간_P-SBR반응조_1'!$C$34</f>
        <v>659</v>
      </c>
      <c r="AO14" s="326" t="str">
        <f>'[20]가동시간_P-SBR반응조_1'!$D$34</f>
        <v>0</v>
      </c>
      <c r="AP14" s="326" t="str">
        <f>'[20]가동시간_P-SBR반응조_1'!$K$34</f>
        <v>44</v>
      </c>
      <c r="AQ14" s="326" t="str">
        <f>'[20]가동시간_P-SBR반응조_1'!$L$34</f>
        <v>44</v>
      </c>
      <c r="AR14" s="326" t="str">
        <f>'[20]가동시간_P-SBR반응조_1'!$M$34</f>
        <v>0</v>
      </c>
      <c r="AS14" s="326" t="str">
        <f>'[20]가동시간_P-SBR반응조_1'!$N$34</f>
        <v>0</v>
      </c>
      <c r="AT14" s="342" t="str">
        <f>'[20]가동시간_P-SBR반응조_1'!$O$34</f>
        <v>992</v>
      </c>
      <c r="AU14" s="342" t="str">
        <f>'[20]가동시간_P-SBR반응조_1'!$P$34</f>
        <v>45</v>
      </c>
      <c r="AV14" s="342" t="str">
        <f>'[20]가동시간_P-SBR반응조_1'!$R$34</f>
        <v>14</v>
      </c>
      <c r="AW14" s="342" t="str">
        <f>'[20]가동시간_P-SBR반응조_2'!$B$34</f>
        <v>992</v>
      </c>
      <c r="AX14" s="676" t="str">
        <f>'[20]가동시간_P-SBR반응조_2'!$C$34</f>
        <v>0</v>
      </c>
      <c r="AY14" s="676" t="str">
        <f>'[20]가동시간_P-SBR반응조_2'!$L$34</f>
        <v>460</v>
      </c>
      <c r="AZ14" s="343" t="str">
        <f>'[20]가동시간_P-SBR반응조_2'!$M$34</f>
        <v>0</v>
      </c>
      <c r="BA14" s="325" t="str">
        <f>'[20]가동시간_P-SBR반응조_2'!$J$34</f>
        <v>959</v>
      </c>
      <c r="BB14" s="326" t="str">
        <f>'[20]가동시간_P-SBR반응조_2'!$K$34</f>
        <v>0</v>
      </c>
      <c r="BC14" s="326" t="str">
        <f>'[20]가동시간_P-SBR반응조_1'!$T$34</f>
        <v>0</v>
      </c>
      <c r="BD14" s="341" t="str">
        <f>'[20]가동시간_P-SBR반응조_1'!$U$34</f>
        <v>57</v>
      </c>
      <c r="BE14" s="325" t="str">
        <f>'[20]가동시간_슬러지발효조 및 슬러지 농축탈수_1'!$D$34</f>
        <v>67</v>
      </c>
      <c r="BF14" s="343" t="str">
        <f>'[20]가동시간_슬러지발효조 및 슬러지 농축탈수_1'!$E$34</f>
        <v>0</v>
      </c>
      <c r="BG14" s="325" t="str">
        <f>'[20]가동시간_슬러지발효조 및 슬러지 농축탈수_1'!$O$34</f>
        <v>395</v>
      </c>
      <c r="BH14" s="326" t="str">
        <f>'[20]가동시간_슬러지발효조 및 슬러지 농축탈수_1'!$P$34</f>
        <v>0</v>
      </c>
      <c r="BI14" s="326" t="str">
        <f>'[20]가동시간_슬러지발효조 및 슬러지 농축탈수_1'!$F$34</f>
        <v>0</v>
      </c>
      <c r="BJ14" s="326" t="str">
        <f>'[20]가동시간_슬러지발효조 및 슬러지 농축탈수_1'!$G$34</f>
        <v>334</v>
      </c>
      <c r="BK14" s="326" t="str">
        <f>'[20]가동시간_슬러지발효조 및 슬러지 농축탈수_1'!$H$34</f>
        <v>0</v>
      </c>
      <c r="BL14" s="342" t="str">
        <f>'[20]가동시간_슬러지발효조 및 슬러지 농축탈수_1'!$Q$34</f>
        <v>1440</v>
      </c>
      <c r="BM14" s="342" t="str">
        <f>'[20]가동시간_슬러지발효조 및 슬러지 농축탈수_1'!$R$34</f>
        <v>0</v>
      </c>
      <c r="BN14" s="343" t="str">
        <f>'[20]가동시간_슬러지발효조 및 슬러지 농축탈수_1'!$S$34</f>
        <v>1440</v>
      </c>
      <c r="BO14" s="325" t="str">
        <f>'[20]가동시간_슬러지발효조 및 슬러지 농축탈수_1'!$I$34</f>
        <v>0</v>
      </c>
      <c r="BP14" s="326" t="str">
        <f>'[20]가동시간_슬러지발효조 및 슬러지 농축탈수_1'!$J$34</f>
        <v>699</v>
      </c>
      <c r="BQ14" s="326" t="str">
        <f>'[20]가동시간_슬러지발효조 및 슬러지 농축탈수_1'!$L$34</f>
        <v>0</v>
      </c>
      <c r="BR14" s="326" t="str">
        <f>'[20]가동시간_슬러지발효조 및 슬러지 농축탈수_1'!$M$34</f>
        <v>0</v>
      </c>
      <c r="BS14" s="326" t="str">
        <f>'[20]가동시간_슬러지발효조 및 슬러지 농축탈수_1'!$N$34</f>
        <v>658</v>
      </c>
      <c r="BT14" s="342" t="str">
        <f>'[20]가동시간_슬러지발효조 및 슬러지 농축탈수_2'!$D$34</f>
        <v>0</v>
      </c>
      <c r="BU14" s="342" t="str">
        <f>'[20]가동시간_슬러지발효조 및 슬러지 농축탈수_2'!$E$34</f>
        <v>0</v>
      </c>
      <c r="BV14" s="342" t="str">
        <f>'[20]가동시간_슬러지발효조 및 슬러지 농축탈수_2'!$F$34</f>
        <v>0</v>
      </c>
      <c r="BW14" s="342" t="str">
        <f>'[20]가동시간_슬러지발효조 및 슬러지 농축탈수_2'!$G$34</f>
        <v>657</v>
      </c>
      <c r="BX14" s="326" t="str">
        <f>'[20]가동시간_슬러지발효조 및 슬러지 농축탈수_2'!$B$34</f>
        <v>0</v>
      </c>
      <c r="BY14" s="341" t="str">
        <f>'[20]가동시간_슬러지발효조 및 슬러지 농축탈수_2'!$C$34</f>
        <v>1440</v>
      </c>
      <c r="BZ14" s="325" t="str">
        <f>'[20]가동시간_용수공급 및 분뇨처리 설비'!$E$34</f>
        <v>0</v>
      </c>
      <c r="CA14" s="326" t="str">
        <f>'[20]가동시간_용수공급 및 분뇨처리 설비'!$F$34</f>
        <v>0</v>
      </c>
      <c r="CB14" s="326" t="str">
        <f>'[20]가동시간_용수공급 및 분뇨처리 설비'!$G$34</f>
        <v>0</v>
      </c>
      <c r="CC14" s="342" t="str">
        <f>'[20]가동시간_용수공급 및 분뇨처리 설비'!$H$34</f>
        <v>0</v>
      </c>
      <c r="CD14" s="342" t="str">
        <f>'[20]가동시간_용수공급 및 분뇨처리 설비'!$L$34</f>
        <v>0</v>
      </c>
      <c r="CE14" s="342" t="str">
        <f>'[20]가동시간_용수공급 및 분뇨처리 설비'!$M$34</f>
        <v>0</v>
      </c>
      <c r="CF14" s="326" t="str">
        <f>'[20]가동시간_용수공급 및 분뇨처리 설비'!$N$34</f>
        <v>0</v>
      </c>
      <c r="CG14" s="326" t="str">
        <f>'[20]가동시간_용수공급 및 분뇨처리 설비'!$O$34</f>
        <v>719</v>
      </c>
      <c r="CH14" s="326" t="str">
        <f>'[20]가동시간_용수공급 및 분뇨처리 설비'!$P$34</f>
        <v>720</v>
      </c>
      <c r="CI14" s="326" t="str">
        <f>'[20]가동시간_용수공급 및 분뇨처리 설비'!$Q$34</f>
        <v>0</v>
      </c>
      <c r="CJ14" s="341" t="str">
        <f>'[20]가동시간_용수공급 및 분뇨처리 설비'!$R$34</f>
        <v>0</v>
      </c>
      <c r="CK14" s="344" t="str">
        <f>[20]가동시간_총인설비_1!$B$34</f>
        <v>2095</v>
      </c>
      <c r="CL14" s="342" t="str">
        <f>[20]가동시간_총인설비_1!$C$34</f>
        <v>2819</v>
      </c>
      <c r="CM14" s="326" t="str">
        <f>[20]가동시간_총인설비_1!$D$34</f>
        <v>0</v>
      </c>
      <c r="CN14" s="326" t="str">
        <f>[20]가동시간_총인설비_2!$H$34</f>
        <v>2523</v>
      </c>
      <c r="CO14" s="326" t="str">
        <f>[20]가동시간_총인설비_2!$I$34</f>
        <v>2523</v>
      </c>
      <c r="CP14" s="326" t="str">
        <f>[20]가동시간_총인설비_2!$J$34</f>
        <v>230</v>
      </c>
      <c r="CQ14" s="342" t="str">
        <f>[20]가동시간_총인설비_2!$L$34</f>
        <v>2089</v>
      </c>
      <c r="CR14" s="342" t="str">
        <f>[20]가동시간_총인설비_2!$M$34</f>
        <v>0</v>
      </c>
      <c r="CS14" s="326" t="str">
        <f>[20]가동시간_총인설비_1!$E$34</f>
        <v>0</v>
      </c>
      <c r="CT14" s="326" t="str">
        <f>[20]가동시간_총인설비_1!$F$34</f>
        <v>1440</v>
      </c>
      <c r="CU14" s="341" t="str">
        <f>'[20]가동시간_용수공급 및 분뇨처리 설비'!$B$34</f>
        <v>0</v>
      </c>
      <c r="CV14" s="145" t="str">
        <f>'[20]가동시간(증설)_유량조정조 설비'!$B$34</f>
        <v>0</v>
      </c>
      <c r="CW14" s="146" t="str">
        <f>'[20]가동시간(증설)_유량조정조 설비'!$C$34</f>
        <v>219</v>
      </c>
      <c r="CX14" s="146" t="str">
        <f>'[20]가동시간(증설)_유량조정조 설비'!$F$34</f>
        <v>1404</v>
      </c>
      <c r="CY14" s="146" t="str">
        <f>'[20]가동시간(증설)_유량조정조 설비'!$G$34</f>
        <v>0</v>
      </c>
      <c r="CZ14" s="146" t="str">
        <f>'[20]가동시간(증설)_유량조정조 설비'!$H$34</f>
        <v>1404</v>
      </c>
      <c r="DA14" s="146" t="str">
        <f>'[20]가동시간(증설)_유량조정조 설비'!$I$34</f>
        <v>1404</v>
      </c>
      <c r="DB14" s="146" t="str">
        <f>'[20]가동시간(증설)_유량조정조 설비'!$J$34</f>
        <v>0</v>
      </c>
      <c r="DC14" s="146" t="str">
        <f>'[20]가동시간(증설)_유량조정조 설비'!$K$34</f>
        <v>538</v>
      </c>
      <c r="DD14" s="146" t="str">
        <f>'[20]가동시간(증설)_유량조정조 설비'!$L$34</f>
        <v>537</v>
      </c>
      <c r="DE14" s="146" t="str">
        <f>'[20]가동시간(증설)_유량조정조 설비'!$M$34</f>
        <v>0</v>
      </c>
      <c r="DF14" s="146" t="str">
        <f>'[20]가동시간(증설)_유량조정조 설비'!$P$34</f>
        <v>0</v>
      </c>
      <c r="DG14" s="146" t="str">
        <f>'[20]가동시간(증설)_유량조정조 설비'!$Q$34</f>
        <v>0</v>
      </c>
      <c r="DH14" s="146" t="str">
        <f>'[20]가동시간(증설)_MBR반응조_1'!$I$34</f>
        <v>0</v>
      </c>
      <c r="DI14" s="146" t="str">
        <f>'[20]가동시간(증설)_MBR반응조_2'!$I$34</f>
        <v>0</v>
      </c>
      <c r="DJ14" s="146" t="str">
        <f>'[20]가동시간(증설)_MBR반응조_1'!$J$34</f>
        <v>844</v>
      </c>
      <c r="DK14" s="146" t="str">
        <f>'[20]가동시간(증설)_MBR반응조_1'!$K$34</f>
        <v>595</v>
      </c>
      <c r="DL14" s="146" t="str">
        <f>'[20]가동시간(증설)_MBR반응조_2'!$J$34</f>
        <v>845</v>
      </c>
      <c r="DM14" s="146" t="str">
        <f>'[20]가동시간(증설)_MBR반응조_2'!$K$34</f>
        <v>595</v>
      </c>
      <c r="DN14" s="146" t="str">
        <f>'[20]가동시간(증설)_MBR반응조_1'!$P$34</f>
        <v>0</v>
      </c>
      <c r="DO14" s="146" t="str">
        <f>'[20]가동시간(증설)_MBR반응조_1'!$Q$34</f>
        <v>0</v>
      </c>
      <c r="DP14" s="146" t="str">
        <f>'[20]가동시간(증설)_MBR반응조_1'!$R$34</f>
        <v>0</v>
      </c>
      <c r="DQ14" s="146" t="str">
        <f>'[20]가동시간(증설)_MBR반응조_1'!$S$34</f>
        <v>1440</v>
      </c>
      <c r="DR14" s="146" t="str">
        <f>'[20]가동시간(증설)_MBR반응조_1'!$T$34</f>
        <v>0</v>
      </c>
      <c r="DS14" s="146" t="str">
        <f>'[20]가동시간(증설)_MBR반응조_1'!$U$34</f>
        <v>1440</v>
      </c>
      <c r="DT14" s="146" t="str">
        <f>'[20]가동시간(증설)_MBR반응조_1'!$V$34</f>
        <v>614</v>
      </c>
      <c r="DU14" s="146" t="str">
        <f>'[20]가동시간(증설)_MBR반응조_1'!$W$34</f>
        <v>825</v>
      </c>
      <c r="DV14" s="146" t="str">
        <f>'[20]가동시간(증설)_MBR반응조_1'!$AB$34</f>
        <v>1975</v>
      </c>
      <c r="DW14" s="146" t="str">
        <f>'[20]가동시간(증설)_MBR반응조_1'!$AC$34</f>
        <v>387</v>
      </c>
      <c r="DX14" s="146" t="str">
        <f>'[20]가동시간(증설)_슬러지 탈수설비'!$B$34</f>
        <v>0</v>
      </c>
      <c r="DY14" s="146" t="str">
        <f>'[20]가동시간(증설)_슬러지 탈수설비'!$C$34</f>
        <v>18</v>
      </c>
      <c r="DZ14" s="146" t="str">
        <f>'[20]가동시간(증설)_슬러지 탈수설비'!$D$34</f>
        <v>41</v>
      </c>
      <c r="EA14" s="146" t="str">
        <f>'[20]가동시간(증설)_슬러지 탈수설비'!$E$34</f>
        <v>0</v>
      </c>
      <c r="EB14" s="146" t="str">
        <f>'[20]가동시간(증설)_슬러지 탈수설비'!$F$34</f>
        <v>0</v>
      </c>
      <c r="EC14" s="146" t="str">
        <f>'[20]가동시간(증설)_슬러지 탈수설비'!$G$34</f>
        <v>707</v>
      </c>
      <c r="ED14" s="146" t="str">
        <f>'[20]가동시간(증설)_슬러지 탈수설비'!$H$34</f>
        <v>0</v>
      </c>
      <c r="EE14" s="146" t="str">
        <f>'[20]가동시간(증설)_슬러지 탈수설비'!$I$34</f>
        <v>0</v>
      </c>
      <c r="EF14" s="146" t="str">
        <f>'[20]가동시간(증설)_슬러지 탈수설비'!$J$34</f>
        <v>344</v>
      </c>
      <c r="EG14" s="146" t="str">
        <f>'[20]가동시간(증설)_슬러지 탈수설비'!$K$34</f>
        <v>0</v>
      </c>
      <c r="EH14" s="146" t="str">
        <f>'[20]가동시간(증설)_슬러지 탈수설비'!$L$34</f>
        <v>0</v>
      </c>
      <c r="EI14" s="146" t="str">
        <f>'[20]가동시간(증설)_슬러지 탈수설비'!$M$34</f>
        <v>345</v>
      </c>
      <c r="EJ14" s="146" t="str">
        <f>'[20]가동시간(증설)_슬러지 탈수설비'!$P$34</f>
        <v>0</v>
      </c>
      <c r="EK14" s="146" t="str">
        <f>'[20]가동시간(증설)_슬러지 탈수설비'!$Q$34</f>
        <v>0</v>
      </c>
      <c r="EL14" s="146" t="str">
        <f>'[20]가동시간(증설)_슬러지 탈수설비_패키지'!$N$34</f>
        <v>0</v>
      </c>
      <c r="EM14" s="146" t="str">
        <f>'[20]가동시간(증설)_슬러지 탈수설비_패키지'!$T$34</f>
        <v>355</v>
      </c>
      <c r="EN14" s="146" t="str">
        <f>'[20]가동시간(증설)_인제거 및 용수공급설비'!$B$34</f>
        <v>445</v>
      </c>
      <c r="EO14" s="146" t="str">
        <f>'[20]가동시간(증설)_인제거 및 용수공급설비'!$C$34</f>
        <v>447</v>
      </c>
      <c r="EP14" s="146" t="str">
        <f>'[20]가동시간(증설)_인제거 및 용수공급설비'!$D$34</f>
        <v>421</v>
      </c>
      <c r="EQ14" s="146" t="str">
        <f>'[20]가동시간(증설)_인제거 및 용수공급설비'!$E$34</f>
        <v>412</v>
      </c>
      <c r="ER14" s="146" t="str">
        <f>'[20]가동시간(증설)_인제거 및 용수공급설비'!$F$34</f>
        <v>0</v>
      </c>
      <c r="ES14" s="146" t="str">
        <f>'[20]가동시간(증설)_인제거 및 용수공급설비'!$G$34</f>
        <v>1440</v>
      </c>
      <c r="ET14" s="146" t="str">
        <f>'[20]가동시간(증설)_인제거 및 용수공급설비'!$H$34</f>
        <v>1440</v>
      </c>
      <c r="EU14" s="146" t="str">
        <f>'[20]가동시간(증설)_인제거 및 용수공급설비'!$I$34</f>
        <v>0</v>
      </c>
      <c r="EV14" s="146" t="str">
        <f>'[20]가동시간(증설)_인제거 및 용수공급설비'!$J$34</f>
        <v>416</v>
      </c>
      <c r="EW14" s="146" t="str">
        <f>'[20]가동시간(증설)_인제거 및 용수공급설비'!$M$34</f>
        <v>99</v>
      </c>
      <c r="EX14" s="146" t="str">
        <f>'[20]가동시간(증설)_인제거 및 용수공급설비'!$N$34</f>
        <v>101</v>
      </c>
      <c r="EY14" s="146" t="str">
        <f>'[20]가동시간(증설)_인제거 및 용수공급설비'!$O$34</f>
        <v>1440</v>
      </c>
      <c r="EZ14" s="146" t="str">
        <f>'[20]가동시간(증설)_섬유디스크필터'!$C$34</f>
        <v>130</v>
      </c>
      <c r="FA14" s="146" t="str">
        <f>'[20]가동시간(증설)_섬유디스크필터'!$D$34</f>
        <v>0</v>
      </c>
      <c r="FB14" s="146" t="str">
        <f>'[20]가동시간(증설)_섬유디스크필터'!$L$34</f>
        <v>1569</v>
      </c>
      <c r="FC14" s="146" t="str">
        <f>'[20]가동시간(증설)_섬유디스크필터'!$M$34</f>
        <v>0</v>
      </c>
      <c r="FD14" s="146" t="str">
        <f>'[20]가동시간(증설)_부대설비 및 폴리머용해설비'!$M$34</f>
        <v>0</v>
      </c>
      <c r="FE14" s="146" t="str">
        <f>'[20]가동시간(증설)_부대설비 및 폴리머용해설비'!$N$34</f>
        <v>0</v>
      </c>
      <c r="FF14" s="146" t="str">
        <f>'[20]가동시간(증설)_부대설비 및 폴리머용해설비'!$O$34</f>
        <v>0</v>
      </c>
      <c r="FG14" s="146" t="str">
        <f>'[20]가동시간(증설)_부대설비 및 폴리머용해설비'!$P$34</f>
        <v>1440</v>
      </c>
      <c r="FH14" s="146" t="str">
        <f>'[20]가동시간(증설)_부대설비 및 폴리머용해설비'!$Q$34</f>
        <v>0</v>
      </c>
      <c r="FI14" s="146" t="str">
        <f>'[20]가동시간(증설)_부대설비 및 폴리머용해설비'!$R$34</f>
        <v>1440</v>
      </c>
    </row>
    <row r="15" spans="1:200" s="146" customFormat="1" ht="18" customHeight="1">
      <c r="A15" s="67">
        <f>수질관리!A13</f>
        <v>44206</v>
      </c>
      <c r="B15" s="607" t="str">
        <f>[22]가동시간_침사유입설비!$D$34</f>
        <v>106</v>
      </c>
      <c r="C15" s="325" t="str">
        <f>[22]가동시간_침사유입설비!$E$34</f>
        <v>172</v>
      </c>
      <c r="D15" s="326" t="str">
        <f>[22]가동시간_침사유입설비!$F$34</f>
        <v>0</v>
      </c>
      <c r="E15" s="326" t="str">
        <f>[22]가동시간_침사유입설비!$G$34</f>
        <v>0</v>
      </c>
      <c r="F15" s="326" t="str">
        <f>[22]가동시간_침사유입설비!$H$34</f>
        <v>104</v>
      </c>
      <c r="G15" s="326" t="str">
        <f>[22]가동시간_침사유입설비!$I$34</f>
        <v>99</v>
      </c>
      <c r="H15" s="326" t="str">
        <f>[22]가동시간_침사유입설비!$M$34</f>
        <v>0</v>
      </c>
      <c r="I15" s="326" t="str">
        <f>[22]가동시간_침사유입설비!$N$34</f>
        <v>0</v>
      </c>
      <c r="J15" s="326" t="str">
        <f>[22]가동시간_침사유입설비!$O$34</f>
        <v>0</v>
      </c>
      <c r="K15" s="341" t="str">
        <f>[22]가동시간_침사유입설비!$P$34</f>
        <v>1440</v>
      </c>
      <c r="L15" s="325" t="str">
        <f>'[22]가동시간_유량조정조 및 최초침전지'!$B$34</f>
        <v>334</v>
      </c>
      <c r="M15" s="342" t="str">
        <f>'[22]가동시간_유량조정조 및 최초침전지'!$C$34</f>
        <v>334</v>
      </c>
      <c r="N15" s="326" t="str">
        <f>'[22]가동시간_유량조정조 및 최초침전지'!$D$34</f>
        <v>334</v>
      </c>
      <c r="O15" s="342" t="str">
        <f>'[22]가동시간_유량조정조 및 최초침전지'!$E$34</f>
        <v>334</v>
      </c>
      <c r="P15" s="326" t="str">
        <f>'[22]가동시간_유량조정조 및 최초침전지'!$F$34</f>
        <v>78</v>
      </c>
      <c r="Q15" s="326" t="str">
        <f>'[22]가동시간_유량조정조 및 최초침전지'!$G$34</f>
        <v>0</v>
      </c>
      <c r="R15" s="326" t="str">
        <f>'[22]가동시간_유량조정조 및 최초침전지'!$H$34</f>
        <v>78</v>
      </c>
      <c r="S15" s="326" t="str">
        <f>'[22]가동시간_유량조정조 및 최초침전지'!$K$34</f>
        <v>22</v>
      </c>
      <c r="T15" s="326" t="str">
        <f>'[22]가동시간_유량조정조 및 최초침전지'!$L$34</f>
        <v>23</v>
      </c>
      <c r="U15" s="326" t="str">
        <f>'[22]가동시간_유량조정조 및 최초침전지'!$M$34</f>
        <v>22</v>
      </c>
      <c r="V15" s="326" t="str">
        <f>'[22]가동시간_유량조정조 및 최초침전지'!$N$34</f>
        <v>22</v>
      </c>
      <c r="W15" s="326" t="str">
        <f>'[22]가동시간_유량조정조 및 최초침전지'!$O$34</f>
        <v>65</v>
      </c>
      <c r="X15" s="342" t="str">
        <f>'[22]가동시간_유량조정조 및 최초침전지'!$P$34</f>
        <v>0</v>
      </c>
      <c r="Y15" s="342" t="str">
        <f>'[22]가동시간_유량조정조 및 최초침전지'!$Q$34</f>
        <v>89</v>
      </c>
      <c r="Z15" s="342" t="str">
        <f>'[22]가동시간_유량조정조 및 최초침전지'!$R$34</f>
        <v>89</v>
      </c>
      <c r="AA15" s="326" t="str">
        <f>'[22]가동시간_유량조정조 및 최초침전지'!$S$34</f>
        <v>129</v>
      </c>
      <c r="AB15" s="326" t="str">
        <f>'[22]가동시간_유량조정조 및 최초침전지'!$T$34</f>
        <v>129</v>
      </c>
      <c r="AC15" s="341" t="str">
        <f>'[22]가동시간_유량조정조 및 최초침전지'!$X$34</f>
        <v>100</v>
      </c>
      <c r="AD15" s="325" t="str">
        <f>[22]가동시간_간헐포기조!$B$34</f>
        <v>1440</v>
      </c>
      <c r="AE15" s="326" t="str">
        <f>[22]가동시간_간헐포기조!$C$34</f>
        <v>00</v>
      </c>
      <c r="AF15" s="342" t="str">
        <f>[22]가동시간_간헐포기조!$D$34</f>
        <v>00</v>
      </c>
      <c r="AG15" s="676" t="str">
        <f>[22]가동시간_간헐포기조!$E$34</f>
        <v>240</v>
      </c>
      <c r="AH15" s="343" t="str">
        <f>[22]가동시간_간헐포기조!$F$34</f>
        <v>00</v>
      </c>
      <c r="AI15" s="325" t="str">
        <f>'[22]가동시간_간헐포기조 및 최종침전지'!$N$34</f>
        <v>1440</v>
      </c>
      <c r="AJ15" s="342" t="str">
        <f>'[22]가동시간_간헐포기조 및 최종침전지'!$O$34</f>
        <v>0</v>
      </c>
      <c r="AK15" s="676" t="str">
        <f>'[22]가동시간_간헐포기조 및 최종침전지'!$P$34</f>
        <v>0</v>
      </c>
      <c r="AL15" s="343" t="str">
        <f>'[22]가동시간_간헐포기조 및 최종침전지'!$R$34</f>
        <v>218</v>
      </c>
      <c r="AM15" s="682" t="str">
        <f>'[22]가동시간_P-SBR반응조_1'!$B$34</f>
        <v>72</v>
      </c>
      <c r="AN15" s="344" t="str">
        <f>'[22]가동시간_P-SBR반응조_1'!$C$34</f>
        <v>659</v>
      </c>
      <c r="AO15" s="326" t="str">
        <f>'[22]가동시간_P-SBR반응조_1'!$D$34</f>
        <v>0</v>
      </c>
      <c r="AP15" s="326" t="str">
        <f>'[22]가동시간_P-SBR반응조_1'!$K$34</f>
        <v>44</v>
      </c>
      <c r="AQ15" s="326" t="str">
        <f>'[22]가동시간_P-SBR반응조_1'!$L$34</f>
        <v>44</v>
      </c>
      <c r="AR15" s="326" t="str">
        <f>'[22]가동시간_P-SBR반응조_1'!$M$34</f>
        <v>0</v>
      </c>
      <c r="AS15" s="326" t="str">
        <f>'[22]가동시간_P-SBR반응조_1'!$N$34</f>
        <v>0</v>
      </c>
      <c r="AT15" s="342" t="str">
        <f>'[22]가동시간_P-SBR반응조_1'!$O$34</f>
        <v>935</v>
      </c>
      <c r="AU15" s="342" t="str">
        <f>'[22]가동시간_P-SBR반응조_1'!$P$34</f>
        <v>43</v>
      </c>
      <c r="AV15" s="342" t="str">
        <f>'[22]가동시간_P-SBR반응조_1'!$R$34</f>
        <v>14</v>
      </c>
      <c r="AW15" s="342" t="str">
        <f>'[22]가동시간_P-SBR반응조_2'!$B$34</f>
        <v>978</v>
      </c>
      <c r="AX15" s="676" t="str">
        <f>'[22]가동시간_P-SBR반응조_2'!$C$34</f>
        <v>0</v>
      </c>
      <c r="AY15" s="676" t="str">
        <f>'[22]가동시간_P-SBR반응조_2'!$L$34</f>
        <v>460</v>
      </c>
      <c r="AZ15" s="343" t="str">
        <f>'[22]가동시간_P-SBR반응조_2'!$M$34</f>
        <v>0</v>
      </c>
      <c r="BA15" s="325" t="str">
        <f>'[22]가동시간_P-SBR반응조_2'!$J$34</f>
        <v>960</v>
      </c>
      <c r="BB15" s="326" t="str">
        <f>'[22]가동시간_P-SBR반응조_2'!$K$34</f>
        <v>0</v>
      </c>
      <c r="BC15" s="326" t="str">
        <f>'[22]가동시간_P-SBR반응조_1'!$T$34</f>
        <v>0</v>
      </c>
      <c r="BD15" s="341" t="str">
        <f>'[22]가동시간_P-SBR반응조_1'!$U$34</f>
        <v>70</v>
      </c>
      <c r="BE15" s="325" t="str">
        <f>'[22]가동시간_슬러지발효조 및 슬러지 농축탈수_1'!$D$34</f>
        <v>56</v>
      </c>
      <c r="BF15" s="343" t="str">
        <f>'[22]가동시간_슬러지발효조 및 슬러지 농축탈수_1'!$E$34</f>
        <v>0</v>
      </c>
      <c r="BG15" s="325" t="str">
        <f>'[22]가동시간_슬러지발효조 및 슬러지 농축탈수_1'!$O$34</f>
        <v>186</v>
      </c>
      <c r="BH15" s="326" t="str">
        <f>'[22]가동시간_슬러지발효조 및 슬러지 농축탈수_1'!$P$34</f>
        <v>0</v>
      </c>
      <c r="BI15" s="326" t="str">
        <f>'[22]가동시간_슬러지발효조 및 슬러지 농축탈수_1'!$F$34</f>
        <v>0</v>
      </c>
      <c r="BJ15" s="326" t="str">
        <f>'[22]가동시간_슬러지발효조 및 슬러지 농축탈수_1'!$G$34</f>
        <v>156</v>
      </c>
      <c r="BK15" s="326" t="str">
        <f>'[22]가동시간_슬러지발효조 및 슬러지 농축탈수_1'!$H$34</f>
        <v>0</v>
      </c>
      <c r="BL15" s="342" t="str">
        <f>'[22]가동시간_슬러지발효조 및 슬러지 농축탈수_1'!$Q$34</f>
        <v>1440</v>
      </c>
      <c r="BM15" s="342" t="str">
        <f>'[22]가동시간_슬러지발효조 및 슬러지 농축탈수_1'!$R$34</f>
        <v>0</v>
      </c>
      <c r="BN15" s="343" t="str">
        <f>'[22]가동시간_슬러지발효조 및 슬러지 농축탈수_1'!$S$34</f>
        <v>1440</v>
      </c>
      <c r="BO15" s="325" t="str">
        <f>'[22]가동시간_슬러지발효조 및 슬러지 농축탈수_1'!$I$34</f>
        <v>0</v>
      </c>
      <c r="BP15" s="326" t="str">
        <f>'[22]가동시간_슬러지발효조 및 슬러지 농축탈수_1'!$J$34</f>
        <v>429</v>
      </c>
      <c r="BQ15" s="326" t="str">
        <f>'[22]가동시간_슬러지발효조 및 슬러지 농축탈수_1'!$L$34</f>
        <v>0</v>
      </c>
      <c r="BR15" s="326" t="str">
        <f>'[22]가동시간_슬러지발효조 및 슬러지 농축탈수_1'!$M$34</f>
        <v>0</v>
      </c>
      <c r="BS15" s="326" t="str">
        <f>'[22]가동시간_슬러지발효조 및 슬러지 농축탈수_1'!$N$34</f>
        <v>408</v>
      </c>
      <c r="BT15" s="342" t="str">
        <f>'[22]가동시간_슬러지발효조 및 슬러지 농축탈수_2'!$D$34</f>
        <v>0</v>
      </c>
      <c r="BU15" s="342" t="str">
        <f>'[22]가동시간_슬러지발효조 및 슬러지 농축탈수_2'!$E$34</f>
        <v>0</v>
      </c>
      <c r="BV15" s="342" t="str">
        <f>'[22]가동시간_슬러지발효조 및 슬러지 농축탈수_2'!$F$34</f>
        <v>0</v>
      </c>
      <c r="BW15" s="342" t="str">
        <f>'[22]가동시간_슬러지발효조 및 슬러지 농축탈수_2'!$G$34</f>
        <v>408</v>
      </c>
      <c r="BX15" s="326" t="str">
        <f>'[22]가동시간_슬러지발효조 및 슬러지 농축탈수_2'!$B$34</f>
        <v>0</v>
      </c>
      <c r="BY15" s="341" t="str">
        <f>'[22]가동시간_슬러지발효조 및 슬러지 농축탈수_2'!$C$34</f>
        <v>1440</v>
      </c>
      <c r="BZ15" s="325" t="str">
        <f>'[22]가동시간_용수공급 및 분뇨처리 설비'!$E$34</f>
        <v>0</v>
      </c>
      <c r="CA15" s="326" t="str">
        <f>'[22]가동시간_용수공급 및 분뇨처리 설비'!$F$34</f>
        <v>0</v>
      </c>
      <c r="CB15" s="326" t="str">
        <f>'[22]가동시간_용수공급 및 분뇨처리 설비'!$G$34</f>
        <v>0</v>
      </c>
      <c r="CC15" s="342" t="str">
        <f>'[22]가동시간_용수공급 및 분뇨처리 설비'!$H$34</f>
        <v>0</v>
      </c>
      <c r="CD15" s="342" t="str">
        <f>'[22]가동시간_용수공급 및 분뇨처리 설비'!$L$34</f>
        <v>0</v>
      </c>
      <c r="CE15" s="342" t="str">
        <f>'[22]가동시간_용수공급 및 분뇨처리 설비'!$M$34</f>
        <v>0</v>
      </c>
      <c r="CF15" s="326" t="str">
        <f>'[22]가동시간_용수공급 및 분뇨처리 설비'!$N$34</f>
        <v>0</v>
      </c>
      <c r="CG15" s="326" t="str">
        <f>'[22]가동시간_용수공급 및 분뇨처리 설비'!$O$34</f>
        <v>719</v>
      </c>
      <c r="CH15" s="326" t="str">
        <f>'[22]가동시간_용수공급 및 분뇨처리 설비'!$P$34</f>
        <v>720</v>
      </c>
      <c r="CI15" s="326" t="str">
        <f>'[22]가동시간_용수공급 및 분뇨처리 설비'!$Q$34</f>
        <v>0</v>
      </c>
      <c r="CJ15" s="341" t="str">
        <f>'[22]가동시간_용수공급 및 분뇨처리 설비'!$R$34</f>
        <v>0</v>
      </c>
      <c r="CK15" s="344" t="str">
        <f>[22]가동시간_총인설비_1!$B$34</f>
        <v>1931</v>
      </c>
      <c r="CL15" s="342" t="str">
        <f>[22]가동시간_총인설비_1!$C$34</f>
        <v>2719</v>
      </c>
      <c r="CM15" s="326" t="str">
        <f>[22]가동시간_총인설비_1!$D$34</f>
        <v>1</v>
      </c>
      <c r="CN15" s="326" t="str">
        <f>[22]가동시간_총인설비_2!$H$34</f>
        <v>2430</v>
      </c>
      <c r="CO15" s="326" t="str">
        <f>[22]가동시간_총인설비_2!$I$34</f>
        <v>2430</v>
      </c>
      <c r="CP15" s="326" t="str">
        <f>[22]가동시간_총인설비_2!$J$34</f>
        <v>228</v>
      </c>
      <c r="CQ15" s="342" t="str">
        <f>[22]가동시간_총인설비_2!$L$34</f>
        <v>2063</v>
      </c>
      <c r="CR15" s="342" t="str">
        <f>[22]가동시간_총인설비_2!$M$34</f>
        <v>0</v>
      </c>
      <c r="CS15" s="326" t="str">
        <f>[22]가동시간_총인설비_1!$E$34</f>
        <v>0</v>
      </c>
      <c r="CT15" s="326" t="str">
        <f>[22]가동시간_총인설비_1!$F$34</f>
        <v>1440</v>
      </c>
      <c r="CU15" s="341" t="str">
        <f>'[22]가동시간_용수공급 및 분뇨처리 설비'!$B$34</f>
        <v>0</v>
      </c>
      <c r="CV15" s="145" t="str">
        <f>'[22]가동시간(증설)_유량조정조 설비'!$B$34</f>
        <v>0</v>
      </c>
      <c r="CW15" s="146" t="str">
        <f>'[22]가동시간(증설)_유량조정조 설비'!$C$34</f>
        <v>0</v>
      </c>
      <c r="CX15" s="146" t="str">
        <f>'[22]가동시간(증설)_유량조정조 설비'!$F$34</f>
        <v>1404</v>
      </c>
      <c r="CY15" s="146" t="str">
        <f>'[22]가동시간(증설)_유량조정조 설비'!$G$34</f>
        <v>0</v>
      </c>
      <c r="CZ15" s="146" t="str">
        <f>'[22]가동시간(증설)_유량조정조 설비'!$H$34</f>
        <v>1404</v>
      </c>
      <c r="DA15" s="146" t="str">
        <f>'[22]가동시간(증설)_유량조정조 설비'!$I$34</f>
        <v>1404</v>
      </c>
      <c r="DB15" s="146" t="str">
        <f>'[22]가동시간(증설)_유량조정조 설비'!$J$34</f>
        <v>0</v>
      </c>
      <c r="DC15" s="146" t="str">
        <f>'[22]가동시간(증설)_유량조정조 설비'!$K$34</f>
        <v>564</v>
      </c>
      <c r="DD15" s="146" t="str">
        <f>'[22]가동시간(증설)_유량조정조 설비'!$L$34</f>
        <v>564</v>
      </c>
      <c r="DE15" s="146" t="str">
        <f>'[22]가동시간(증설)_유량조정조 설비'!$M$34</f>
        <v>0</v>
      </c>
      <c r="DF15" s="146" t="str">
        <f>'[22]가동시간(증설)_유량조정조 설비'!$P$34</f>
        <v>0</v>
      </c>
      <c r="DG15" s="146" t="str">
        <f>'[22]가동시간(증설)_유량조정조 설비'!$Q$34</f>
        <v>0</v>
      </c>
      <c r="DH15" s="146" t="str">
        <f>'[22]가동시간(증설)_MBR반응조_1'!$I$34</f>
        <v>0</v>
      </c>
      <c r="DI15" s="146" t="str">
        <f>'[22]가동시간(증설)_MBR반응조_2'!$I$34</f>
        <v>0</v>
      </c>
      <c r="DJ15" s="146" t="str">
        <f>'[22]가동시간(증설)_MBR반응조_1'!$J$34</f>
        <v>595</v>
      </c>
      <c r="DK15" s="146" t="str">
        <f>'[22]가동시간(증설)_MBR반응조_1'!$K$34</f>
        <v>844</v>
      </c>
      <c r="DL15" s="146" t="str">
        <f>'[22]가동시간(증설)_MBR반응조_2'!$J$34</f>
        <v>595</v>
      </c>
      <c r="DM15" s="146" t="str">
        <f>'[22]가동시간(증설)_MBR반응조_2'!$K$34</f>
        <v>845</v>
      </c>
      <c r="DN15" s="146" t="str">
        <f>'[22]가동시간(증설)_MBR반응조_1'!$P$34</f>
        <v>0</v>
      </c>
      <c r="DO15" s="146" t="str">
        <f>'[22]가동시간(증설)_MBR반응조_1'!$Q$34</f>
        <v>0</v>
      </c>
      <c r="DP15" s="146" t="str">
        <f>'[22]가동시간(증설)_MBR반응조_1'!$R$34</f>
        <v>0</v>
      </c>
      <c r="DQ15" s="146" t="str">
        <f>'[22]가동시간(증설)_MBR반응조_1'!$S$34</f>
        <v>1440</v>
      </c>
      <c r="DR15" s="146" t="str">
        <f>'[22]가동시간(증설)_MBR반응조_1'!$T$34</f>
        <v>0</v>
      </c>
      <c r="DS15" s="146" t="str">
        <f>'[22]가동시간(증설)_MBR반응조_1'!$U$34</f>
        <v>1440</v>
      </c>
      <c r="DT15" s="146" t="str">
        <f>'[22]가동시간(증설)_MBR반응조_1'!$V$34</f>
        <v>825</v>
      </c>
      <c r="DU15" s="146" t="str">
        <f>'[22]가동시간(증설)_MBR반응조_1'!$W$34</f>
        <v>614</v>
      </c>
      <c r="DV15" s="146" t="str">
        <f>'[22]가동시간(증설)_MBR반응조_1'!$AB$34</f>
        <v>2011</v>
      </c>
      <c r="DW15" s="146" t="str">
        <f>'[22]가동시간(증설)_MBR반응조_1'!$AC$34</f>
        <v>536</v>
      </c>
      <c r="DX15" s="146" t="str">
        <f>'[22]가동시간(증설)_슬러지 탈수설비'!$B$34</f>
        <v>15</v>
      </c>
      <c r="DY15" s="146" t="str">
        <f>'[22]가동시간(증설)_슬러지 탈수설비'!$C$34</f>
        <v>2</v>
      </c>
      <c r="DZ15" s="146" t="str">
        <f>'[22]가동시간(증설)_슬러지 탈수설비'!$D$34</f>
        <v>41</v>
      </c>
      <c r="EA15" s="146" t="str">
        <f>'[22]가동시간(증설)_슬러지 탈수설비'!$E$34</f>
        <v>0</v>
      </c>
      <c r="EB15" s="146" t="str">
        <f>'[22]가동시간(증설)_슬러지 탈수설비'!$F$34</f>
        <v>0</v>
      </c>
      <c r="EC15" s="146" t="str">
        <f>'[22]가동시간(증설)_슬러지 탈수설비'!$G$34</f>
        <v>707</v>
      </c>
      <c r="ED15" s="146" t="str">
        <f>'[22]가동시간(증설)_슬러지 탈수설비'!$H$34</f>
        <v>110</v>
      </c>
      <c r="EE15" s="146" t="str">
        <f>'[22]가동시간(증설)_슬러지 탈수설비'!$I$34</f>
        <v>0</v>
      </c>
      <c r="EF15" s="146" t="str">
        <f>'[22]가동시간(증설)_슬러지 탈수설비'!$J$34</f>
        <v>109</v>
      </c>
      <c r="EG15" s="146" t="str">
        <f>'[22]가동시간(증설)_슬러지 탈수설비'!$K$34</f>
        <v>110</v>
      </c>
      <c r="EH15" s="146" t="str">
        <f>'[22]가동시간(증설)_슬러지 탈수설비'!$L$34</f>
        <v>0</v>
      </c>
      <c r="EI15" s="146" t="str">
        <f>'[22]가동시간(증설)_슬러지 탈수설비'!$M$34</f>
        <v>110</v>
      </c>
      <c r="EJ15" s="146" t="str">
        <f>'[22]가동시간(증설)_슬러지 탈수설비'!$P$34</f>
        <v>0</v>
      </c>
      <c r="EK15" s="146" t="str">
        <f>'[22]가동시간(증설)_슬러지 탈수설비'!$Q$34</f>
        <v>0</v>
      </c>
      <c r="EL15" s="146" t="str">
        <f>'[22]가동시간(증설)_슬러지 탈수설비_패키지'!$N$34</f>
        <v>120</v>
      </c>
      <c r="EM15" s="146" t="str">
        <f>'[22]가동시간(증설)_슬러지 탈수설비_패키지'!$T$34</f>
        <v>120</v>
      </c>
      <c r="EN15" s="146" t="str">
        <f>'[22]가동시간(증설)_인제거 및 용수공급설비'!$B$34</f>
        <v>445</v>
      </c>
      <c r="EO15" s="146" t="str">
        <f>'[22]가동시간(증설)_인제거 및 용수공급설비'!$C$34</f>
        <v>447</v>
      </c>
      <c r="EP15" s="146" t="str">
        <f>'[22]가동시간(증설)_인제거 및 용수공급설비'!$D$34</f>
        <v>449</v>
      </c>
      <c r="EQ15" s="146" t="str">
        <f>'[22]가동시간(증설)_인제거 및 용수공급설비'!$E$34</f>
        <v>442</v>
      </c>
      <c r="ER15" s="146" t="str">
        <f>'[22]가동시간(증설)_인제거 및 용수공급설비'!$F$34</f>
        <v>0</v>
      </c>
      <c r="ES15" s="146" t="str">
        <f>'[22]가동시간(증설)_인제거 및 용수공급설비'!$G$34</f>
        <v>1440</v>
      </c>
      <c r="ET15" s="146" t="str">
        <f>'[22]가동시간(증설)_인제거 및 용수공급설비'!$H$34</f>
        <v>1440</v>
      </c>
      <c r="EU15" s="146" t="str">
        <f>'[22]가동시간(증설)_인제거 및 용수공급설비'!$I$34</f>
        <v>0</v>
      </c>
      <c r="EV15" s="146" t="str">
        <f>'[22]가동시간(증설)_인제거 및 용수공급설비'!$J$34</f>
        <v>439</v>
      </c>
      <c r="EW15" s="146" t="str">
        <f>'[22]가동시간(증설)_인제거 및 용수공급설비'!$M$34</f>
        <v>91</v>
      </c>
      <c r="EX15" s="146" t="str">
        <f>'[22]가동시간(증설)_인제거 및 용수공급설비'!$N$34</f>
        <v>92</v>
      </c>
      <c r="EY15" s="146" t="str">
        <f>'[22]가동시간(증설)_인제거 및 용수공급설비'!$O$34</f>
        <v>1440</v>
      </c>
      <c r="EZ15" s="146" t="str">
        <f>'[22]가동시간(증설)_섬유디스크필터'!$C$34</f>
        <v>130</v>
      </c>
      <c r="FA15" s="146" t="str">
        <f>'[22]가동시간(증설)_섬유디스크필터'!$D$34</f>
        <v>0</v>
      </c>
      <c r="FB15" s="146" t="str">
        <f>'[22]가동시간(증설)_섬유디스크필터'!$L$34</f>
        <v>1569</v>
      </c>
      <c r="FC15" s="146" t="str">
        <f>'[22]가동시간(증설)_섬유디스크필터'!$M$34</f>
        <v>0</v>
      </c>
      <c r="FD15" s="146" t="str">
        <f>'[22]가동시간(증설)_부대설비 및 폴리머용해설비'!$M$34</f>
        <v>0</v>
      </c>
      <c r="FE15" s="146" t="str">
        <f>'[22]가동시간(증설)_부대설비 및 폴리머용해설비'!$N$34</f>
        <v>0</v>
      </c>
      <c r="FF15" s="146" t="str">
        <f>'[22]가동시간(증설)_부대설비 및 폴리머용해설비'!$O$34</f>
        <v>0</v>
      </c>
      <c r="FG15" s="146" t="str">
        <f>'[22]가동시간(증설)_부대설비 및 폴리머용해설비'!$P$34</f>
        <v>1440</v>
      </c>
      <c r="FH15" s="146" t="str">
        <f>'[22]가동시간(증설)_부대설비 및 폴리머용해설비'!$Q$34</f>
        <v>0</v>
      </c>
      <c r="FI15" s="146" t="str">
        <f>'[22]가동시간(증설)_부대설비 및 폴리머용해설비'!$R$34</f>
        <v>1440</v>
      </c>
    </row>
    <row r="16" spans="1:200" s="146" customFormat="1" ht="18" customHeight="1">
      <c r="A16" s="67">
        <f>수질관리!A14</f>
        <v>44207</v>
      </c>
      <c r="B16" s="607" t="str">
        <f>[24]가동시간_침사유입설비!$D$34</f>
        <v>113</v>
      </c>
      <c r="C16" s="325" t="str">
        <f>[24]가동시간_침사유입설비!$E$34</f>
        <v>167</v>
      </c>
      <c r="D16" s="326" t="str">
        <f>[24]가동시간_침사유입설비!$F$34</f>
        <v>0</v>
      </c>
      <c r="E16" s="326" t="str">
        <f>[24]가동시간_침사유입설비!$G$34</f>
        <v>0</v>
      </c>
      <c r="F16" s="326" t="str">
        <f>[24]가동시간_침사유입설비!$H$34</f>
        <v>104</v>
      </c>
      <c r="G16" s="326" t="str">
        <f>[24]가동시간_침사유입설비!$I$34</f>
        <v>99</v>
      </c>
      <c r="H16" s="326" t="str">
        <f>[24]가동시간_침사유입설비!$M$34</f>
        <v>0</v>
      </c>
      <c r="I16" s="326" t="str">
        <f>[24]가동시간_침사유입설비!$N$34</f>
        <v>0</v>
      </c>
      <c r="J16" s="326" t="str">
        <f>[24]가동시간_침사유입설비!$O$34</f>
        <v>0</v>
      </c>
      <c r="K16" s="341" t="str">
        <f>[24]가동시간_침사유입설비!$P$34</f>
        <v>1440</v>
      </c>
      <c r="L16" s="325" t="str">
        <f>'[24]가동시간_유량조정조 및 최초침전지'!$B$34</f>
        <v>945</v>
      </c>
      <c r="M16" s="342" t="str">
        <f>'[24]가동시간_유량조정조 및 최초침전지'!$C$34</f>
        <v>945</v>
      </c>
      <c r="N16" s="326" t="str">
        <f>'[24]가동시간_유량조정조 및 최초침전지'!$D$34</f>
        <v>945</v>
      </c>
      <c r="O16" s="342" t="str">
        <f>'[24]가동시간_유량조정조 및 최초침전지'!$E$34</f>
        <v>945</v>
      </c>
      <c r="P16" s="326" t="str">
        <f>'[24]가동시간_유량조정조 및 최초침전지'!$F$34</f>
        <v>79</v>
      </c>
      <c r="Q16" s="326" t="str">
        <f>'[24]가동시간_유량조정조 및 최초침전지'!$G$34</f>
        <v>0</v>
      </c>
      <c r="R16" s="326" t="str">
        <f>'[24]가동시간_유량조정조 및 최초침전지'!$H$34</f>
        <v>79</v>
      </c>
      <c r="S16" s="326" t="str">
        <f>'[24]가동시간_유량조정조 및 최초침전지'!$K$34</f>
        <v>22</v>
      </c>
      <c r="T16" s="326" t="str">
        <f>'[24]가동시간_유량조정조 및 최초침전지'!$L$34</f>
        <v>22</v>
      </c>
      <c r="U16" s="326" t="str">
        <f>'[24]가동시간_유량조정조 및 최초침전지'!$M$34</f>
        <v>23</v>
      </c>
      <c r="V16" s="326" t="str">
        <f>'[24]가동시간_유량조정조 및 최초침전지'!$N$34</f>
        <v>22</v>
      </c>
      <c r="W16" s="326" t="str">
        <f>'[24]가동시간_유량조정조 및 최초침전지'!$O$34</f>
        <v>65</v>
      </c>
      <c r="X16" s="342" t="str">
        <f>'[24]가동시간_유량조정조 및 최초침전지'!$P$34</f>
        <v>0</v>
      </c>
      <c r="Y16" s="342" t="str">
        <f>'[24]가동시간_유량조정조 및 최초침전지'!$Q$34</f>
        <v>88</v>
      </c>
      <c r="Z16" s="342" t="str">
        <f>'[24]가동시간_유량조정조 및 최초침전지'!$R$34</f>
        <v>88</v>
      </c>
      <c r="AA16" s="326" t="str">
        <f>'[24]가동시간_유량조정조 및 최초침전지'!$S$34</f>
        <v>129</v>
      </c>
      <c r="AB16" s="326" t="str">
        <f>'[24]가동시간_유량조정조 및 최초침전지'!$T$34</f>
        <v>129</v>
      </c>
      <c r="AC16" s="341" t="str">
        <f>'[24]가동시간_유량조정조 및 최초침전지'!$X$34</f>
        <v>100</v>
      </c>
      <c r="AD16" s="325" t="str">
        <f>[24]가동시간_간헐포기조!$B$34</f>
        <v>1440</v>
      </c>
      <c r="AE16" s="326" t="str">
        <f>[24]가동시간_간헐포기조!$C$34</f>
        <v>00</v>
      </c>
      <c r="AF16" s="342" t="str">
        <f>[24]가동시간_간헐포기조!$D$34</f>
        <v>00</v>
      </c>
      <c r="AG16" s="676" t="str">
        <f>[24]가동시간_간헐포기조!$E$34</f>
        <v>240</v>
      </c>
      <c r="AH16" s="343" t="str">
        <f>[24]가동시간_간헐포기조!$F$34</f>
        <v>00</v>
      </c>
      <c r="AI16" s="325" t="str">
        <f>'[24]가동시간_간헐포기조 및 최종침전지'!$N$34</f>
        <v>1440</v>
      </c>
      <c r="AJ16" s="342" t="str">
        <f>'[24]가동시간_간헐포기조 및 최종침전지'!$O$34</f>
        <v>0</v>
      </c>
      <c r="AK16" s="676" t="str">
        <f>'[24]가동시간_간헐포기조 및 최종침전지'!$P$34</f>
        <v>0</v>
      </c>
      <c r="AL16" s="343" t="str">
        <f>'[24]가동시간_간헐포기조 및 최종침전지'!$R$34</f>
        <v>218</v>
      </c>
      <c r="AM16" s="682" t="str">
        <f>'[24]가동시간_P-SBR반응조_1'!$B$34</f>
        <v>74</v>
      </c>
      <c r="AN16" s="344" t="str">
        <f>'[24]가동시간_P-SBR반응조_1'!$C$34</f>
        <v>659</v>
      </c>
      <c r="AO16" s="326" t="str">
        <f>'[24]가동시간_P-SBR반응조_1'!$D$34</f>
        <v>0</v>
      </c>
      <c r="AP16" s="326" t="str">
        <f>'[24]가동시간_P-SBR반응조_1'!$K$34</f>
        <v>44</v>
      </c>
      <c r="AQ16" s="326" t="str">
        <f>'[24]가동시간_P-SBR반응조_1'!$L$34</f>
        <v>44</v>
      </c>
      <c r="AR16" s="326" t="str">
        <f>'[24]가동시간_P-SBR반응조_1'!$M$34</f>
        <v>0</v>
      </c>
      <c r="AS16" s="326" t="str">
        <f>'[24]가동시간_P-SBR반응조_1'!$N$34</f>
        <v>355</v>
      </c>
      <c r="AT16" s="342" t="str">
        <f>'[24]가동시간_P-SBR반응조_1'!$O$34</f>
        <v>728</v>
      </c>
      <c r="AU16" s="342" t="str">
        <f>'[24]가동시간_P-SBR반응조_1'!$P$34</f>
        <v>45</v>
      </c>
      <c r="AV16" s="342" t="str">
        <f>'[24]가동시간_P-SBR반응조_1'!$R$34</f>
        <v>11</v>
      </c>
      <c r="AW16" s="342" t="str">
        <f>'[24]가동시간_P-SBR반응조_2'!$B$34</f>
        <v>1187</v>
      </c>
      <c r="AX16" s="676" t="str">
        <f>'[24]가동시간_P-SBR반응조_2'!$C$34</f>
        <v>0</v>
      </c>
      <c r="AY16" s="676" t="str">
        <f>'[24]가동시간_P-SBR반응조_2'!$L$34</f>
        <v>460</v>
      </c>
      <c r="AZ16" s="343" t="str">
        <f>'[24]가동시간_P-SBR반응조_2'!$M$34</f>
        <v>0</v>
      </c>
      <c r="BA16" s="325" t="str">
        <f>'[24]가동시간_P-SBR반응조_2'!$J$34</f>
        <v>959</v>
      </c>
      <c r="BB16" s="326" t="str">
        <f>'[24]가동시간_P-SBR반응조_2'!$K$34</f>
        <v>0</v>
      </c>
      <c r="BC16" s="326" t="str">
        <f>'[24]가동시간_P-SBR반응조_1'!$T$34</f>
        <v>0</v>
      </c>
      <c r="BD16" s="341" t="str">
        <f>'[24]가동시간_P-SBR반응조_1'!$U$34</f>
        <v>0</v>
      </c>
      <c r="BE16" s="325" t="str">
        <f>'[24]가동시간_슬러지발효조 및 슬러지 농축탈수_1'!$D$34</f>
        <v>77</v>
      </c>
      <c r="BF16" s="343" t="str">
        <f>'[24]가동시간_슬러지발효조 및 슬러지 농축탈수_1'!$E$34</f>
        <v>0</v>
      </c>
      <c r="BG16" s="325" t="str">
        <f>'[24]가동시간_슬러지발효조 및 슬러지 농축탈수_1'!$O$34</f>
        <v>523</v>
      </c>
      <c r="BH16" s="326" t="str">
        <f>'[24]가동시간_슬러지발효조 및 슬러지 농축탈수_1'!$P$34</f>
        <v>0</v>
      </c>
      <c r="BI16" s="326" t="str">
        <f>'[24]가동시간_슬러지발효조 및 슬러지 농축탈수_1'!$F$34</f>
        <v>0</v>
      </c>
      <c r="BJ16" s="326" t="str">
        <f>'[24]가동시간_슬러지발효조 및 슬러지 농축탈수_1'!$G$34</f>
        <v>463</v>
      </c>
      <c r="BK16" s="326" t="str">
        <f>'[24]가동시간_슬러지발효조 및 슬러지 농축탈수_1'!$H$34</f>
        <v>0</v>
      </c>
      <c r="BL16" s="342" t="str">
        <f>'[24]가동시간_슬러지발효조 및 슬러지 농축탈수_1'!$Q$34</f>
        <v>1440</v>
      </c>
      <c r="BM16" s="342" t="str">
        <f>'[24]가동시간_슬러지발효조 및 슬러지 농축탈수_1'!$R$34</f>
        <v>0</v>
      </c>
      <c r="BN16" s="343" t="str">
        <f>'[24]가동시간_슬러지발효조 및 슬러지 농축탈수_1'!$S$34</f>
        <v>1440</v>
      </c>
      <c r="BO16" s="325" t="str">
        <f>'[24]가동시간_슬러지발효조 및 슬러지 농축탈수_1'!$I$34</f>
        <v>0</v>
      </c>
      <c r="BP16" s="326" t="str">
        <f>'[24]가동시간_슬러지발효조 및 슬러지 농축탈수_1'!$J$34</f>
        <v>845</v>
      </c>
      <c r="BQ16" s="326" t="str">
        <f>'[24]가동시간_슬러지발효조 및 슬러지 농축탈수_1'!$L$34</f>
        <v>0</v>
      </c>
      <c r="BR16" s="326" t="str">
        <f>'[24]가동시간_슬러지발효조 및 슬러지 농축탈수_1'!$M$34</f>
        <v>0</v>
      </c>
      <c r="BS16" s="326" t="str">
        <f>'[24]가동시간_슬러지발효조 및 슬러지 농축탈수_1'!$N$34</f>
        <v>825</v>
      </c>
      <c r="BT16" s="342" t="str">
        <f>'[24]가동시간_슬러지발효조 및 슬러지 농축탈수_2'!$D$34</f>
        <v>0</v>
      </c>
      <c r="BU16" s="342" t="str">
        <f>'[24]가동시간_슬러지발효조 및 슬러지 농축탈수_2'!$E$34</f>
        <v>0</v>
      </c>
      <c r="BV16" s="342" t="str">
        <f>'[24]가동시간_슬러지발효조 및 슬러지 농축탈수_2'!$F$34</f>
        <v>0</v>
      </c>
      <c r="BW16" s="342" t="str">
        <f>'[24]가동시간_슬러지발효조 및 슬러지 농축탈수_2'!$G$34</f>
        <v>824</v>
      </c>
      <c r="BX16" s="326" t="str">
        <f>'[24]가동시간_슬러지발효조 및 슬러지 농축탈수_2'!$B$34</f>
        <v>0</v>
      </c>
      <c r="BY16" s="341" t="str">
        <f>'[24]가동시간_슬러지발효조 및 슬러지 농축탈수_2'!$C$34</f>
        <v>1440</v>
      </c>
      <c r="BZ16" s="325" t="str">
        <f>'[24]가동시간_용수공급 및 분뇨처리 설비'!$E$34</f>
        <v>0</v>
      </c>
      <c r="CA16" s="326" t="str">
        <f>'[24]가동시간_용수공급 및 분뇨처리 설비'!$F$34</f>
        <v>0</v>
      </c>
      <c r="CB16" s="326" t="str">
        <f>'[24]가동시간_용수공급 및 분뇨처리 설비'!$G$34</f>
        <v>0</v>
      </c>
      <c r="CC16" s="342" t="str">
        <f>'[24]가동시간_용수공급 및 분뇨처리 설비'!$H$34</f>
        <v>0</v>
      </c>
      <c r="CD16" s="342" t="str">
        <f>'[24]가동시간_용수공급 및 분뇨처리 설비'!$L$34</f>
        <v>0</v>
      </c>
      <c r="CE16" s="342" t="str">
        <f>'[24]가동시간_용수공급 및 분뇨처리 설비'!$M$34</f>
        <v>0</v>
      </c>
      <c r="CF16" s="326" t="str">
        <f>'[24]가동시간_용수공급 및 분뇨처리 설비'!$N$34</f>
        <v>0</v>
      </c>
      <c r="CG16" s="326" t="str">
        <f>'[24]가동시간_용수공급 및 분뇨처리 설비'!$O$34</f>
        <v>719</v>
      </c>
      <c r="CH16" s="326" t="str">
        <f>'[24]가동시간_용수공급 및 분뇨처리 설비'!$P$34</f>
        <v>720</v>
      </c>
      <c r="CI16" s="326" t="str">
        <f>'[24]가동시간_용수공급 및 분뇨처리 설비'!$Q$34</f>
        <v>0</v>
      </c>
      <c r="CJ16" s="341" t="str">
        <f>'[24]가동시간_용수공급 및 분뇨처리 설비'!$R$34</f>
        <v>0</v>
      </c>
      <c r="CK16" s="344" t="str">
        <f>[24]가동시간_총인설비_1!$B$34</f>
        <v>2289</v>
      </c>
      <c r="CL16" s="342" t="str">
        <f>[24]가동시간_총인설비_1!$C$34</f>
        <v>2766</v>
      </c>
      <c r="CM16" s="326" t="str">
        <f>[24]가동시간_총인설비_1!$D$34</f>
        <v>0</v>
      </c>
      <c r="CN16" s="326" t="str">
        <f>[24]가동시간_총인설비_2!$H$34</f>
        <v>2495</v>
      </c>
      <c r="CO16" s="326" t="str">
        <f>[24]가동시간_총인설비_2!$I$34</f>
        <v>2495</v>
      </c>
      <c r="CP16" s="326" t="str">
        <f>[24]가동시간_총인설비_2!$J$34</f>
        <v>230</v>
      </c>
      <c r="CQ16" s="342" t="str">
        <f>[24]가동시간_총인설비_2!$L$34</f>
        <v>2028</v>
      </c>
      <c r="CR16" s="342" t="str">
        <f>[24]가동시간_총인설비_2!$M$34</f>
        <v>0</v>
      </c>
      <c r="CS16" s="326" t="str">
        <f>[24]가동시간_총인설비_1!$E$34</f>
        <v>0</v>
      </c>
      <c r="CT16" s="326" t="str">
        <f>[24]가동시간_총인설비_1!$F$34</f>
        <v>1440</v>
      </c>
      <c r="CU16" s="341" t="str">
        <f>'[24]가동시간_용수공급 및 분뇨처리 설비'!$B$34</f>
        <v>0</v>
      </c>
      <c r="CV16" s="145" t="str">
        <f>'[24]가동시간(증설)_유량조정조 설비'!$B$34</f>
        <v>0</v>
      </c>
      <c r="CW16" s="146" t="str">
        <f>'[24]가동시간(증설)_유량조정조 설비'!$C$34</f>
        <v>248</v>
      </c>
      <c r="CX16" s="146" t="str">
        <f>'[24]가동시간(증설)_유량조정조 설비'!$F$34</f>
        <v>1404</v>
      </c>
      <c r="CY16" s="146" t="str">
        <f>'[24]가동시간(증설)_유량조정조 설비'!$G$34</f>
        <v>0</v>
      </c>
      <c r="CZ16" s="146" t="str">
        <f>'[24]가동시간(증설)_유량조정조 설비'!$H$34</f>
        <v>1404</v>
      </c>
      <c r="DA16" s="146" t="str">
        <f>'[24]가동시간(증설)_유량조정조 설비'!$I$34</f>
        <v>1404</v>
      </c>
      <c r="DB16" s="146" t="str">
        <f>'[24]가동시간(증설)_유량조정조 설비'!$J$34</f>
        <v>0</v>
      </c>
      <c r="DC16" s="146" t="str">
        <f>'[24]가동시간(증설)_유량조정조 설비'!$K$34</f>
        <v>608</v>
      </c>
      <c r="DD16" s="146" t="str">
        <f>'[24]가동시간(증설)_유량조정조 설비'!$L$34</f>
        <v>608</v>
      </c>
      <c r="DE16" s="146" t="str">
        <f>'[24]가동시간(증설)_유량조정조 설비'!$M$34</f>
        <v>0</v>
      </c>
      <c r="DF16" s="146" t="str">
        <f>'[24]가동시간(증설)_유량조정조 설비'!$P$34</f>
        <v>0</v>
      </c>
      <c r="DG16" s="146" t="str">
        <f>'[24]가동시간(증설)_유량조정조 설비'!$Q$34</f>
        <v>0</v>
      </c>
      <c r="DH16" s="146" t="str">
        <f>'[24]가동시간(증설)_MBR반응조_1'!$I$34</f>
        <v>0</v>
      </c>
      <c r="DI16" s="146" t="str">
        <f>'[24]가동시간(증설)_MBR반응조_2'!$I$34</f>
        <v>0</v>
      </c>
      <c r="DJ16" s="146" t="str">
        <f>'[24]가동시간(증설)_MBR반응조_1'!$J$34</f>
        <v>844</v>
      </c>
      <c r="DK16" s="146" t="str">
        <f>'[24]가동시간(증설)_MBR반응조_1'!$K$34</f>
        <v>595</v>
      </c>
      <c r="DL16" s="146" t="str">
        <f>'[24]가동시간(증설)_MBR반응조_2'!$J$34</f>
        <v>845</v>
      </c>
      <c r="DM16" s="146" t="str">
        <f>'[24]가동시간(증설)_MBR반응조_2'!$K$34</f>
        <v>595</v>
      </c>
      <c r="DN16" s="146" t="str">
        <f>'[24]가동시간(증설)_MBR반응조_1'!$P$34</f>
        <v>0</v>
      </c>
      <c r="DO16" s="146" t="str">
        <f>'[24]가동시간(증설)_MBR반응조_1'!$Q$34</f>
        <v>0</v>
      </c>
      <c r="DP16" s="146" t="str">
        <f>'[24]가동시간(증설)_MBR반응조_1'!$R$34</f>
        <v>0</v>
      </c>
      <c r="DQ16" s="146" t="str">
        <f>'[24]가동시간(증설)_MBR반응조_1'!$S$34</f>
        <v>1440</v>
      </c>
      <c r="DR16" s="146" t="str">
        <f>'[24]가동시간(증설)_MBR반응조_1'!$T$34</f>
        <v>0</v>
      </c>
      <c r="DS16" s="146" t="str">
        <f>'[24]가동시간(증설)_MBR반응조_1'!$U$34</f>
        <v>1440</v>
      </c>
      <c r="DT16" s="146" t="str">
        <f>'[24]가동시간(증설)_MBR반응조_1'!$V$34</f>
        <v>614</v>
      </c>
      <c r="DU16" s="146" t="str">
        <f>'[24]가동시간(증설)_MBR반응조_1'!$W$34</f>
        <v>825</v>
      </c>
      <c r="DV16" s="146" t="str">
        <f>'[24]가동시간(증설)_MBR반응조_1'!$AB$34</f>
        <v>1798</v>
      </c>
      <c r="DW16" s="146" t="str">
        <f>'[24]가동시간(증설)_MBR반응조_1'!$AC$34</f>
        <v>381</v>
      </c>
      <c r="DX16" s="146" t="str">
        <f>'[24]가동시간(증설)_슬러지 탈수설비'!$B$34</f>
        <v>8</v>
      </c>
      <c r="DY16" s="146" t="str">
        <f>'[24]가동시간(증설)_슬러지 탈수설비'!$C$34</f>
        <v>17</v>
      </c>
      <c r="DZ16" s="146" t="str">
        <f>'[24]가동시간(증설)_슬러지 탈수설비'!$D$34</f>
        <v>38</v>
      </c>
      <c r="EA16" s="146" t="str">
        <f>'[24]가동시간(증설)_슬러지 탈수설비'!$E$34</f>
        <v>0</v>
      </c>
      <c r="EB16" s="146" t="str">
        <f>'[24]가동시간(증설)_슬러지 탈수설비'!$F$34</f>
        <v>0</v>
      </c>
      <c r="EC16" s="146" t="str">
        <f>'[24]가동시간(증설)_슬러지 탈수설비'!$G$34</f>
        <v>707</v>
      </c>
      <c r="ED16" s="146" t="str">
        <f>'[24]가동시간(증설)_슬러지 탈수설비'!$H$34</f>
        <v>135</v>
      </c>
      <c r="EE16" s="146" t="str">
        <f>'[24]가동시간(증설)_슬러지 탈수설비'!$I$34</f>
        <v>0</v>
      </c>
      <c r="EF16" s="146" t="str">
        <f>'[24]가동시간(증설)_슬러지 탈수설비'!$J$34</f>
        <v>136</v>
      </c>
      <c r="EG16" s="146" t="str">
        <f>'[24]가동시간(증설)_슬러지 탈수설비'!$K$34</f>
        <v>136</v>
      </c>
      <c r="EH16" s="146" t="str">
        <f>'[24]가동시간(증설)_슬러지 탈수설비'!$L$34</f>
        <v>0</v>
      </c>
      <c r="EI16" s="146" t="str">
        <f>'[24]가동시간(증설)_슬러지 탈수설비'!$M$34</f>
        <v>136</v>
      </c>
      <c r="EJ16" s="146" t="str">
        <f>'[24]가동시간(증설)_슬러지 탈수설비'!$P$34</f>
        <v>0</v>
      </c>
      <c r="EK16" s="146" t="str">
        <f>'[24]가동시간(증설)_슬러지 탈수설비'!$Q$34</f>
        <v>0</v>
      </c>
      <c r="EL16" s="146" t="str">
        <f>'[24]가동시간(증설)_슬러지 탈수설비_패키지'!$N$34</f>
        <v>146</v>
      </c>
      <c r="EM16" s="146" t="str">
        <f>'[24]가동시간(증설)_슬러지 탈수설비_패키지'!$T$34</f>
        <v>146</v>
      </c>
      <c r="EN16" s="146" t="str">
        <f>'[24]가동시간(증설)_인제거 및 용수공급설비'!$B$34</f>
        <v>485</v>
      </c>
      <c r="EO16" s="146" t="str">
        <f>'[24]가동시간(증설)_인제거 및 용수공급설비'!$C$34</f>
        <v>476</v>
      </c>
      <c r="EP16" s="146" t="str">
        <f>'[24]가동시간(증설)_인제거 및 용수공급설비'!$D$34</f>
        <v>453</v>
      </c>
      <c r="EQ16" s="146" t="str">
        <f>'[24]가동시간(증설)_인제거 및 용수공급설비'!$E$34</f>
        <v>465</v>
      </c>
      <c r="ER16" s="146" t="str">
        <f>'[24]가동시간(증설)_인제거 및 용수공급설비'!$F$34</f>
        <v>0</v>
      </c>
      <c r="ES16" s="146" t="str">
        <f>'[24]가동시간(증설)_인제거 및 용수공급설비'!$G$34</f>
        <v>1376</v>
      </c>
      <c r="ET16" s="146" t="str">
        <f>'[24]가동시간(증설)_인제거 및 용수공급설비'!$H$34</f>
        <v>1376</v>
      </c>
      <c r="EU16" s="146" t="str">
        <f>'[24]가동시간(증설)_인제거 및 용수공급설비'!$I$34</f>
        <v>0</v>
      </c>
      <c r="EV16" s="146" t="str">
        <f>'[24]가동시간(증설)_인제거 및 용수공급설비'!$J$34</f>
        <v>472</v>
      </c>
      <c r="EW16" s="146" t="str">
        <f>'[24]가동시간(증설)_인제거 및 용수공급설비'!$M$34</f>
        <v>89</v>
      </c>
      <c r="EX16" s="146" t="str">
        <f>'[24]가동시간(증설)_인제거 및 용수공급설비'!$N$34</f>
        <v>89</v>
      </c>
      <c r="EY16" s="146" t="str">
        <f>'[24]가동시간(증설)_인제거 및 용수공급설비'!$O$34</f>
        <v>1440</v>
      </c>
      <c r="EZ16" s="146" t="str">
        <f>'[24]가동시간(증설)_섬유디스크필터'!$C$34</f>
        <v>128</v>
      </c>
      <c r="FA16" s="146" t="str">
        <f>'[24]가동시간(증설)_섬유디스크필터'!$D$34</f>
        <v>0</v>
      </c>
      <c r="FB16" s="146" t="str">
        <f>'[24]가동시간(증설)_섬유디스크필터'!$L$34</f>
        <v>1563</v>
      </c>
      <c r="FC16" s="146" t="str">
        <f>'[24]가동시간(증설)_섬유디스크필터'!$M$34</f>
        <v>0</v>
      </c>
      <c r="FD16" s="146" t="str">
        <f>'[24]가동시간(증설)_부대설비 및 폴리머용해설비'!$M$34</f>
        <v>0</v>
      </c>
      <c r="FE16" s="146" t="str">
        <f>'[24]가동시간(증설)_부대설비 및 폴리머용해설비'!$N$34</f>
        <v>0</v>
      </c>
      <c r="FF16" s="146" t="str">
        <f>'[24]가동시간(증설)_부대설비 및 폴리머용해설비'!$O$34</f>
        <v>0</v>
      </c>
      <c r="FG16" s="146" t="str">
        <f>'[24]가동시간(증설)_부대설비 및 폴리머용해설비'!$P$34</f>
        <v>1376</v>
      </c>
      <c r="FH16" s="146" t="str">
        <f>'[24]가동시간(증설)_부대설비 및 폴리머용해설비'!$Q$34</f>
        <v>0</v>
      </c>
      <c r="FI16" s="146" t="str">
        <f>'[24]가동시간(증설)_부대설비 및 폴리머용해설비'!$R$34</f>
        <v>1376</v>
      </c>
    </row>
    <row r="17" spans="1:165" s="146" customFormat="1" ht="18" customHeight="1">
      <c r="A17" s="67">
        <f>수질관리!A15</f>
        <v>44208</v>
      </c>
      <c r="B17" s="607" t="str">
        <f>[26]가동시간_침사유입설비!$D$34</f>
        <v>114</v>
      </c>
      <c r="C17" s="325" t="str">
        <f>[26]가동시간_침사유입설비!$E$34</f>
        <v>168</v>
      </c>
      <c r="D17" s="326" t="str">
        <f>[26]가동시간_침사유입설비!$F$34</f>
        <v>0</v>
      </c>
      <c r="E17" s="326" t="str">
        <f>[26]가동시간_침사유입설비!$G$34</f>
        <v>0</v>
      </c>
      <c r="F17" s="326" t="str">
        <f>[26]가동시간_침사유입설비!$H$34</f>
        <v>103</v>
      </c>
      <c r="G17" s="326" t="str">
        <f>[26]가동시간_침사유입설비!$I$34</f>
        <v>97</v>
      </c>
      <c r="H17" s="326" t="str">
        <f>[26]가동시간_침사유입설비!$M$34</f>
        <v>0</v>
      </c>
      <c r="I17" s="326" t="str">
        <f>[26]가동시간_침사유입설비!$N$34</f>
        <v>0</v>
      </c>
      <c r="J17" s="326" t="str">
        <f>[26]가동시간_침사유입설비!$O$34</f>
        <v>0</v>
      </c>
      <c r="K17" s="341" t="str">
        <f>[26]가동시간_침사유입설비!$P$34</f>
        <v>1440</v>
      </c>
      <c r="L17" s="325" t="str">
        <f>'[26]가동시간_유량조정조 및 최초침전지'!$B$34</f>
        <v>1027</v>
      </c>
      <c r="M17" s="342" t="str">
        <f>'[26]가동시간_유량조정조 및 최초침전지'!$C$34</f>
        <v>1027</v>
      </c>
      <c r="N17" s="326" t="str">
        <f>'[26]가동시간_유량조정조 및 최초침전지'!$D$34</f>
        <v>1027</v>
      </c>
      <c r="O17" s="342" t="str">
        <f>'[26]가동시간_유량조정조 및 최초침전지'!$E$34</f>
        <v>1027</v>
      </c>
      <c r="P17" s="326" t="str">
        <f>'[26]가동시간_유량조정조 및 최초침전지'!$F$34</f>
        <v>79</v>
      </c>
      <c r="Q17" s="326" t="str">
        <f>'[26]가동시간_유량조정조 및 최초침전지'!$G$34</f>
        <v>0</v>
      </c>
      <c r="R17" s="326" t="str">
        <f>'[26]가동시간_유량조정조 및 최초침전지'!$H$34</f>
        <v>79</v>
      </c>
      <c r="S17" s="326" t="str">
        <f>'[26]가동시간_유량조정조 및 최초침전지'!$K$34</f>
        <v>23</v>
      </c>
      <c r="T17" s="326" t="str">
        <f>'[26]가동시간_유량조정조 및 최초침전지'!$L$34</f>
        <v>22</v>
      </c>
      <c r="U17" s="326" t="str">
        <f>'[26]가동시간_유량조정조 및 최초침전지'!$M$34</f>
        <v>22</v>
      </c>
      <c r="V17" s="326" t="str">
        <f>'[26]가동시간_유량조정조 및 최초침전지'!$N$34</f>
        <v>23</v>
      </c>
      <c r="W17" s="326" t="str">
        <f>'[26]가동시간_유량조정조 및 최초침전지'!$O$34</f>
        <v>59</v>
      </c>
      <c r="X17" s="342" t="str">
        <f>'[26]가동시간_유량조정조 및 최초침전지'!$P$34</f>
        <v>0</v>
      </c>
      <c r="Y17" s="342" t="str">
        <f>'[26]가동시간_유량조정조 및 최초침전지'!$Q$34</f>
        <v>88</v>
      </c>
      <c r="Z17" s="342" t="str">
        <f>'[26]가동시간_유량조정조 및 최초침전지'!$R$34</f>
        <v>88</v>
      </c>
      <c r="AA17" s="326" t="str">
        <f>'[26]가동시간_유량조정조 및 최초침전지'!$S$34</f>
        <v>128</v>
      </c>
      <c r="AB17" s="326" t="str">
        <f>'[26]가동시간_유량조정조 및 최초침전지'!$T$34</f>
        <v>128</v>
      </c>
      <c r="AC17" s="341" t="str">
        <f>'[26]가동시간_유량조정조 및 최초침전지'!$X$34</f>
        <v>96</v>
      </c>
      <c r="AD17" s="325" t="str">
        <f>[26]가동시간_간헐포기조!$B$34</f>
        <v>1440</v>
      </c>
      <c r="AE17" s="326" t="str">
        <f>[26]가동시간_간헐포기조!$C$34</f>
        <v>00</v>
      </c>
      <c r="AF17" s="342" t="str">
        <f>[26]가동시간_간헐포기조!$D$34</f>
        <v>00</v>
      </c>
      <c r="AG17" s="676" t="str">
        <f>[26]가동시간_간헐포기조!$E$34</f>
        <v>240</v>
      </c>
      <c r="AH17" s="343" t="str">
        <f>[26]가동시간_간헐포기조!$F$34</f>
        <v>00</v>
      </c>
      <c r="AI17" s="325" t="str">
        <f>'[26]가동시간_간헐포기조 및 최종침전지'!$N$34</f>
        <v>1440</v>
      </c>
      <c r="AJ17" s="342" t="str">
        <f>'[26]가동시간_간헐포기조 및 최종침전지'!$O$34</f>
        <v>0</v>
      </c>
      <c r="AK17" s="676" t="str">
        <f>'[26]가동시간_간헐포기조 및 최종침전지'!$P$34</f>
        <v>0</v>
      </c>
      <c r="AL17" s="343" t="str">
        <f>'[26]가동시간_간헐포기조 및 최종침전지'!$R$34</f>
        <v>218</v>
      </c>
      <c r="AM17" s="682" t="str">
        <f>'[26]가동시간_P-SBR반응조_1'!$B$34</f>
        <v>75</v>
      </c>
      <c r="AN17" s="344" t="str">
        <f>'[26]가동시간_P-SBR반응조_1'!$C$34</f>
        <v>659</v>
      </c>
      <c r="AO17" s="326" t="str">
        <f>'[26]가동시간_P-SBR반응조_1'!$D$34</f>
        <v>0</v>
      </c>
      <c r="AP17" s="326" t="str">
        <f>'[26]가동시간_P-SBR반응조_1'!$K$34</f>
        <v>44</v>
      </c>
      <c r="AQ17" s="326" t="str">
        <f>'[26]가동시간_P-SBR반응조_1'!$L$34</f>
        <v>44</v>
      </c>
      <c r="AR17" s="326" t="str">
        <f>'[26]가동시간_P-SBR반응조_1'!$M$34</f>
        <v>0</v>
      </c>
      <c r="AS17" s="326" t="str">
        <f>'[26]가동시간_P-SBR반응조_1'!$N$34</f>
        <v>792</v>
      </c>
      <c r="AT17" s="342" t="str">
        <f>'[26]가동시간_P-SBR반응조_1'!$O$34</f>
        <v>253</v>
      </c>
      <c r="AU17" s="342" t="str">
        <f>'[26]가동시간_P-SBR반응조_1'!$P$34</f>
        <v>45</v>
      </c>
      <c r="AV17" s="342" t="str">
        <f>'[26]가동시간_P-SBR반응조_1'!$R$34</f>
        <v>7</v>
      </c>
      <c r="AW17" s="342" t="str">
        <f>'[26]가동시간_P-SBR반응조_2'!$B$34</f>
        <v>1088</v>
      </c>
      <c r="AX17" s="676" t="str">
        <f>'[26]가동시간_P-SBR반응조_2'!$C$34</f>
        <v>0</v>
      </c>
      <c r="AY17" s="676" t="str">
        <f>'[26]가동시간_P-SBR반응조_2'!$L$34</f>
        <v>460</v>
      </c>
      <c r="AZ17" s="343" t="str">
        <f>'[26]가동시간_P-SBR반응조_2'!$M$34</f>
        <v>0</v>
      </c>
      <c r="BA17" s="325" t="str">
        <f>'[26]가동시간_P-SBR반응조_2'!$J$34</f>
        <v>959</v>
      </c>
      <c r="BB17" s="326" t="str">
        <f>'[26]가동시간_P-SBR반응조_2'!$K$34</f>
        <v>0</v>
      </c>
      <c r="BC17" s="326" t="str">
        <f>'[26]가동시간_P-SBR반응조_1'!$T$34</f>
        <v>0</v>
      </c>
      <c r="BD17" s="341" t="str">
        <f>'[26]가동시간_P-SBR반응조_1'!$U$34</f>
        <v>0</v>
      </c>
      <c r="BE17" s="325" t="str">
        <f>'[26]가동시간_슬러지발효조 및 슬러지 농축탈수_1'!$D$34</f>
        <v>77</v>
      </c>
      <c r="BF17" s="343" t="str">
        <f>'[26]가동시간_슬러지발효조 및 슬러지 농축탈수_1'!$E$34</f>
        <v>0</v>
      </c>
      <c r="BG17" s="325" t="str">
        <f>'[26]가동시간_슬러지발효조 및 슬러지 농축탈수_1'!$O$34</f>
        <v>374</v>
      </c>
      <c r="BH17" s="326" t="str">
        <f>'[26]가동시간_슬러지발효조 및 슬러지 농축탈수_1'!$P$34</f>
        <v>0</v>
      </c>
      <c r="BI17" s="326" t="str">
        <f>'[26]가동시간_슬러지발효조 및 슬러지 농축탈수_1'!$F$34</f>
        <v>0</v>
      </c>
      <c r="BJ17" s="326" t="str">
        <f>'[26]가동시간_슬러지발효조 및 슬러지 농축탈수_1'!$G$34</f>
        <v>314</v>
      </c>
      <c r="BK17" s="326" t="str">
        <f>'[26]가동시간_슬러지발효조 및 슬러지 농축탈수_1'!$H$34</f>
        <v>0</v>
      </c>
      <c r="BL17" s="342" t="str">
        <f>'[26]가동시간_슬러지발효조 및 슬러지 농축탈수_1'!$Q$34</f>
        <v>1440</v>
      </c>
      <c r="BM17" s="342" t="str">
        <f>'[26]가동시간_슬러지발효조 및 슬러지 농축탈수_1'!$R$34</f>
        <v>0</v>
      </c>
      <c r="BN17" s="343" t="str">
        <f>'[26]가동시간_슬러지발효조 및 슬러지 농축탈수_1'!$S$34</f>
        <v>1440</v>
      </c>
      <c r="BO17" s="325" t="str">
        <f>'[26]가동시간_슬러지발효조 및 슬러지 농축탈수_1'!$I$34</f>
        <v>0</v>
      </c>
      <c r="BP17" s="326" t="str">
        <f>'[26]가동시간_슬러지발효조 및 슬러지 농축탈수_1'!$J$34</f>
        <v>695</v>
      </c>
      <c r="BQ17" s="326" t="str">
        <f>'[26]가동시간_슬러지발효조 및 슬러지 농축탈수_1'!$L$34</f>
        <v>0</v>
      </c>
      <c r="BR17" s="326" t="str">
        <f>'[26]가동시간_슬러지발효조 및 슬러지 농축탈수_1'!$M$34</f>
        <v>0</v>
      </c>
      <c r="BS17" s="326" t="str">
        <f>'[26]가동시간_슬러지발효조 및 슬러지 농축탈수_1'!$N$34</f>
        <v>634</v>
      </c>
      <c r="BT17" s="342" t="str">
        <f>'[26]가동시간_슬러지발효조 및 슬러지 농축탈수_2'!$D$34</f>
        <v>0</v>
      </c>
      <c r="BU17" s="342" t="str">
        <f>'[26]가동시간_슬러지발효조 및 슬러지 농축탈수_2'!$E$34</f>
        <v>0</v>
      </c>
      <c r="BV17" s="342" t="str">
        <f>'[26]가동시간_슬러지발효조 및 슬러지 농축탈수_2'!$F$34</f>
        <v>0</v>
      </c>
      <c r="BW17" s="342" t="str">
        <f>'[26]가동시간_슬러지발효조 및 슬러지 농축탈수_2'!$G$34</f>
        <v>632</v>
      </c>
      <c r="BX17" s="326" t="str">
        <f>'[26]가동시간_슬러지발효조 및 슬러지 농축탈수_2'!$B$34</f>
        <v>0</v>
      </c>
      <c r="BY17" s="341" t="str">
        <f>'[26]가동시간_슬러지발효조 및 슬러지 농축탈수_2'!$C$34</f>
        <v>1440</v>
      </c>
      <c r="BZ17" s="325" t="str">
        <f>'[26]가동시간_용수공급 및 분뇨처리 설비'!$E$34</f>
        <v>0</v>
      </c>
      <c r="CA17" s="326" t="str">
        <f>'[26]가동시간_용수공급 및 분뇨처리 설비'!$F$34</f>
        <v>0</v>
      </c>
      <c r="CB17" s="326" t="str">
        <f>'[26]가동시간_용수공급 및 분뇨처리 설비'!$G$34</f>
        <v>765</v>
      </c>
      <c r="CC17" s="342" t="str">
        <f>'[26]가동시간_용수공급 및 분뇨처리 설비'!$H$34</f>
        <v>0</v>
      </c>
      <c r="CD17" s="342" t="str">
        <f>'[26]가동시간_용수공급 및 분뇨처리 설비'!$L$34</f>
        <v>0</v>
      </c>
      <c r="CE17" s="342" t="str">
        <f>'[26]가동시간_용수공급 및 분뇨처리 설비'!$M$34</f>
        <v>0</v>
      </c>
      <c r="CF17" s="326" t="str">
        <f>'[26]가동시간_용수공급 및 분뇨처리 설비'!$N$34</f>
        <v>0</v>
      </c>
      <c r="CG17" s="326" t="str">
        <f>'[26]가동시간_용수공급 및 분뇨처리 설비'!$O$34</f>
        <v>719</v>
      </c>
      <c r="CH17" s="326" t="str">
        <f>'[26]가동시간_용수공급 및 분뇨처리 설비'!$P$34</f>
        <v>720</v>
      </c>
      <c r="CI17" s="326" t="str">
        <f>'[26]가동시간_용수공급 및 분뇨처리 설비'!$Q$34</f>
        <v>0</v>
      </c>
      <c r="CJ17" s="341" t="str">
        <f>'[26]가동시간_용수공급 및 분뇨처리 설비'!$R$34</f>
        <v>0</v>
      </c>
      <c r="CK17" s="344" t="str">
        <f>[26]가동시간_총인설비_1!$B$34</f>
        <v>2235</v>
      </c>
      <c r="CL17" s="342" t="str">
        <f>[26]가동시간_총인설비_1!$C$34</f>
        <v>2804</v>
      </c>
      <c r="CM17" s="326" t="str">
        <f>[26]가동시간_총인설비_1!$D$34</f>
        <v>0</v>
      </c>
      <c r="CN17" s="326" t="str">
        <f>[26]가동시간_총인설비_2!$H$34</f>
        <v>2475</v>
      </c>
      <c r="CO17" s="326" t="str">
        <f>[26]가동시간_총인설비_2!$I$34</f>
        <v>2475</v>
      </c>
      <c r="CP17" s="326" t="str">
        <f>[26]가동시간_총인설비_2!$J$34</f>
        <v>222</v>
      </c>
      <c r="CQ17" s="342" t="str">
        <f>[26]가동시간_총인설비_2!$L$34</f>
        <v>2019</v>
      </c>
      <c r="CR17" s="342" t="str">
        <f>[26]가동시간_총인설비_2!$M$34</f>
        <v>0</v>
      </c>
      <c r="CS17" s="326" t="str">
        <f>[26]가동시간_총인설비_1!$E$34</f>
        <v>0</v>
      </c>
      <c r="CT17" s="326" t="str">
        <f>[26]가동시간_총인설비_1!$F$34</f>
        <v>1440</v>
      </c>
      <c r="CU17" s="341" t="str">
        <f>'[26]가동시간_용수공급 및 분뇨처리 설비'!$B$34</f>
        <v>0</v>
      </c>
      <c r="CV17" s="145" t="str">
        <f>'[26]가동시간(증설)_유량조정조 설비'!$B$34</f>
        <v>0</v>
      </c>
      <c r="CW17" s="146" t="str">
        <f>'[26]가동시간(증설)_유량조정조 설비'!$C$34</f>
        <v>267</v>
      </c>
      <c r="CX17" s="146" t="str">
        <f>'[26]가동시간(증설)_유량조정조 설비'!$F$34</f>
        <v>1404</v>
      </c>
      <c r="CY17" s="146" t="str">
        <f>'[26]가동시간(증설)_유량조정조 설비'!$G$34</f>
        <v>0</v>
      </c>
      <c r="CZ17" s="146" t="str">
        <f>'[26]가동시간(증설)_유량조정조 설비'!$H$34</f>
        <v>1404</v>
      </c>
      <c r="DA17" s="146" t="str">
        <f>'[26]가동시간(증설)_유량조정조 설비'!$I$34</f>
        <v>1404</v>
      </c>
      <c r="DB17" s="146" t="str">
        <f>'[26]가동시간(증설)_유량조정조 설비'!$J$34</f>
        <v>0</v>
      </c>
      <c r="DC17" s="146" t="str">
        <f>'[26]가동시간(증설)_유량조정조 설비'!$K$34</f>
        <v>663</v>
      </c>
      <c r="DD17" s="146" t="str">
        <f>'[26]가동시간(증설)_유량조정조 설비'!$L$34</f>
        <v>663</v>
      </c>
      <c r="DE17" s="146" t="str">
        <f>'[26]가동시간(증설)_유량조정조 설비'!$M$34</f>
        <v>0</v>
      </c>
      <c r="DF17" s="146" t="str">
        <f>'[26]가동시간(증설)_유량조정조 설비'!$P$34</f>
        <v>0</v>
      </c>
      <c r="DG17" s="146" t="str">
        <f>'[26]가동시간(증설)_유량조정조 설비'!$Q$34</f>
        <v>0</v>
      </c>
      <c r="DH17" s="146" t="str">
        <f>'[26]가동시간(증설)_MBR반응조_1'!$I$34</f>
        <v>0</v>
      </c>
      <c r="DI17" s="146" t="str">
        <f>'[26]가동시간(증설)_MBR반응조_2'!$I$34</f>
        <v>0</v>
      </c>
      <c r="DJ17" s="146" t="str">
        <f>'[26]가동시간(증설)_MBR반응조_1'!$J$34</f>
        <v>595</v>
      </c>
      <c r="DK17" s="146" t="str">
        <f>'[26]가동시간(증설)_MBR반응조_1'!$K$34</f>
        <v>845</v>
      </c>
      <c r="DL17" s="146" t="str">
        <f>'[26]가동시간(증설)_MBR반응조_2'!$J$34</f>
        <v>595</v>
      </c>
      <c r="DM17" s="146" t="str">
        <f>'[26]가동시간(증설)_MBR반응조_2'!$K$34</f>
        <v>845</v>
      </c>
      <c r="DN17" s="146" t="str">
        <f>'[26]가동시간(증설)_MBR반응조_1'!$P$34</f>
        <v>0</v>
      </c>
      <c r="DO17" s="146" t="str">
        <f>'[26]가동시간(증설)_MBR반응조_1'!$Q$34</f>
        <v>0</v>
      </c>
      <c r="DP17" s="146" t="str">
        <f>'[26]가동시간(증설)_MBR반응조_1'!$R$34</f>
        <v>0</v>
      </c>
      <c r="DQ17" s="146" t="str">
        <f>'[26]가동시간(증설)_MBR반응조_1'!$S$34</f>
        <v>1440</v>
      </c>
      <c r="DR17" s="146" t="str">
        <f>'[26]가동시간(증설)_MBR반응조_1'!$T$34</f>
        <v>0</v>
      </c>
      <c r="DS17" s="146" t="str">
        <f>'[26]가동시간(증설)_MBR반응조_1'!$U$34</f>
        <v>1440</v>
      </c>
      <c r="DT17" s="146" t="str">
        <f>'[26]가동시간(증설)_MBR반응조_1'!$V$34</f>
        <v>825</v>
      </c>
      <c r="DU17" s="146" t="str">
        <f>'[26]가동시간(증설)_MBR반응조_1'!$W$34</f>
        <v>614</v>
      </c>
      <c r="DV17" s="146" t="str">
        <f>'[26]가동시간(증설)_MBR반응조_1'!$AB$34</f>
        <v>1659</v>
      </c>
      <c r="DW17" s="146" t="str">
        <f>'[26]가동시간(증설)_MBR반응조_1'!$AC$34</f>
        <v>379</v>
      </c>
      <c r="DX17" s="146" t="str">
        <f>'[26]가동시간(증설)_슬러지 탈수설비'!$B$34</f>
        <v>0</v>
      </c>
      <c r="DY17" s="146" t="str">
        <f>'[26]가동시간(증설)_슬러지 탈수설비'!$C$34</f>
        <v>42</v>
      </c>
      <c r="DZ17" s="146" t="str">
        <f>'[26]가동시간(증설)_슬러지 탈수설비'!$D$34</f>
        <v>30</v>
      </c>
      <c r="EA17" s="146" t="str">
        <f>'[26]가동시간(증설)_슬러지 탈수설비'!$E$34</f>
        <v>0</v>
      </c>
      <c r="EB17" s="146" t="str">
        <f>'[26]가동시간(증설)_슬러지 탈수설비'!$F$34</f>
        <v>0</v>
      </c>
      <c r="EC17" s="146" t="str">
        <f>'[26]가동시간(증설)_슬러지 탈수설비'!$G$34</f>
        <v>707</v>
      </c>
      <c r="ED17" s="146" t="str">
        <f>'[26]가동시간(증설)_슬러지 탈수설비'!$H$34</f>
        <v>135</v>
      </c>
      <c r="EE17" s="146" t="str">
        <f>'[26]가동시간(증설)_슬러지 탈수설비'!$I$34</f>
        <v>0</v>
      </c>
      <c r="EF17" s="146" t="str">
        <f>'[26]가동시간(증설)_슬러지 탈수설비'!$J$34</f>
        <v>135</v>
      </c>
      <c r="EG17" s="146" t="str">
        <f>'[26]가동시간(증설)_슬러지 탈수설비'!$K$34</f>
        <v>136</v>
      </c>
      <c r="EH17" s="146" t="str">
        <f>'[26]가동시간(증설)_슬러지 탈수설비'!$L$34</f>
        <v>0</v>
      </c>
      <c r="EI17" s="146" t="str">
        <f>'[26]가동시간(증설)_슬러지 탈수설비'!$M$34</f>
        <v>136</v>
      </c>
      <c r="EJ17" s="146" t="str">
        <f>'[26]가동시간(증설)_슬러지 탈수설비'!$P$34</f>
        <v>0</v>
      </c>
      <c r="EK17" s="146" t="str">
        <f>'[26]가동시간(증설)_슬러지 탈수설비'!$Q$34</f>
        <v>0</v>
      </c>
      <c r="EL17" s="146" t="str">
        <f>'[26]가동시간(증설)_슬러지 탈수설비_패키지'!$N$34</f>
        <v>146</v>
      </c>
      <c r="EM17" s="146" t="str">
        <f>'[26]가동시간(증설)_슬러지 탈수설비_패키지'!$T$34</f>
        <v>146</v>
      </c>
      <c r="EN17" s="146" t="str">
        <f>'[26]가동시간(증설)_인제거 및 용수공급설비'!$B$34</f>
        <v>502</v>
      </c>
      <c r="EO17" s="146" t="str">
        <f>'[26]가동시간(증설)_인제거 및 용수공급설비'!$C$34</f>
        <v>497</v>
      </c>
      <c r="EP17" s="146" t="str">
        <f>'[26]가동시간(증설)_인제거 및 용수공급설비'!$D$34</f>
        <v>511</v>
      </c>
      <c r="EQ17" s="146" t="str">
        <f>'[26]가동시간(증설)_인제거 및 용수공급설비'!$E$34</f>
        <v>524</v>
      </c>
      <c r="ER17" s="146" t="str">
        <f>'[26]가동시간(증설)_인제거 및 용수공급설비'!$F$34</f>
        <v>0</v>
      </c>
      <c r="ES17" s="146" t="str">
        <f>'[26]가동시간(증설)_인제거 및 용수공급설비'!$G$34</f>
        <v>1425</v>
      </c>
      <c r="ET17" s="146" t="str">
        <f>'[26]가동시간(증설)_인제거 및 용수공급설비'!$H$34</f>
        <v>1425</v>
      </c>
      <c r="EU17" s="146" t="str">
        <f>'[26]가동시간(증설)_인제거 및 용수공급설비'!$I$34</f>
        <v>0</v>
      </c>
      <c r="EV17" s="146" t="str">
        <f>'[26]가동시간(증설)_인제거 및 용수공급설비'!$J$34</f>
        <v>516</v>
      </c>
      <c r="EW17" s="146" t="str">
        <f>'[26]가동시간(증설)_인제거 및 용수공급설비'!$M$34</f>
        <v>81</v>
      </c>
      <c r="EX17" s="146" t="str">
        <f>'[26]가동시간(증설)_인제거 및 용수공급설비'!$N$34</f>
        <v>77</v>
      </c>
      <c r="EY17" s="146" t="str">
        <f>'[26]가동시간(증설)_인제거 및 용수공급설비'!$O$34</f>
        <v>1440</v>
      </c>
      <c r="EZ17" s="146" t="str">
        <f>'[26]가동시간(증설)_섬유디스크필터'!$C$34</f>
        <v>129</v>
      </c>
      <c r="FA17" s="146" t="str">
        <f>'[26]가동시간(증설)_섬유디스크필터'!$D$34</f>
        <v>0</v>
      </c>
      <c r="FB17" s="146" t="str">
        <f>'[26]가동시간(증설)_섬유디스크필터'!$L$34</f>
        <v>1571</v>
      </c>
      <c r="FC17" s="146" t="str">
        <f>'[26]가동시간(증설)_섬유디스크필터'!$M$34</f>
        <v>0</v>
      </c>
      <c r="FD17" s="146" t="str">
        <f>'[26]가동시간(증설)_부대설비 및 폴리머용해설비'!$M$34</f>
        <v>0</v>
      </c>
      <c r="FE17" s="146" t="str">
        <f>'[26]가동시간(증설)_부대설비 및 폴리머용해설비'!$N$34</f>
        <v>0</v>
      </c>
      <c r="FF17" s="146" t="str">
        <f>'[26]가동시간(증설)_부대설비 및 폴리머용해설비'!$O$34</f>
        <v>0</v>
      </c>
      <c r="FG17" s="146" t="str">
        <f>'[26]가동시간(증설)_부대설비 및 폴리머용해설비'!$P$34</f>
        <v>1425</v>
      </c>
      <c r="FH17" s="146" t="str">
        <f>'[26]가동시간(증설)_부대설비 및 폴리머용해설비'!$Q$34</f>
        <v>0</v>
      </c>
      <c r="FI17" s="146" t="str">
        <f>'[26]가동시간(증설)_부대설비 및 폴리머용해설비'!$R$34</f>
        <v>1425</v>
      </c>
    </row>
    <row r="18" spans="1:165" s="146" customFormat="1" ht="18" customHeight="1">
      <c r="A18" s="67">
        <f>수질관리!A16</f>
        <v>44209</v>
      </c>
      <c r="B18" s="607" t="str">
        <f>[28]가동시간_침사유입설비!$D$34</f>
        <v>105</v>
      </c>
      <c r="C18" s="325" t="str">
        <f>[28]가동시간_침사유입설비!$E$34</f>
        <v>172</v>
      </c>
      <c r="D18" s="326" t="str">
        <f>[28]가동시간_침사유입설비!$F$34</f>
        <v>8</v>
      </c>
      <c r="E18" s="326" t="str">
        <f>[28]가동시간_침사유입설비!$G$34</f>
        <v>0</v>
      </c>
      <c r="F18" s="326" t="str">
        <f>[28]가동시간_침사유입설비!$H$34</f>
        <v>104</v>
      </c>
      <c r="G18" s="326" t="str">
        <f>[28]가동시간_침사유입설비!$I$34</f>
        <v>99</v>
      </c>
      <c r="H18" s="326" t="str">
        <f>[28]가동시간_침사유입설비!$M$34</f>
        <v>0</v>
      </c>
      <c r="I18" s="326" t="str">
        <f>[28]가동시간_침사유입설비!$N$34</f>
        <v>0</v>
      </c>
      <c r="J18" s="326" t="str">
        <f>[28]가동시간_침사유입설비!$O$34</f>
        <v>0</v>
      </c>
      <c r="K18" s="341" t="str">
        <f>[28]가동시간_침사유입설비!$P$34</f>
        <v>1440</v>
      </c>
      <c r="L18" s="325" t="str">
        <f>'[28]가동시간_유량조정조 및 최초침전지'!$B$34</f>
        <v>1269</v>
      </c>
      <c r="M18" s="342" t="str">
        <f>'[28]가동시간_유량조정조 및 최초침전지'!$C$34</f>
        <v>1269</v>
      </c>
      <c r="N18" s="326" t="str">
        <f>'[28]가동시간_유량조정조 및 최초침전지'!$D$34</f>
        <v>1269</v>
      </c>
      <c r="O18" s="342" t="str">
        <f>'[28]가동시간_유량조정조 및 최초침전지'!$E$34</f>
        <v>1269</v>
      </c>
      <c r="P18" s="326" t="str">
        <f>'[28]가동시간_유량조정조 및 최초침전지'!$F$34</f>
        <v>78</v>
      </c>
      <c r="Q18" s="326" t="str">
        <f>'[28]가동시간_유량조정조 및 최초침전지'!$G$34</f>
        <v>0</v>
      </c>
      <c r="R18" s="326" t="str">
        <f>'[28]가동시간_유량조정조 및 최초침전지'!$H$34</f>
        <v>78</v>
      </c>
      <c r="S18" s="326" t="str">
        <f>'[28]가동시간_유량조정조 및 최초침전지'!$K$34</f>
        <v>23</v>
      </c>
      <c r="T18" s="326" t="str">
        <f>'[28]가동시간_유량조정조 및 최초침전지'!$L$34</f>
        <v>23</v>
      </c>
      <c r="U18" s="326" t="str">
        <f>'[28]가동시간_유량조정조 및 최초침전지'!$M$34</f>
        <v>22</v>
      </c>
      <c r="V18" s="326" t="str">
        <f>'[28]가동시간_유량조정조 및 최초침전지'!$N$34</f>
        <v>22</v>
      </c>
      <c r="W18" s="326" t="str">
        <f>'[28]가동시간_유량조정조 및 최초침전지'!$O$34</f>
        <v>64</v>
      </c>
      <c r="X18" s="342" t="str">
        <f>'[28]가동시간_유량조정조 및 최초침전지'!$P$34</f>
        <v>0</v>
      </c>
      <c r="Y18" s="342" t="str">
        <f>'[28]가동시간_유량조정조 및 최초침전지'!$Q$34</f>
        <v>92</v>
      </c>
      <c r="Z18" s="342" t="str">
        <f>'[28]가동시간_유량조정조 및 최초침전지'!$R$34</f>
        <v>92</v>
      </c>
      <c r="AA18" s="326" t="str">
        <f>'[28]가동시간_유량조정조 및 최초침전지'!$S$34</f>
        <v>127</v>
      </c>
      <c r="AB18" s="326" t="str">
        <f>'[28]가동시간_유량조정조 및 최초침전지'!$T$34</f>
        <v>127</v>
      </c>
      <c r="AC18" s="341" t="str">
        <f>'[28]가동시간_유량조정조 및 최초침전지'!$X$34</f>
        <v>100</v>
      </c>
      <c r="AD18" s="325" t="str">
        <f>[28]가동시간_간헐포기조!$B$34</f>
        <v>1440</v>
      </c>
      <c r="AE18" s="326" t="str">
        <f>[28]가동시간_간헐포기조!$C$34</f>
        <v>00</v>
      </c>
      <c r="AF18" s="342" t="str">
        <f>[28]가동시간_간헐포기조!$D$34</f>
        <v>00</v>
      </c>
      <c r="AG18" s="676" t="str">
        <f>[28]가동시간_간헐포기조!$E$34</f>
        <v>240</v>
      </c>
      <c r="AH18" s="343" t="str">
        <f>[28]가동시간_간헐포기조!$F$34</f>
        <v>00</v>
      </c>
      <c r="AI18" s="325" t="str">
        <f>'[28]가동시간_간헐포기조 및 최종침전지'!$N$34</f>
        <v>1440</v>
      </c>
      <c r="AJ18" s="342" t="str">
        <f>'[28]가동시간_간헐포기조 및 최종침전지'!$O$34</f>
        <v>0</v>
      </c>
      <c r="AK18" s="676" t="str">
        <f>'[28]가동시간_간헐포기조 및 최종침전지'!$P$34</f>
        <v>0</v>
      </c>
      <c r="AL18" s="343" t="str">
        <f>'[28]가동시간_간헐포기조 및 최종침전지'!$R$34</f>
        <v>218</v>
      </c>
      <c r="AM18" s="682" t="str">
        <f>'[28]가동시간_P-SBR반응조_1'!$B$34</f>
        <v>74</v>
      </c>
      <c r="AN18" s="344" t="str">
        <f>'[28]가동시간_P-SBR반응조_1'!$C$34</f>
        <v>659</v>
      </c>
      <c r="AO18" s="326" t="str">
        <f>'[28]가동시간_P-SBR반응조_1'!$D$34</f>
        <v>0</v>
      </c>
      <c r="AP18" s="326" t="str">
        <f>'[28]가동시간_P-SBR반응조_1'!$K$34</f>
        <v>44</v>
      </c>
      <c r="AQ18" s="326" t="str">
        <f>'[28]가동시간_P-SBR반응조_1'!$L$34</f>
        <v>44</v>
      </c>
      <c r="AR18" s="326" t="str">
        <f>'[28]가동시간_P-SBR반응조_1'!$M$34</f>
        <v>0</v>
      </c>
      <c r="AS18" s="326" t="str">
        <f>'[28]가동시간_P-SBR반응조_1'!$N$34</f>
        <v>0</v>
      </c>
      <c r="AT18" s="342" t="str">
        <f>'[28]가동시간_P-SBR반응조_1'!$O$34</f>
        <v>1224</v>
      </c>
      <c r="AU18" s="342" t="str">
        <f>'[28]가동시간_P-SBR반응조_1'!$P$34</f>
        <v>45</v>
      </c>
      <c r="AV18" s="342" t="str">
        <f>'[28]가동시간_P-SBR반응조_1'!$R$34</f>
        <v>10</v>
      </c>
      <c r="AW18" s="342" t="str">
        <f>'[28]가동시간_P-SBR반응조_2'!$B$34</f>
        <v>1224</v>
      </c>
      <c r="AX18" s="676" t="str">
        <f>'[28]가동시간_P-SBR반응조_2'!$C$34</f>
        <v>0</v>
      </c>
      <c r="AY18" s="676" t="str">
        <f>'[28]가동시간_P-SBR반응조_2'!$L$34</f>
        <v>460</v>
      </c>
      <c r="AZ18" s="343" t="str">
        <f>'[28]가동시간_P-SBR반응조_2'!$M$34</f>
        <v>0</v>
      </c>
      <c r="BA18" s="325" t="str">
        <f>'[28]가동시간_P-SBR반응조_2'!$J$34</f>
        <v>960</v>
      </c>
      <c r="BB18" s="326" t="str">
        <f>'[28]가동시간_P-SBR반응조_2'!$K$34</f>
        <v>0</v>
      </c>
      <c r="BC18" s="326" t="str">
        <f>'[28]가동시간_P-SBR반응조_1'!$T$34</f>
        <v>0</v>
      </c>
      <c r="BD18" s="341" t="str">
        <f>'[28]가동시간_P-SBR반응조_1'!$U$34</f>
        <v>244</v>
      </c>
      <c r="BE18" s="325" t="str">
        <f>'[28]가동시간_슬러지발효조 및 슬러지 농축탈수_1'!$D$34</f>
        <v>73</v>
      </c>
      <c r="BF18" s="343" t="str">
        <f>'[28]가동시간_슬러지발효조 및 슬러지 농축탈수_1'!$E$34</f>
        <v>0</v>
      </c>
      <c r="BG18" s="325" t="str">
        <f>'[28]가동시간_슬러지발효조 및 슬러지 농축탈수_1'!$O$34</f>
        <v>344</v>
      </c>
      <c r="BH18" s="326" t="str">
        <f>'[28]가동시간_슬러지발효조 및 슬러지 농축탈수_1'!$P$34</f>
        <v>0</v>
      </c>
      <c r="BI18" s="326" t="str">
        <f>'[28]가동시간_슬러지발효조 및 슬러지 농축탈수_1'!$F$34</f>
        <v>0</v>
      </c>
      <c r="BJ18" s="326" t="str">
        <f>'[28]가동시간_슬러지발효조 및 슬러지 농축탈수_1'!$G$34</f>
        <v>283</v>
      </c>
      <c r="BK18" s="326" t="str">
        <f>'[28]가동시간_슬러지발효조 및 슬러지 농축탈수_1'!$H$34</f>
        <v>0</v>
      </c>
      <c r="BL18" s="342" t="str">
        <f>'[28]가동시간_슬러지발효조 및 슬러지 농축탈수_1'!$Q$34</f>
        <v>1440</v>
      </c>
      <c r="BM18" s="342" t="str">
        <f>'[28]가동시간_슬러지발효조 및 슬러지 농축탈수_1'!$R$34</f>
        <v>0</v>
      </c>
      <c r="BN18" s="343" t="str">
        <f>'[28]가동시간_슬러지발효조 및 슬러지 농축탈수_1'!$S$34</f>
        <v>1440</v>
      </c>
      <c r="BO18" s="325" t="str">
        <f>'[28]가동시간_슬러지발효조 및 슬러지 농축탈수_1'!$I$34</f>
        <v>0</v>
      </c>
      <c r="BP18" s="326" t="str">
        <f>'[28]가동시간_슬러지발효조 및 슬러지 농축탈수_1'!$J$34</f>
        <v>561</v>
      </c>
      <c r="BQ18" s="326" t="str">
        <f>'[28]가동시간_슬러지발효조 및 슬러지 농축탈수_1'!$L$34</f>
        <v>0</v>
      </c>
      <c r="BR18" s="326" t="str">
        <f>'[28]가동시간_슬러지발효조 및 슬러지 농축탈수_1'!$M$34</f>
        <v>0</v>
      </c>
      <c r="BS18" s="326" t="str">
        <f>'[28]가동시간_슬러지발효조 및 슬러지 농축탈수_1'!$N$34</f>
        <v>541</v>
      </c>
      <c r="BT18" s="342" t="str">
        <f>'[28]가동시간_슬러지발효조 및 슬러지 농축탈수_2'!$D$34</f>
        <v>0</v>
      </c>
      <c r="BU18" s="342" t="str">
        <f>'[28]가동시간_슬러지발효조 및 슬러지 농축탈수_2'!$E$34</f>
        <v>0</v>
      </c>
      <c r="BV18" s="342" t="str">
        <f>'[28]가동시간_슬러지발효조 및 슬러지 농축탈수_2'!$F$34</f>
        <v>0</v>
      </c>
      <c r="BW18" s="342" t="str">
        <f>'[28]가동시간_슬러지발효조 및 슬러지 농축탈수_2'!$G$34</f>
        <v>540</v>
      </c>
      <c r="BX18" s="326" t="str">
        <f>'[28]가동시간_슬러지발효조 및 슬러지 농축탈수_2'!$B$34</f>
        <v>851</v>
      </c>
      <c r="BY18" s="341" t="str">
        <f>'[28]가동시간_슬러지발효조 및 슬러지 농축탈수_2'!$C$34</f>
        <v>589</v>
      </c>
      <c r="BZ18" s="325" t="str">
        <f>'[28]가동시간_용수공급 및 분뇨처리 설비'!$E$34</f>
        <v>0</v>
      </c>
      <c r="CA18" s="326" t="str">
        <f>'[28]가동시간_용수공급 및 분뇨처리 설비'!$F$34</f>
        <v>0</v>
      </c>
      <c r="CB18" s="326" t="str">
        <f>'[28]가동시간_용수공급 및 분뇨처리 설비'!$G$34</f>
        <v>774</v>
      </c>
      <c r="CC18" s="342" t="str">
        <f>'[28]가동시간_용수공급 및 분뇨처리 설비'!$H$34</f>
        <v>0</v>
      </c>
      <c r="CD18" s="342" t="str">
        <f>'[28]가동시간_용수공급 및 분뇨처리 설비'!$L$34</f>
        <v>157</v>
      </c>
      <c r="CE18" s="342" t="str">
        <f>'[28]가동시간_용수공급 및 분뇨처리 설비'!$M$34</f>
        <v>157</v>
      </c>
      <c r="CF18" s="326" t="str">
        <f>'[28]가동시간_용수공급 및 분뇨처리 설비'!$N$34</f>
        <v>0</v>
      </c>
      <c r="CG18" s="326" t="str">
        <f>'[28]가동시간_용수공급 및 분뇨처리 설비'!$O$34</f>
        <v>719</v>
      </c>
      <c r="CH18" s="326" t="str">
        <f>'[28]가동시간_용수공급 및 분뇨처리 설비'!$P$34</f>
        <v>720</v>
      </c>
      <c r="CI18" s="326" t="str">
        <f>'[28]가동시간_용수공급 및 분뇨처리 설비'!$Q$34</f>
        <v>0</v>
      </c>
      <c r="CJ18" s="341" t="str">
        <f>'[28]가동시간_용수공급 및 분뇨처리 설비'!$R$34</f>
        <v>0</v>
      </c>
      <c r="CK18" s="344" t="str">
        <f>[28]가동시간_총인설비_1!$B$34</f>
        <v>2394</v>
      </c>
      <c r="CL18" s="342" t="str">
        <f>[28]가동시간_총인설비_1!$C$34</f>
        <v>2815</v>
      </c>
      <c r="CM18" s="326" t="str">
        <f>[28]가동시간_총인설비_1!$D$34</f>
        <v>0</v>
      </c>
      <c r="CN18" s="326" t="str">
        <f>[28]가동시간_총인설비_2!$H$34</f>
        <v>2638</v>
      </c>
      <c r="CO18" s="326" t="str">
        <f>[28]가동시간_총인설비_2!$I$34</f>
        <v>2638</v>
      </c>
      <c r="CP18" s="326" t="str">
        <f>[28]가동시간_총인설비_2!$J$34</f>
        <v>226</v>
      </c>
      <c r="CQ18" s="342" t="str">
        <f>[28]가동시간_총인설비_2!$L$34</f>
        <v>2018</v>
      </c>
      <c r="CR18" s="342" t="str">
        <f>[28]가동시간_총인설비_2!$M$34</f>
        <v>0</v>
      </c>
      <c r="CS18" s="326" t="str">
        <f>[28]가동시간_총인설비_1!$E$34</f>
        <v>0</v>
      </c>
      <c r="CT18" s="326" t="str">
        <f>[28]가동시간_총인설비_1!$F$34</f>
        <v>1440</v>
      </c>
      <c r="CU18" s="341" t="str">
        <f>'[28]가동시간_용수공급 및 분뇨처리 설비'!$B$34</f>
        <v>616</v>
      </c>
      <c r="CV18" s="145" t="str">
        <f>'[28]가동시간(증설)_유량조정조 설비'!$B$34</f>
        <v>0</v>
      </c>
      <c r="CW18" s="146" t="str">
        <f>'[28]가동시간(증설)_유량조정조 설비'!$C$34</f>
        <v>280</v>
      </c>
      <c r="CX18" s="146" t="str">
        <f>'[28]가동시간(증설)_유량조정조 설비'!$F$34</f>
        <v>1404</v>
      </c>
      <c r="CY18" s="146" t="str">
        <f>'[28]가동시간(증설)_유량조정조 설비'!$G$34</f>
        <v>0</v>
      </c>
      <c r="CZ18" s="146" t="str">
        <f>'[28]가동시간(증설)_유량조정조 설비'!$H$34</f>
        <v>1404</v>
      </c>
      <c r="DA18" s="146" t="str">
        <f>'[28]가동시간(증설)_유량조정조 설비'!$I$34</f>
        <v>1404</v>
      </c>
      <c r="DB18" s="146" t="str">
        <f>'[28]가동시간(증설)_유량조정조 설비'!$J$34</f>
        <v>0</v>
      </c>
      <c r="DC18" s="146" t="str">
        <f>'[28]가동시간(증설)_유량조정조 설비'!$K$34</f>
        <v>696</v>
      </c>
      <c r="DD18" s="146" t="str">
        <f>'[28]가동시간(증설)_유량조정조 설비'!$L$34</f>
        <v>696</v>
      </c>
      <c r="DE18" s="146" t="str">
        <f>'[28]가동시간(증설)_유량조정조 설비'!$M$34</f>
        <v>0</v>
      </c>
      <c r="DF18" s="146" t="str">
        <f>'[28]가동시간(증설)_유량조정조 설비'!$P$34</f>
        <v>0</v>
      </c>
      <c r="DG18" s="146" t="str">
        <f>'[28]가동시간(증설)_유량조정조 설비'!$Q$34</f>
        <v>0</v>
      </c>
      <c r="DH18" s="146" t="str">
        <f>'[28]가동시간(증설)_MBR반응조_1'!$I$34</f>
        <v>0</v>
      </c>
      <c r="DI18" s="146" t="str">
        <f>'[28]가동시간(증설)_MBR반응조_2'!$I$34</f>
        <v>0</v>
      </c>
      <c r="DJ18" s="146" t="str">
        <f>'[28]가동시간(증설)_MBR반응조_1'!$J$34</f>
        <v>844</v>
      </c>
      <c r="DK18" s="146" t="str">
        <f>'[28]가동시간(증설)_MBR반응조_1'!$K$34</f>
        <v>595</v>
      </c>
      <c r="DL18" s="146" t="str">
        <f>'[28]가동시간(증설)_MBR반응조_2'!$J$34</f>
        <v>845</v>
      </c>
      <c r="DM18" s="146" t="str">
        <f>'[28]가동시간(증설)_MBR반응조_2'!$K$34</f>
        <v>595</v>
      </c>
      <c r="DN18" s="146" t="str">
        <f>'[28]가동시간(증설)_MBR반응조_1'!$P$34</f>
        <v>0</v>
      </c>
      <c r="DO18" s="146" t="str">
        <f>'[28]가동시간(증설)_MBR반응조_1'!$Q$34</f>
        <v>0</v>
      </c>
      <c r="DP18" s="146" t="str">
        <f>'[28]가동시간(증설)_MBR반응조_1'!$R$34</f>
        <v>0</v>
      </c>
      <c r="DQ18" s="146" t="str">
        <f>'[28]가동시간(증설)_MBR반응조_1'!$S$34</f>
        <v>1440</v>
      </c>
      <c r="DR18" s="146" t="str">
        <f>'[28]가동시간(증설)_MBR반응조_1'!$T$34</f>
        <v>0</v>
      </c>
      <c r="DS18" s="146" t="str">
        <f>'[28]가동시간(증설)_MBR반응조_1'!$U$34</f>
        <v>1440</v>
      </c>
      <c r="DT18" s="146" t="str">
        <f>'[28]가동시간(증설)_MBR반응조_1'!$V$34</f>
        <v>614</v>
      </c>
      <c r="DU18" s="146" t="str">
        <f>'[28]가동시간(증설)_MBR반응조_1'!$W$34</f>
        <v>825</v>
      </c>
      <c r="DV18" s="146" t="str">
        <f>'[28]가동시간(증설)_MBR반응조_1'!$AB$34</f>
        <v>1755</v>
      </c>
      <c r="DW18" s="146" t="str">
        <f>'[28]가동시간(증설)_MBR반응조_1'!$AC$34</f>
        <v>302</v>
      </c>
      <c r="DX18" s="146" t="str">
        <f>'[28]가동시간(증설)_슬러지 탈수설비'!$B$34</f>
        <v>0</v>
      </c>
      <c r="DY18" s="146" t="str">
        <f>'[28]가동시간(증설)_슬러지 탈수설비'!$C$34</f>
        <v>42</v>
      </c>
      <c r="DZ18" s="146" t="str">
        <f>'[28]가동시간(증설)_슬러지 탈수설비'!$D$34</f>
        <v>30</v>
      </c>
      <c r="EA18" s="146" t="str">
        <f>'[28]가동시간(증설)_슬러지 탈수설비'!$E$34</f>
        <v>0</v>
      </c>
      <c r="EB18" s="146" t="str">
        <f>'[28]가동시간(증설)_슬러지 탈수설비'!$F$34</f>
        <v>0</v>
      </c>
      <c r="EC18" s="146" t="str">
        <f>'[28]가동시간(증설)_슬러지 탈수설비'!$G$34</f>
        <v>707</v>
      </c>
      <c r="ED18" s="146" t="str">
        <f>'[28]가동시간(증설)_슬러지 탈수설비'!$H$34</f>
        <v>133</v>
      </c>
      <c r="EE18" s="146" t="str">
        <f>'[28]가동시간(증설)_슬러지 탈수설비'!$I$34</f>
        <v>0</v>
      </c>
      <c r="EF18" s="146" t="str">
        <f>'[28]가동시간(증설)_슬러지 탈수설비'!$J$34</f>
        <v>133</v>
      </c>
      <c r="EG18" s="146" t="str">
        <f>'[28]가동시간(증설)_슬러지 탈수설비'!$K$34</f>
        <v>133</v>
      </c>
      <c r="EH18" s="146" t="str">
        <f>'[28]가동시간(증설)_슬러지 탈수설비'!$L$34</f>
        <v>0</v>
      </c>
      <c r="EI18" s="146" t="str">
        <f>'[28]가동시간(증설)_슬러지 탈수설비'!$M$34</f>
        <v>133</v>
      </c>
      <c r="EJ18" s="146" t="str">
        <f>'[28]가동시간(증설)_슬러지 탈수설비'!$P$34</f>
        <v>0</v>
      </c>
      <c r="EK18" s="146" t="str">
        <f>'[28]가동시간(증설)_슬러지 탈수설비'!$Q$34</f>
        <v>0</v>
      </c>
      <c r="EL18" s="146" t="str">
        <f>'[28]가동시간(증설)_슬러지 탈수설비_패키지'!$N$34</f>
        <v>143</v>
      </c>
      <c r="EM18" s="146" t="str">
        <f>'[28]가동시간(증설)_슬러지 탈수설비_패키지'!$T$34</f>
        <v>143</v>
      </c>
      <c r="EN18" s="146" t="str">
        <f>'[28]가동시간(증설)_인제거 및 용수공급설비'!$B$34</f>
        <v>533</v>
      </c>
      <c r="EO18" s="146" t="str">
        <f>'[28]가동시간(증설)_인제거 및 용수공급설비'!$C$34</f>
        <v>535</v>
      </c>
      <c r="EP18" s="146" t="str">
        <f>'[28]가동시간(증설)_인제거 및 용수공급설비'!$D$34</f>
        <v>528</v>
      </c>
      <c r="EQ18" s="146" t="str">
        <f>'[28]가동시간(증설)_인제거 및 용수공급설비'!$E$34</f>
        <v>542</v>
      </c>
      <c r="ER18" s="146" t="str">
        <f>'[28]가동시간(증설)_인제거 및 용수공급설비'!$F$34</f>
        <v>439</v>
      </c>
      <c r="ES18" s="146" t="str">
        <f>'[28]가동시간(증설)_인제거 및 용수공급설비'!$G$34</f>
        <v>984</v>
      </c>
      <c r="ET18" s="146" t="str">
        <f>'[28]가동시간(증설)_인제거 및 용수공급설비'!$H$34</f>
        <v>1420</v>
      </c>
      <c r="EU18" s="146" t="str">
        <f>'[28]가동시간(증설)_인제거 및 용수공급설비'!$I$34</f>
        <v>0</v>
      </c>
      <c r="EV18" s="146" t="str">
        <f>'[28]가동시간(증설)_인제거 및 용수공급설비'!$J$34</f>
        <v>549</v>
      </c>
      <c r="EW18" s="146" t="str">
        <f>'[28]가동시간(증설)_인제거 및 용수공급설비'!$M$34</f>
        <v>77</v>
      </c>
      <c r="EX18" s="146" t="str">
        <f>'[28]가동시간(증설)_인제거 및 용수공급설비'!$N$34</f>
        <v>70</v>
      </c>
      <c r="EY18" s="146" t="str">
        <f>'[28]가동시간(증설)_인제거 및 용수공급설비'!$O$34</f>
        <v>1440</v>
      </c>
      <c r="EZ18" s="146" t="str">
        <f>'[28]가동시간(증설)_섬유디스크필터'!$C$34</f>
        <v>130</v>
      </c>
      <c r="FA18" s="146" t="str">
        <f>'[28]가동시간(증설)_섬유디스크필터'!$D$34</f>
        <v>0</v>
      </c>
      <c r="FB18" s="146" t="str">
        <f>'[28]가동시간(증설)_섬유디스크필터'!$L$34</f>
        <v>1570</v>
      </c>
      <c r="FC18" s="146" t="str">
        <f>'[28]가동시간(증설)_섬유디스크필터'!$M$34</f>
        <v>0</v>
      </c>
      <c r="FD18" s="146" t="str">
        <f>'[28]가동시간(증설)_부대설비 및 폴리머용해설비'!$M$34</f>
        <v>0</v>
      </c>
      <c r="FE18" s="146" t="str">
        <f>'[28]가동시간(증설)_부대설비 및 폴리머용해설비'!$N$34</f>
        <v>0</v>
      </c>
      <c r="FF18" s="146" t="str">
        <f>'[28]가동시간(증설)_부대설비 및 폴리머용해설비'!$O$34</f>
        <v>0</v>
      </c>
      <c r="FG18" s="146" t="str">
        <f>'[28]가동시간(증설)_부대설비 및 폴리머용해설비'!$P$34</f>
        <v>1423</v>
      </c>
      <c r="FH18" s="146" t="str">
        <f>'[28]가동시간(증설)_부대설비 및 폴리머용해설비'!$Q$34</f>
        <v>0</v>
      </c>
      <c r="FI18" s="146" t="str">
        <f>'[28]가동시간(증설)_부대설비 및 폴리머용해설비'!$R$34</f>
        <v>1421</v>
      </c>
    </row>
    <row r="19" spans="1:165" s="146" customFormat="1" ht="18" customHeight="1">
      <c r="A19" s="67">
        <f>수질관리!A17</f>
        <v>44210</v>
      </c>
      <c r="B19" s="607" t="str">
        <f>[30]가동시간_침사유입설비!$D$34</f>
        <v>114</v>
      </c>
      <c r="C19" s="325" t="str">
        <f>[30]가동시간_침사유입설비!$E$34</f>
        <v>166</v>
      </c>
      <c r="D19" s="326" t="str">
        <f>[30]가동시간_침사유입설비!$F$34</f>
        <v>0</v>
      </c>
      <c r="E19" s="326" t="str">
        <f>[30]가동시간_침사유입설비!$G$34</f>
        <v>0</v>
      </c>
      <c r="F19" s="326" t="str">
        <f>[30]가동시간_침사유입설비!$H$34</f>
        <v>105</v>
      </c>
      <c r="G19" s="326" t="str">
        <f>[30]가동시간_침사유입설비!$I$34</f>
        <v>99</v>
      </c>
      <c r="H19" s="326" t="str">
        <f>[30]가동시간_침사유입설비!$M$34</f>
        <v>0</v>
      </c>
      <c r="I19" s="326" t="str">
        <f>[30]가동시간_침사유입설비!$N$34</f>
        <v>0</v>
      </c>
      <c r="J19" s="326" t="str">
        <f>[30]가동시간_침사유입설비!$O$34</f>
        <v>0</v>
      </c>
      <c r="K19" s="341" t="str">
        <f>[30]가동시간_침사유입설비!$P$34</f>
        <v>1440</v>
      </c>
      <c r="L19" s="325" t="str">
        <f>'[30]가동시간_유량조정조 및 최초침전지'!$B$34</f>
        <v>1440</v>
      </c>
      <c r="M19" s="342" t="str">
        <f>'[30]가동시간_유량조정조 및 최초침전지'!$C$34</f>
        <v>1440</v>
      </c>
      <c r="N19" s="326" t="str">
        <f>'[30]가동시간_유량조정조 및 최초침전지'!$D$34</f>
        <v>1440</v>
      </c>
      <c r="O19" s="342" t="str">
        <f>'[30]가동시간_유량조정조 및 최초침전지'!$E$34</f>
        <v>1440</v>
      </c>
      <c r="P19" s="326" t="str">
        <f>'[30]가동시간_유량조정조 및 최초침전지'!$F$34</f>
        <v>76</v>
      </c>
      <c r="Q19" s="326" t="str">
        <f>'[30]가동시간_유량조정조 및 최초침전지'!$G$34</f>
        <v>0</v>
      </c>
      <c r="R19" s="326" t="str">
        <f>'[30]가동시간_유량조정조 및 최초침전지'!$H$34</f>
        <v>76</v>
      </c>
      <c r="S19" s="326" t="str">
        <f>'[30]가동시간_유량조정조 및 최초침전지'!$K$34</f>
        <v>22</v>
      </c>
      <c r="T19" s="326" t="str">
        <f>'[30]가동시간_유량조정조 및 최초침전지'!$L$34</f>
        <v>22</v>
      </c>
      <c r="U19" s="326" t="str">
        <f>'[30]가동시간_유량조정조 및 최초침전지'!$M$34</f>
        <v>24</v>
      </c>
      <c r="V19" s="326" t="str">
        <f>'[30]가동시간_유량조정조 및 최초침전지'!$N$34</f>
        <v>0</v>
      </c>
      <c r="W19" s="326" t="str">
        <f>'[30]가동시간_유량조정조 및 최초침전지'!$O$34</f>
        <v>61</v>
      </c>
      <c r="X19" s="342" t="str">
        <f>'[30]가동시간_유량조정조 및 최초침전지'!$P$34</f>
        <v>0</v>
      </c>
      <c r="Y19" s="342" t="str">
        <f>'[30]가동시간_유량조정조 및 최초침전지'!$Q$34</f>
        <v>96</v>
      </c>
      <c r="Z19" s="342" t="str">
        <f>'[30]가동시간_유량조정조 및 최초침전지'!$R$34</f>
        <v>96</v>
      </c>
      <c r="AA19" s="326" t="str">
        <f>'[30]가동시간_유량조정조 및 최초침전지'!$S$34</f>
        <v>126</v>
      </c>
      <c r="AB19" s="326" t="str">
        <f>'[30]가동시간_유량조정조 및 최초침전지'!$T$34</f>
        <v>126</v>
      </c>
      <c r="AC19" s="341" t="str">
        <f>'[30]가동시간_유량조정조 및 최초침전지'!$X$34</f>
        <v>97</v>
      </c>
      <c r="AD19" s="325" t="str">
        <f>[30]가동시간_간헐포기조!$B$34</f>
        <v>1440</v>
      </c>
      <c r="AE19" s="326" t="str">
        <f>[30]가동시간_간헐포기조!$C$34</f>
        <v>00</v>
      </c>
      <c r="AF19" s="342" t="str">
        <f>[30]가동시간_간헐포기조!$D$34</f>
        <v>00</v>
      </c>
      <c r="AG19" s="676" t="str">
        <f>[30]가동시간_간헐포기조!$E$34</f>
        <v>240</v>
      </c>
      <c r="AH19" s="343" t="str">
        <f>[30]가동시간_간헐포기조!$F$34</f>
        <v>00</v>
      </c>
      <c r="AI19" s="325" t="str">
        <f>'[30]가동시간_간헐포기조 및 최종침전지'!$N$34</f>
        <v>1440</v>
      </c>
      <c r="AJ19" s="342" t="str">
        <f>'[30]가동시간_간헐포기조 및 최종침전지'!$O$34</f>
        <v>0</v>
      </c>
      <c r="AK19" s="676" t="str">
        <f>'[30]가동시간_간헐포기조 및 최종침전지'!$P$34</f>
        <v>0</v>
      </c>
      <c r="AL19" s="343" t="str">
        <f>'[30]가동시간_간헐포기조 및 최종침전지'!$R$34</f>
        <v>218</v>
      </c>
      <c r="AM19" s="682" t="str">
        <f>'[30]가동시간_P-SBR반응조_1'!$B$34</f>
        <v>72</v>
      </c>
      <c r="AN19" s="344" t="str">
        <f>'[30]가동시간_P-SBR반응조_1'!$C$34</f>
        <v>659</v>
      </c>
      <c r="AO19" s="326" t="str">
        <f>'[30]가동시간_P-SBR반응조_1'!$D$34</f>
        <v>0</v>
      </c>
      <c r="AP19" s="326" t="str">
        <f>'[30]가동시간_P-SBR반응조_1'!$K$34</f>
        <v>44</v>
      </c>
      <c r="AQ19" s="326" t="str">
        <f>'[30]가동시간_P-SBR반응조_1'!$L$34</f>
        <v>44</v>
      </c>
      <c r="AR19" s="326" t="str">
        <f>'[30]가동시간_P-SBR반응조_1'!$M$34</f>
        <v>0</v>
      </c>
      <c r="AS19" s="326" t="str">
        <f>'[30]가동시간_P-SBR반응조_1'!$N$34</f>
        <v>186</v>
      </c>
      <c r="AT19" s="342" t="str">
        <f>'[30]가동시간_P-SBR반응조_1'!$O$34</f>
        <v>1033</v>
      </c>
      <c r="AU19" s="342" t="str">
        <f>'[30]가동시간_P-SBR반응조_1'!$P$34</f>
        <v>45</v>
      </c>
      <c r="AV19" s="342" t="str">
        <f>'[30]가동시간_P-SBR반응조_1'!$R$34</f>
        <v>11</v>
      </c>
      <c r="AW19" s="342" t="str">
        <f>'[30]가동시간_P-SBR반응조_2'!$B$34</f>
        <v>1220</v>
      </c>
      <c r="AX19" s="676" t="str">
        <f>'[30]가동시간_P-SBR반응조_2'!$C$34</f>
        <v>0</v>
      </c>
      <c r="AY19" s="676" t="str">
        <f>'[30]가동시간_P-SBR반응조_2'!$L$34</f>
        <v>460</v>
      </c>
      <c r="AZ19" s="343" t="str">
        <f>'[30]가동시간_P-SBR반응조_2'!$M$34</f>
        <v>0</v>
      </c>
      <c r="BA19" s="325" t="str">
        <f>'[30]가동시간_P-SBR반응조_2'!$J$34</f>
        <v>959</v>
      </c>
      <c r="BB19" s="326" t="str">
        <f>'[30]가동시간_P-SBR반응조_2'!$K$34</f>
        <v>0</v>
      </c>
      <c r="BC19" s="326" t="str">
        <f>'[30]가동시간_P-SBR반응조_1'!$T$34</f>
        <v>0</v>
      </c>
      <c r="BD19" s="341" t="str">
        <f>'[30]가동시간_P-SBR반응조_1'!$U$34</f>
        <v>209</v>
      </c>
      <c r="BE19" s="325" t="str">
        <f>'[30]가동시간_슬러지발효조 및 슬러지 농축탈수_1'!$D$34</f>
        <v>65</v>
      </c>
      <c r="BF19" s="343" t="str">
        <f>'[30]가동시간_슬러지발효조 및 슬러지 농축탈수_1'!$E$34</f>
        <v>0</v>
      </c>
      <c r="BG19" s="325" t="str">
        <f>'[30]가동시간_슬러지발효조 및 슬러지 농축탈수_1'!$O$34</f>
        <v>382</v>
      </c>
      <c r="BH19" s="326" t="str">
        <f>'[30]가동시간_슬러지발효조 및 슬러지 농축탈수_1'!$P$34</f>
        <v>0</v>
      </c>
      <c r="BI19" s="326" t="str">
        <f>'[30]가동시간_슬러지발효조 및 슬러지 농축탈수_1'!$F$34</f>
        <v>0</v>
      </c>
      <c r="BJ19" s="326" t="str">
        <f>'[30]가동시간_슬러지발효조 및 슬러지 농축탈수_1'!$G$34</f>
        <v>322</v>
      </c>
      <c r="BK19" s="326" t="str">
        <f>'[30]가동시간_슬러지발효조 및 슬러지 농축탈수_1'!$H$34</f>
        <v>0</v>
      </c>
      <c r="BL19" s="342" t="str">
        <f>'[30]가동시간_슬러지발효조 및 슬러지 농축탈수_1'!$Q$34</f>
        <v>1440</v>
      </c>
      <c r="BM19" s="342" t="str">
        <f>'[30]가동시간_슬러지발효조 및 슬러지 농축탈수_1'!$R$34</f>
        <v>0</v>
      </c>
      <c r="BN19" s="343" t="str">
        <f>'[30]가동시간_슬러지발효조 및 슬러지 농축탈수_1'!$S$34</f>
        <v>1440</v>
      </c>
      <c r="BO19" s="325" t="str">
        <f>'[30]가동시간_슬러지발효조 및 슬러지 농축탈수_1'!$I$34</f>
        <v>0</v>
      </c>
      <c r="BP19" s="326" t="str">
        <f>'[30]가동시간_슬러지발효조 및 슬러지 농축탈수_1'!$J$34</f>
        <v>599</v>
      </c>
      <c r="BQ19" s="326" t="str">
        <f>'[30]가동시간_슬러지발효조 및 슬러지 농축탈수_1'!$L$34</f>
        <v>0</v>
      </c>
      <c r="BR19" s="326" t="str">
        <f>'[30]가동시간_슬러지발효조 및 슬러지 농축탈수_1'!$M$34</f>
        <v>0</v>
      </c>
      <c r="BS19" s="326" t="str">
        <f>'[30]가동시간_슬러지발효조 및 슬러지 농축탈수_1'!$N$34</f>
        <v>578</v>
      </c>
      <c r="BT19" s="342" t="str">
        <f>'[30]가동시간_슬러지발효조 및 슬러지 농축탈수_2'!$D$34</f>
        <v>0</v>
      </c>
      <c r="BU19" s="342" t="str">
        <f>'[30]가동시간_슬러지발효조 및 슬러지 농축탈수_2'!$E$34</f>
        <v>0</v>
      </c>
      <c r="BV19" s="342" t="str">
        <f>'[30]가동시간_슬러지발효조 및 슬러지 농축탈수_2'!$F$34</f>
        <v>0</v>
      </c>
      <c r="BW19" s="342" t="str">
        <f>'[30]가동시간_슬러지발효조 및 슬러지 농축탈수_2'!$G$34</f>
        <v>578</v>
      </c>
      <c r="BX19" s="326" t="str">
        <f>'[30]가동시간_슬러지발효조 및 슬러지 농축탈수_2'!$B$34</f>
        <v>1440</v>
      </c>
      <c r="BY19" s="341" t="str">
        <f>'[30]가동시간_슬러지발효조 및 슬러지 농축탈수_2'!$C$34</f>
        <v>0</v>
      </c>
      <c r="BZ19" s="325" t="str">
        <f>'[30]가동시간_용수공급 및 분뇨처리 설비'!$E$34</f>
        <v>0</v>
      </c>
      <c r="CA19" s="326" t="str">
        <f>'[30]가동시간_용수공급 및 분뇨처리 설비'!$F$34</f>
        <v>0</v>
      </c>
      <c r="CB19" s="326" t="str">
        <f>'[30]가동시간_용수공급 및 분뇨처리 설비'!$G$34</f>
        <v>14</v>
      </c>
      <c r="CC19" s="342" t="str">
        <f>'[30]가동시간_용수공급 및 분뇨처리 설비'!$H$34</f>
        <v>0</v>
      </c>
      <c r="CD19" s="342" t="str">
        <f>'[30]가동시간_용수공급 및 분뇨처리 설비'!$L$34</f>
        <v>89</v>
      </c>
      <c r="CE19" s="342" t="str">
        <f>'[30]가동시간_용수공급 및 분뇨처리 설비'!$M$34</f>
        <v>90</v>
      </c>
      <c r="CF19" s="326" t="str">
        <f>'[30]가동시간_용수공급 및 분뇨처리 설비'!$N$34</f>
        <v>0</v>
      </c>
      <c r="CG19" s="326" t="str">
        <f>'[30]가동시간_용수공급 및 분뇨처리 설비'!$O$34</f>
        <v>719</v>
      </c>
      <c r="CH19" s="326" t="str">
        <f>'[30]가동시간_용수공급 및 분뇨처리 설비'!$P$34</f>
        <v>720</v>
      </c>
      <c r="CI19" s="326" t="str">
        <f>'[30]가동시간_용수공급 및 분뇨처리 설비'!$Q$34</f>
        <v>0</v>
      </c>
      <c r="CJ19" s="341" t="str">
        <f>'[30]가동시간_용수공급 및 분뇨처리 설비'!$R$34</f>
        <v>0</v>
      </c>
      <c r="CK19" s="344" t="str">
        <f>[30]가동시간_총인설비_1!$B$34</f>
        <v>1470</v>
      </c>
      <c r="CL19" s="342" t="str">
        <f>[30]가동시간_총인설비_1!$C$34</f>
        <v>2007</v>
      </c>
      <c r="CM19" s="326" t="str">
        <f>[30]가동시간_총인설비_1!$D$34</f>
        <v>0</v>
      </c>
      <c r="CN19" s="326" t="str">
        <f>[30]가동시간_총인설비_2!$H$34</f>
        <v>1828</v>
      </c>
      <c r="CO19" s="326" t="str">
        <f>[30]가동시간_총인설비_2!$I$34</f>
        <v>1828</v>
      </c>
      <c r="CP19" s="326" t="str">
        <f>[30]가동시간_총인설비_2!$J$34</f>
        <v>242</v>
      </c>
      <c r="CQ19" s="342" t="str">
        <f>[30]가동시간_총인설비_2!$L$34</f>
        <v>1321</v>
      </c>
      <c r="CR19" s="342" t="str">
        <f>[30]가동시간_총인설비_2!$M$34</f>
        <v>0</v>
      </c>
      <c r="CS19" s="326" t="str">
        <f>[30]가동시간_총인설비_1!$E$34</f>
        <v>0</v>
      </c>
      <c r="CT19" s="326" t="str">
        <f>[30]가동시간_총인설비_1!$F$34</f>
        <v>1440</v>
      </c>
      <c r="CU19" s="341" t="str">
        <f>'[30]가동시간_용수공급 및 분뇨처리 설비'!$B$34</f>
        <v>0</v>
      </c>
      <c r="CV19" s="145" t="str">
        <f>'[30]가동시간(증설)_유량조정조 설비'!$B$34</f>
        <v>0</v>
      </c>
      <c r="CW19" s="146" t="str">
        <f>'[30]가동시간(증설)_유량조정조 설비'!$C$34</f>
        <v>278</v>
      </c>
      <c r="CX19" s="146" t="str">
        <f>'[30]가동시간(증설)_유량조정조 설비'!$F$34</f>
        <v>1404</v>
      </c>
      <c r="CY19" s="146" t="str">
        <f>'[30]가동시간(증설)_유량조정조 설비'!$G$34</f>
        <v>0</v>
      </c>
      <c r="CZ19" s="146" t="str">
        <f>'[30]가동시간(증설)_유량조정조 설비'!$H$34</f>
        <v>1404</v>
      </c>
      <c r="DA19" s="146" t="str">
        <f>'[30]가동시간(증설)_유량조정조 설비'!$I$34</f>
        <v>1404</v>
      </c>
      <c r="DB19" s="146" t="str">
        <f>'[30]가동시간(증설)_유량조정조 설비'!$J$34</f>
        <v>0</v>
      </c>
      <c r="DC19" s="146" t="str">
        <f>'[30]가동시간(증설)_유량조정조 설비'!$K$34</f>
        <v>709</v>
      </c>
      <c r="DD19" s="146" t="str">
        <f>'[30]가동시간(증설)_유량조정조 설비'!$L$34</f>
        <v>709</v>
      </c>
      <c r="DE19" s="146" t="str">
        <f>'[30]가동시간(증설)_유량조정조 설비'!$M$34</f>
        <v>0</v>
      </c>
      <c r="DF19" s="146" t="str">
        <f>'[30]가동시간(증설)_유량조정조 설비'!$P$34</f>
        <v>0</v>
      </c>
      <c r="DG19" s="146" t="str">
        <f>'[30]가동시간(증설)_유량조정조 설비'!$Q$34</f>
        <v>0</v>
      </c>
      <c r="DH19" s="146" t="str">
        <f>'[30]가동시간(증설)_MBR반응조_1'!$I$34</f>
        <v>13</v>
      </c>
      <c r="DI19" s="146" t="str">
        <f>'[30]가동시간(증설)_MBR반응조_2'!$I$34</f>
        <v>13</v>
      </c>
      <c r="DJ19" s="146" t="str">
        <f>'[30]가동시간(증설)_MBR반응조_1'!$J$34</f>
        <v>595</v>
      </c>
      <c r="DK19" s="146" t="str">
        <f>'[30]가동시간(증설)_MBR반응조_1'!$K$34</f>
        <v>845</v>
      </c>
      <c r="DL19" s="146" t="str">
        <f>'[30]가동시간(증설)_MBR반응조_2'!$J$34</f>
        <v>595</v>
      </c>
      <c r="DM19" s="146" t="str">
        <f>'[30]가동시간(증설)_MBR반응조_2'!$K$34</f>
        <v>845</v>
      </c>
      <c r="DN19" s="146" t="str">
        <f>'[30]가동시간(증설)_MBR반응조_1'!$P$34</f>
        <v>0</v>
      </c>
      <c r="DO19" s="146" t="str">
        <f>'[30]가동시간(증설)_MBR반응조_1'!$Q$34</f>
        <v>0</v>
      </c>
      <c r="DP19" s="146" t="str">
        <f>'[30]가동시간(증설)_MBR반응조_1'!$R$34</f>
        <v>0</v>
      </c>
      <c r="DQ19" s="146" t="str">
        <f>'[30]가동시간(증설)_MBR반응조_1'!$S$34</f>
        <v>1440</v>
      </c>
      <c r="DR19" s="146" t="str">
        <f>'[30]가동시간(증설)_MBR반응조_1'!$T$34</f>
        <v>0</v>
      </c>
      <c r="DS19" s="146" t="str">
        <f>'[30]가동시간(증설)_MBR반응조_1'!$U$34</f>
        <v>1440</v>
      </c>
      <c r="DT19" s="146" t="str">
        <f>'[30]가동시간(증설)_MBR반응조_1'!$V$34</f>
        <v>825</v>
      </c>
      <c r="DU19" s="146" t="str">
        <f>'[30]가동시간(증설)_MBR반응조_1'!$W$34</f>
        <v>614</v>
      </c>
      <c r="DV19" s="146" t="str">
        <f>'[30]가동시간(증설)_MBR반응조_1'!$AB$34</f>
        <v>962</v>
      </c>
      <c r="DW19" s="146" t="str">
        <f>'[30]가동시간(증설)_MBR반응조_1'!$AC$34</f>
        <v>361</v>
      </c>
      <c r="DX19" s="146" t="str">
        <f>'[30]가동시간(증설)_슬러지 탈수설비'!$B$34</f>
        <v>0</v>
      </c>
      <c r="DY19" s="146" t="str">
        <f>'[30]가동시간(증설)_슬러지 탈수설비'!$C$34</f>
        <v>50</v>
      </c>
      <c r="DZ19" s="146" t="str">
        <f>'[30]가동시간(증설)_슬러지 탈수설비'!$D$34</f>
        <v>25</v>
      </c>
      <c r="EA19" s="146" t="str">
        <f>'[30]가동시간(증설)_슬러지 탈수설비'!$E$34</f>
        <v>17</v>
      </c>
      <c r="EB19" s="146" t="str">
        <f>'[30]가동시간(증설)_슬러지 탈수설비'!$F$34</f>
        <v>0</v>
      </c>
      <c r="EC19" s="146" t="str">
        <f>'[30]가동시간(증설)_슬러지 탈수설비'!$G$34</f>
        <v>707</v>
      </c>
      <c r="ED19" s="146" t="str">
        <f>'[30]가동시간(증설)_슬러지 탈수설비'!$H$34</f>
        <v>133</v>
      </c>
      <c r="EE19" s="146" t="str">
        <f>'[30]가동시간(증설)_슬러지 탈수설비'!$I$34</f>
        <v>0</v>
      </c>
      <c r="EF19" s="146" t="str">
        <f>'[30]가동시간(증설)_슬러지 탈수설비'!$J$34</f>
        <v>133</v>
      </c>
      <c r="EG19" s="146" t="str">
        <f>'[30]가동시간(증설)_슬러지 탈수설비'!$K$34</f>
        <v>133</v>
      </c>
      <c r="EH19" s="146" t="str">
        <f>'[30]가동시간(증설)_슬러지 탈수설비'!$L$34</f>
        <v>0</v>
      </c>
      <c r="EI19" s="146" t="str">
        <f>'[30]가동시간(증설)_슬러지 탈수설비'!$M$34</f>
        <v>133</v>
      </c>
      <c r="EJ19" s="146" t="str">
        <f>'[30]가동시간(증설)_슬러지 탈수설비'!$P$34</f>
        <v>13</v>
      </c>
      <c r="EK19" s="146" t="str">
        <f>'[30]가동시간(증설)_슬러지 탈수설비'!$Q$34</f>
        <v>7</v>
      </c>
      <c r="EL19" s="146" t="str">
        <f>'[30]가동시간(증설)_슬러지 탈수설비_패키지'!$N$34</f>
        <v>143</v>
      </c>
      <c r="EM19" s="146" t="str">
        <f>'[30]가동시간(증설)_슬러지 탈수설비_패키지'!$T$34</f>
        <v>143</v>
      </c>
      <c r="EN19" s="146" t="str">
        <f>'[30]가동시간(증설)_인제거 및 용수공급설비'!$B$34</f>
        <v>552</v>
      </c>
      <c r="EO19" s="146" t="str">
        <f>'[30]가동시간(증설)_인제거 및 용수공급설비'!$C$34</f>
        <v>550</v>
      </c>
      <c r="EP19" s="146" t="str">
        <f>'[30]가동시간(증설)_인제거 및 용수공급설비'!$D$34</f>
        <v>524</v>
      </c>
      <c r="EQ19" s="146" t="str">
        <f>'[30]가동시간(증설)_인제거 및 용수공급설비'!$E$34</f>
        <v>528</v>
      </c>
      <c r="ER19" s="146" t="str">
        <f>'[30]가동시간(증설)_인제거 및 용수공급설비'!$F$34</f>
        <v>1396</v>
      </c>
      <c r="ES19" s="146" t="str">
        <f>'[30]가동시간(증설)_인제거 및 용수공급설비'!$G$34</f>
        <v>0</v>
      </c>
      <c r="ET19" s="146" t="str">
        <f>'[30]가동시간(증설)_인제거 및 용수공급설비'!$H$34</f>
        <v>1396</v>
      </c>
      <c r="EU19" s="146" t="str">
        <f>'[30]가동시간(증설)_인제거 및 용수공급설비'!$I$34</f>
        <v>0</v>
      </c>
      <c r="EV19" s="146" t="str">
        <f>'[30]가동시간(증설)_인제거 및 용수공급설비'!$J$34</f>
        <v>561</v>
      </c>
      <c r="EW19" s="146" t="str">
        <f>'[30]가동시간(증설)_인제거 및 용수공급설비'!$M$34</f>
        <v>79</v>
      </c>
      <c r="EX19" s="146" t="str">
        <f>'[30]가동시간(증설)_인제거 및 용수공급설비'!$N$34</f>
        <v>80</v>
      </c>
      <c r="EY19" s="146" t="str">
        <f>'[30]가동시간(증설)_인제거 및 용수공급설비'!$O$34</f>
        <v>1440</v>
      </c>
      <c r="EZ19" s="146" t="str">
        <f>'[30]가동시간(증설)_섬유디스크필터'!$C$34</f>
        <v>130</v>
      </c>
      <c r="FA19" s="146" t="str">
        <f>'[30]가동시간(증설)_섬유디스크필터'!$D$34</f>
        <v>0</v>
      </c>
      <c r="FB19" s="146" t="str">
        <f>'[30]가동시간(증설)_섬유디스크필터'!$L$34</f>
        <v>767</v>
      </c>
      <c r="FC19" s="146" t="str">
        <f>'[30]가동시간(증설)_섬유디스크필터'!$M$34</f>
        <v>0</v>
      </c>
      <c r="FD19" s="146" t="str">
        <f>'[30]가동시간(증설)_부대설비 및 폴리머용해설비'!$M$34</f>
        <v>0</v>
      </c>
      <c r="FE19" s="146" t="str">
        <f>'[30]가동시간(증설)_부대설비 및 폴리머용해설비'!$N$34</f>
        <v>0</v>
      </c>
      <c r="FF19" s="146" t="str">
        <f>'[30]가동시간(증설)_부대설비 및 폴리머용해설비'!$O$34</f>
        <v>0</v>
      </c>
      <c r="FG19" s="146" t="str">
        <f>'[30]가동시간(증설)_부대설비 및 폴리머용해설비'!$P$34</f>
        <v>1396</v>
      </c>
      <c r="FH19" s="146" t="str">
        <f>'[30]가동시간(증설)_부대설비 및 폴리머용해설비'!$Q$34</f>
        <v>0</v>
      </c>
      <c r="FI19" s="146" t="str">
        <f>'[30]가동시간(증설)_부대설비 및 폴리머용해설비'!$R$34</f>
        <v>1396</v>
      </c>
    </row>
    <row r="20" spans="1:165" s="146" customFormat="1" ht="18" customHeight="1">
      <c r="A20" s="67">
        <f>수질관리!A18</f>
        <v>44211</v>
      </c>
      <c r="B20" s="607" t="str">
        <f>[32]가동시간_침사유입설비!$D$34</f>
        <v>105</v>
      </c>
      <c r="C20" s="325" t="str">
        <f>[32]가동시간_침사유입설비!$E$34</f>
        <v>169</v>
      </c>
      <c r="D20" s="326" t="str">
        <f>[32]가동시간_침사유입설비!$F$34</f>
        <v>0</v>
      </c>
      <c r="E20" s="326" t="str">
        <f>[32]가동시간_침사유입설비!$G$34</f>
        <v>0</v>
      </c>
      <c r="F20" s="326" t="str">
        <f>[32]가동시간_침사유입설비!$H$34</f>
        <v>103</v>
      </c>
      <c r="G20" s="326" t="str">
        <f>[32]가동시간_침사유입설비!$I$34</f>
        <v>97</v>
      </c>
      <c r="H20" s="326" t="str">
        <f>[32]가동시간_침사유입설비!$M$34</f>
        <v>0</v>
      </c>
      <c r="I20" s="326" t="str">
        <f>[32]가동시간_침사유입설비!$N$34</f>
        <v>0</v>
      </c>
      <c r="J20" s="326" t="str">
        <f>[32]가동시간_침사유입설비!$O$34</f>
        <v>0</v>
      </c>
      <c r="K20" s="341" t="str">
        <f>[32]가동시간_침사유입설비!$P$34</f>
        <v>1440</v>
      </c>
      <c r="L20" s="325" t="str">
        <f>'[32]가동시간_유량조정조 및 최초침전지'!$B$34</f>
        <v>1220</v>
      </c>
      <c r="M20" s="342" t="str">
        <f>'[32]가동시간_유량조정조 및 최초침전지'!$C$34</f>
        <v>1220</v>
      </c>
      <c r="N20" s="326" t="str">
        <f>'[32]가동시간_유량조정조 및 최초침전지'!$D$34</f>
        <v>1220</v>
      </c>
      <c r="O20" s="342" t="str">
        <f>'[32]가동시간_유량조정조 및 최초침전지'!$E$34</f>
        <v>1220</v>
      </c>
      <c r="P20" s="326" t="str">
        <f>'[32]가동시간_유량조정조 및 최초침전지'!$F$34</f>
        <v>78</v>
      </c>
      <c r="Q20" s="326" t="str">
        <f>'[32]가동시간_유량조정조 및 최초침전지'!$G$34</f>
        <v>0</v>
      </c>
      <c r="R20" s="326" t="str">
        <f>'[32]가동시간_유량조정조 및 최초침전지'!$H$34</f>
        <v>78</v>
      </c>
      <c r="S20" s="326" t="str">
        <f>'[32]가동시간_유량조정조 및 최초침전지'!$K$34</f>
        <v>22</v>
      </c>
      <c r="T20" s="326" t="str">
        <f>'[32]가동시간_유량조정조 및 최초침전지'!$L$34</f>
        <v>22</v>
      </c>
      <c r="U20" s="326" t="str">
        <f>'[32]가동시간_유량조정조 및 최초침전지'!$M$34</f>
        <v>22</v>
      </c>
      <c r="V20" s="326" t="str">
        <f>'[32]가동시간_유량조정조 및 최초침전지'!$N$34</f>
        <v>23</v>
      </c>
      <c r="W20" s="326" t="str">
        <f>'[32]가동시간_유량조정조 및 최초침전지'!$O$34</f>
        <v>61</v>
      </c>
      <c r="X20" s="342" t="str">
        <f>'[32]가동시간_유량조정조 및 최초침전지'!$P$34</f>
        <v>0</v>
      </c>
      <c r="Y20" s="342" t="str">
        <f>'[32]가동시간_유량조정조 및 최초침전지'!$Q$34</f>
        <v>99</v>
      </c>
      <c r="Z20" s="342" t="str">
        <f>'[32]가동시간_유량조정조 및 최초침전지'!$R$34</f>
        <v>99</v>
      </c>
      <c r="AA20" s="326" t="str">
        <f>'[32]가동시간_유량조정조 및 최초침전지'!$S$34</f>
        <v>128</v>
      </c>
      <c r="AB20" s="326" t="str">
        <f>'[32]가동시간_유량조정조 및 최초침전지'!$T$34</f>
        <v>128</v>
      </c>
      <c r="AC20" s="341" t="str">
        <f>'[32]가동시간_유량조정조 및 최초침전지'!$X$34</f>
        <v>97</v>
      </c>
      <c r="AD20" s="325" t="str">
        <f>[32]가동시간_간헐포기조!$B$34</f>
        <v>1440</v>
      </c>
      <c r="AE20" s="326" t="str">
        <f>[32]가동시간_간헐포기조!$C$34</f>
        <v>00</v>
      </c>
      <c r="AF20" s="342" t="str">
        <f>[32]가동시간_간헐포기조!$D$34</f>
        <v>00</v>
      </c>
      <c r="AG20" s="676" t="str">
        <f>[32]가동시간_간헐포기조!$E$34</f>
        <v>240</v>
      </c>
      <c r="AH20" s="343" t="str">
        <f>[32]가동시간_간헐포기조!$F$34</f>
        <v>00</v>
      </c>
      <c r="AI20" s="325" t="str">
        <f>'[32]가동시간_간헐포기조 및 최종침전지'!$N$34</f>
        <v>1440</v>
      </c>
      <c r="AJ20" s="342" t="str">
        <f>'[32]가동시간_간헐포기조 및 최종침전지'!$O$34</f>
        <v>0</v>
      </c>
      <c r="AK20" s="676" t="str">
        <f>'[32]가동시간_간헐포기조 및 최종침전지'!$P$34</f>
        <v>0</v>
      </c>
      <c r="AL20" s="343" t="str">
        <f>'[32]가동시간_간헐포기조 및 최종침전지'!$R$34</f>
        <v>220</v>
      </c>
      <c r="AM20" s="682" t="str">
        <f>'[32]가동시간_P-SBR반응조_1'!$B$34</f>
        <v>74</v>
      </c>
      <c r="AN20" s="344" t="str">
        <f>'[32]가동시간_P-SBR반응조_1'!$C$34</f>
        <v>659</v>
      </c>
      <c r="AO20" s="326" t="str">
        <f>'[32]가동시간_P-SBR반응조_1'!$D$34</f>
        <v>0</v>
      </c>
      <c r="AP20" s="326" t="str">
        <f>'[32]가동시간_P-SBR반응조_1'!$K$34</f>
        <v>44</v>
      </c>
      <c r="AQ20" s="326" t="str">
        <f>'[32]가동시간_P-SBR반응조_1'!$L$34</f>
        <v>44</v>
      </c>
      <c r="AR20" s="326" t="str">
        <f>'[32]가동시간_P-SBR반응조_1'!$M$34</f>
        <v>0</v>
      </c>
      <c r="AS20" s="326" t="str">
        <f>'[32]가동시간_P-SBR반응조_1'!$N$34</f>
        <v>0</v>
      </c>
      <c r="AT20" s="342" t="str">
        <f>'[32]가동시간_P-SBR반응조_1'!$O$34</f>
        <v>1256</v>
      </c>
      <c r="AU20" s="342" t="str">
        <f>'[32]가동시간_P-SBR반응조_1'!$P$34</f>
        <v>45</v>
      </c>
      <c r="AV20" s="342" t="str">
        <f>'[32]가동시간_P-SBR반응조_1'!$R$34</f>
        <v>12</v>
      </c>
      <c r="AW20" s="342" t="str">
        <f>'[32]가동시간_P-SBR반응조_2'!$B$34</f>
        <v>1264</v>
      </c>
      <c r="AX20" s="676" t="str">
        <f>'[32]가동시간_P-SBR반응조_2'!$C$34</f>
        <v>0</v>
      </c>
      <c r="AY20" s="676" t="str">
        <f>'[32]가동시간_P-SBR반응조_2'!$L$34</f>
        <v>460</v>
      </c>
      <c r="AZ20" s="343" t="str">
        <f>'[32]가동시간_P-SBR반응조_2'!$M$34</f>
        <v>0</v>
      </c>
      <c r="BA20" s="325" t="str">
        <f>'[32]가동시간_P-SBR반응조_2'!$J$34</f>
        <v>959</v>
      </c>
      <c r="BB20" s="326" t="str">
        <f>'[32]가동시간_P-SBR반응조_2'!$K$34</f>
        <v>0</v>
      </c>
      <c r="BC20" s="326" t="str">
        <f>'[32]가동시간_P-SBR반응조_1'!$T$34</f>
        <v>0</v>
      </c>
      <c r="BD20" s="341" t="str">
        <f>'[32]가동시간_P-SBR반응조_1'!$U$34</f>
        <v>556</v>
      </c>
      <c r="BE20" s="325" t="str">
        <f>'[32]가동시간_슬러지발효조 및 슬러지 농축탈수_1'!$D$34</f>
        <v>80</v>
      </c>
      <c r="BF20" s="343" t="str">
        <f>'[32]가동시간_슬러지발효조 및 슬러지 농축탈수_1'!$E$34</f>
        <v>0</v>
      </c>
      <c r="BG20" s="325" t="str">
        <f>'[32]가동시간_슬러지발효조 및 슬러지 농축탈수_1'!$O$34</f>
        <v>467</v>
      </c>
      <c r="BH20" s="326" t="str">
        <f>'[32]가동시간_슬러지발효조 및 슬러지 농축탈수_1'!$P$34</f>
        <v>0</v>
      </c>
      <c r="BI20" s="326" t="str">
        <f>'[32]가동시간_슬러지발효조 및 슬러지 농축탈수_1'!$F$34</f>
        <v>0</v>
      </c>
      <c r="BJ20" s="326" t="str">
        <f>'[32]가동시간_슬러지발효조 및 슬러지 농축탈수_1'!$G$34</f>
        <v>406</v>
      </c>
      <c r="BK20" s="326" t="str">
        <f>'[32]가동시간_슬러지발효조 및 슬러지 농축탈수_1'!$H$34</f>
        <v>0</v>
      </c>
      <c r="BL20" s="342" t="str">
        <f>'[32]가동시간_슬러지발효조 및 슬러지 농축탈수_1'!$Q$34</f>
        <v>1440</v>
      </c>
      <c r="BM20" s="342" t="str">
        <f>'[32]가동시간_슬러지발효조 및 슬러지 농축탈수_1'!$R$34</f>
        <v>0</v>
      </c>
      <c r="BN20" s="343" t="str">
        <f>'[32]가동시간_슬러지발효조 및 슬러지 농축탈수_1'!$S$34</f>
        <v>1440</v>
      </c>
      <c r="BO20" s="325" t="str">
        <f>'[32]가동시간_슬러지발효조 및 슬러지 농축탈수_1'!$I$34</f>
        <v>0</v>
      </c>
      <c r="BP20" s="326" t="str">
        <f>'[32]가동시간_슬러지발효조 및 슬러지 농축탈수_1'!$J$34</f>
        <v>810</v>
      </c>
      <c r="BQ20" s="326" t="str">
        <f>'[32]가동시간_슬러지발효조 및 슬러지 농축탈수_1'!$L$34</f>
        <v>0</v>
      </c>
      <c r="BR20" s="326" t="str">
        <f>'[32]가동시간_슬러지발효조 및 슬러지 농축탈수_1'!$M$34</f>
        <v>0</v>
      </c>
      <c r="BS20" s="326" t="str">
        <f>'[32]가동시간_슬러지발효조 및 슬러지 농축탈수_1'!$N$34</f>
        <v>769</v>
      </c>
      <c r="BT20" s="342" t="str">
        <f>'[32]가동시간_슬러지발효조 및 슬러지 농축탈수_2'!$D$34</f>
        <v>0</v>
      </c>
      <c r="BU20" s="342" t="str">
        <f>'[32]가동시간_슬러지발효조 및 슬러지 농축탈수_2'!$E$34</f>
        <v>0</v>
      </c>
      <c r="BV20" s="342" t="str">
        <f>'[32]가동시간_슬러지발효조 및 슬러지 농축탈수_2'!$F$34</f>
        <v>0</v>
      </c>
      <c r="BW20" s="342" t="str">
        <f>'[32]가동시간_슬러지발효조 및 슬러지 농축탈수_2'!$G$34</f>
        <v>768</v>
      </c>
      <c r="BX20" s="326" t="str">
        <f>'[32]가동시간_슬러지발효조 및 슬러지 농축탈수_2'!$B$34</f>
        <v>1440</v>
      </c>
      <c r="BY20" s="341" t="str">
        <f>'[32]가동시간_슬러지발효조 및 슬러지 농축탈수_2'!$C$34</f>
        <v>0</v>
      </c>
      <c r="BZ20" s="325" t="str">
        <f>'[32]가동시간_용수공급 및 분뇨처리 설비'!$E$34</f>
        <v>0</v>
      </c>
      <c r="CA20" s="326" t="str">
        <f>'[32]가동시간_용수공급 및 분뇨처리 설비'!$F$34</f>
        <v>0</v>
      </c>
      <c r="CB20" s="326" t="str">
        <f>'[32]가동시간_용수공급 및 분뇨처리 설비'!$G$34</f>
        <v>36</v>
      </c>
      <c r="CC20" s="342" t="str">
        <f>'[32]가동시간_용수공급 및 분뇨처리 설비'!$H$34</f>
        <v>0</v>
      </c>
      <c r="CD20" s="342" t="str">
        <f>'[32]가동시간_용수공급 및 분뇨처리 설비'!$L$34</f>
        <v>66</v>
      </c>
      <c r="CE20" s="342" t="str">
        <f>'[32]가동시간_용수공급 및 분뇨처리 설비'!$M$34</f>
        <v>66</v>
      </c>
      <c r="CF20" s="326" t="str">
        <f>'[32]가동시간_용수공급 및 분뇨처리 설비'!$N$34</f>
        <v>0</v>
      </c>
      <c r="CG20" s="326" t="str">
        <f>'[32]가동시간_용수공급 및 분뇨처리 설비'!$O$34</f>
        <v>719</v>
      </c>
      <c r="CH20" s="326" t="str">
        <f>'[32]가동시간_용수공급 및 분뇨처리 설비'!$P$34</f>
        <v>720</v>
      </c>
      <c r="CI20" s="326" t="str">
        <f>'[32]가동시간_용수공급 및 분뇨처리 설비'!$Q$34</f>
        <v>0</v>
      </c>
      <c r="CJ20" s="341" t="str">
        <f>'[32]가동시간_용수공급 및 분뇨처리 설비'!$R$34</f>
        <v>0</v>
      </c>
      <c r="CK20" s="344" t="str">
        <f>[32]가동시간_총인설비_1!$B$34</f>
        <v>767</v>
      </c>
      <c r="CL20" s="342" t="str">
        <f>[32]가동시간_총인설비_1!$C$34</f>
        <v>1410</v>
      </c>
      <c r="CM20" s="326" t="str">
        <f>[32]가동시간_총인설비_1!$D$34</f>
        <v>0</v>
      </c>
      <c r="CN20" s="326" t="str">
        <f>[32]가동시간_총인설비_2!$H$34</f>
        <v>1171</v>
      </c>
      <c r="CO20" s="326" t="str">
        <f>[32]가동시간_총인설비_2!$I$34</f>
        <v>1171</v>
      </c>
      <c r="CP20" s="326" t="str">
        <f>[32]가동시간_총인설비_2!$J$34</f>
        <v>228</v>
      </c>
      <c r="CQ20" s="342" t="str">
        <f>[32]가동시간_총인설비_2!$L$34</f>
        <v>679</v>
      </c>
      <c r="CR20" s="342" t="str">
        <f>[32]가동시간_총인설비_2!$M$34</f>
        <v>0</v>
      </c>
      <c r="CS20" s="326" t="str">
        <f>[32]가동시간_총인설비_1!$E$34</f>
        <v>0</v>
      </c>
      <c r="CT20" s="326" t="str">
        <f>[32]가동시간_총인설비_1!$F$34</f>
        <v>1440</v>
      </c>
      <c r="CU20" s="341" t="str">
        <f>'[32]가동시간_용수공급 및 분뇨처리 설비'!$B$34</f>
        <v>775</v>
      </c>
      <c r="CV20" s="145" t="str">
        <f>'[32]가동시간(증설)_유량조정조 설비'!$B$34</f>
        <v>0</v>
      </c>
      <c r="CW20" s="146" t="str">
        <f>'[32]가동시간(증설)_유량조정조 설비'!$C$34</f>
        <v>302</v>
      </c>
      <c r="CX20" s="146" t="str">
        <f>'[32]가동시간(증설)_유량조정조 설비'!$F$34</f>
        <v>1404</v>
      </c>
      <c r="CY20" s="146" t="str">
        <f>'[32]가동시간(증설)_유량조정조 설비'!$G$34</f>
        <v>0</v>
      </c>
      <c r="CZ20" s="146" t="str">
        <f>'[32]가동시간(증설)_유량조정조 설비'!$H$34</f>
        <v>1404</v>
      </c>
      <c r="DA20" s="146" t="str">
        <f>'[32]가동시간(증설)_유량조정조 설비'!$I$34</f>
        <v>1404</v>
      </c>
      <c r="DB20" s="146" t="str">
        <f>'[32]가동시간(증설)_유량조정조 설비'!$J$34</f>
        <v>0</v>
      </c>
      <c r="DC20" s="146" t="str">
        <f>'[32]가동시간(증설)_유량조정조 설비'!$K$34</f>
        <v>717</v>
      </c>
      <c r="DD20" s="146" t="str">
        <f>'[32]가동시간(증설)_유량조정조 설비'!$L$34</f>
        <v>717</v>
      </c>
      <c r="DE20" s="146" t="str">
        <f>'[32]가동시간(증설)_유량조정조 설비'!$M$34</f>
        <v>0</v>
      </c>
      <c r="DF20" s="146" t="str">
        <f>'[32]가동시간(증설)_유량조정조 설비'!$P$34</f>
        <v>0</v>
      </c>
      <c r="DG20" s="146" t="str">
        <f>'[32]가동시간(증설)_유량조정조 설비'!$Q$34</f>
        <v>0</v>
      </c>
      <c r="DH20" s="146" t="str">
        <f>'[32]가동시간(증설)_MBR반응조_1'!$I$34</f>
        <v>0</v>
      </c>
      <c r="DI20" s="146" t="str">
        <f>'[32]가동시간(증설)_MBR반응조_2'!$I$34</f>
        <v>0</v>
      </c>
      <c r="DJ20" s="146" t="str">
        <f>'[32]가동시간(증설)_MBR반응조_1'!$J$34</f>
        <v>845</v>
      </c>
      <c r="DK20" s="146" t="str">
        <f>'[32]가동시간(증설)_MBR반응조_1'!$K$34</f>
        <v>595</v>
      </c>
      <c r="DL20" s="146" t="str">
        <f>'[32]가동시간(증설)_MBR반응조_2'!$J$34</f>
        <v>845</v>
      </c>
      <c r="DM20" s="146" t="str">
        <f>'[32]가동시간(증설)_MBR반응조_2'!$K$34</f>
        <v>594</v>
      </c>
      <c r="DN20" s="146" t="str">
        <f>'[32]가동시간(증설)_MBR반응조_1'!$P$34</f>
        <v>0</v>
      </c>
      <c r="DO20" s="146" t="str">
        <f>'[32]가동시간(증설)_MBR반응조_1'!$Q$34</f>
        <v>0</v>
      </c>
      <c r="DP20" s="146" t="str">
        <f>'[32]가동시간(증설)_MBR반응조_1'!$R$34</f>
        <v>0</v>
      </c>
      <c r="DQ20" s="146" t="str">
        <f>'[32]가동시간(증설)_MBR반응조_1'!$S$34</f>
        <v>1440</v>
      </c>
      <c r="DR20" s="146" t="str">
        <f>'[32]가동시간(증설)_MBR반응조_1'!$T$34</f>
        <v>0</v>
      </c>
      <c r="DS20" s="146" t="str">
        <f>'[32]가동시간(증설)_MBR반응조_1'!$U$34</f>
        <v>1440</v>
      </c>
      <c r="DT20" s="146" t="str">
        <f>'[32]가동시간(증설)_MBR반응조_1'!$V$34</f>
        <v>606</v>
      </c>
      <c r="DU20" s="146" t="str">
        <f>'[32]가동시간(증설)_MBR반응조_1'!$W$34</f>
        <v>805</v>
      </c>
      <c r="DV20" s="146" t="str">
        <f>'[32]가동시간(증설)_MBR반응조_1'!$AB$34</f>
        <v>319</v>
      </c>
      <c r="DW20" s="146" t="str">
        <f>'[32]가동시간(증설)_MBR반응조_1'!$AC$34</f>
        <v>230</v>
      </c>
      <c r="DX20" s="146" t="str">
        <f>'[32]가동시간(증설)_슬러지 탈수설비'!$B$34</f>
        <v>15</v>
      </c>
      <c r="DY20" s="146" t="str">
        <f>'[32]가동시간(증설)_슬러지 탈수설비'!$C$34</f>
        <v>32</v>
      </c>
      <c r="DZ20" s="146" t="str">
        <f>'[32]가동시간(증설)_슬러지 탈수설비'!$D$34</f>
        <v>35</v>
      </c>
      <c r="EA20" s="146" t="str">
        <f>'[32]가동시간(증설)_슬러지 탈수설비'!$E$34</f>
        <v>11</v>
      </c>
      <c r="EB20" s="146" t="str">
        <f>'[32]가동시간(증설)_슬러지 탈수설비'!$F$34</f>
        <v>0</v>
      </c>
      <c r="EC20" s="146" t="str">
        <f>'[32]가동시간(증설)_슬러지 탈수설비'!$G$34</f>
        <v>707</v>
      </c>
      <c r="ED20" s="146" t="str">
        <f>'[32]가동시간(증설)_슬러지 탈수설비'!$H$34</f>
        <v>160</v>
      </c>
      <c r="EE20" s="146" t="str">
        <f>'[32]가동시간(증설)_슬러지 탈수설비'!$I$34</f>
        <v>0</v>
      </c>
      <c r="EF20" s="146" t="str">
        <f>'[32]가동시간(증설)_슬러지 탈수설비'!$J$34</f>
        <v>161</v>
      </c>
      <c r="EG20" s="146" t="str">
        <f>'[32]가동시간(증설)_슬러지 탈수설비'!$K$34</f>
        <v>161</v>
      </c>
      <c r="EH20" s="146" t="str">
        <f>'[32]가동시간(증설)_슬러지 탈수설비'!$L$34</f>
        <v>0</v>
      </c>
      <c r="EI20" s="146" t="str">
        <f>'[32]가동시간(증설)_슬러지 탈수설비'!$M$34</f>
        <v>161</v>
      </c>
      <c r="EJ20" s="146" t="str">
        <f>'[32]가동시간(증설)_슬러지 탈수설비'!$P$34</f>
        <v>0</v>
      </c>
      <c r="EK20" s="146" t="str">
        <f>'[32]가동시간(증설)_슬러지 탈수설비'!$Q$34</f>
        <v>0</v>
      </c>
      <c r="EL20" s="146" t="str">
        <f>'[32]가동시간(증설)_슬러지 탈수설비_패키지'!$N$34</f>
        <v>171</v>
      </c>
      <c r="EM20" s="146" t="str">
        <f>'[32]가동시간(증설)_슬러지 탈수설비_패키지'!$T$34</f>
        <v>171</v>
      </c>
      <c r="EN20" s="146" t="str">
        <f>'[32]가동시간(증설)_인제거 및 용수공급설비'!$B$34</f>
        <v>531</v>
      </c>
      <c r="EO20" s="146" t="str">
        <f>'[32]가동시간(증설)_인제거 및 용수공급설비'!$C$34</f>
        <v>545</v>
      </c>
      <c r="EP20" s="146" t="str">
        <f>'[32]가동시간(증설)_인제거 및 용수공급설비'!$D$34</f>
        <v>539</v>
      </c>
      <c r="EQ20" s="146" t="str">
        <f>'[32]가동시간(증설)_인제거 및 용수공급설비'!$E$34</f>
        <v>550</v>
      </c>
      <c r="ER20" s="146" t="str">
        <f>'[32]가동시간(증설)_인제거 및 용수공급설비'!$F$34</f>
        <v>1299</v>
      </c>
      <c r="ES20" s="146" t="str">
        <f>'[32]가동시간(증설)_인제거 및 용수공급설비'!$G$34</f>
        <v>0</v>
      </c>
      <c r="ET20" s="146" t="str">
        <f>'[32]가동시간(증설)_인제거 및 용수공급설비'!$H$34</f>
        <v>1300</v>
      </c>
      <c r="EU20" s="146" t="str">
        <f>'[32]가동시간(증설)_인제거 및 용수공급설비'!$I$34</f>
        <v>215</v>
      </c>
      <c r="EV20" s="146" t="str">
        <f>'[32]가동시간(증설)_인제거 및 용수공급설비'!$J$34</f>
        <v>370</v>
      </c>
      <c r="EW20" s="146" t="str">
        <f>'[32]가동시간(증설)_인제거 및 용수공급설비'!$M$34</f>
        <v>62</v>
      </c>
      <c r="EX20" s="146" t="str">
        <f>'[32]가동시간(증설)_인제거 및 용수공급설비'!$N$34</f>
        <v>63</v>
      </c>
      <c r="EY20" s="146" t="str">
        <f>'[32]가동시간(증설)_인제거 및 용수공급설비'!$O$34</f>
        <v>1440</v>
      </c>
      <c r="EZ20" s="146" t="str">
        <f>'[32]가동시간(증설)_섬유디스크필터'!$C$34</f>
        <v>131</v>
      </c>
      <c r="FA20" s="146" t="str">
        <f>'[32]가동시간(증설)_섬유디스크필터'!$D$34</f>
        <v>0</v>
      </c>
      <c r="FB20" s="146" t="str">
        <f>'[32]가동시간(증설)_섬유디스크필터'!$L$34</f>
        <v>131</v>
      </c>
      <c r="FC20" s="146" t="str">
        <f>'[32]가동시간(증설)_섬유디스크필터'!$M$34</f>
        <v>0</v>
      </c>
      <c r="FD20" s="146" t="str">
        <f>'[32]가동시간(증설)_부대설비 및 폴리머용해설비'!$M$34</f>
        <v>0</v>
      </c>
      <c r="FE20" s="146" t="str">
        <f>'[32]가동시간(증설)_부대설비 및 폴리머용해설비'!$N$34</f>
        <v>0</v>
      </c>
      <c r="FF20" s="146" t="str">
        <f>'[32]가동시간(증설)_부대설비 및 폴리머용해설비'!$O$34</f>
        <v>0</v>
      </c>
      <c r="FG20" s="146" t="str">
        <f>'[32]가동시간(증설)_부대설비 및 폴리머용해설비'!$P$34</f>
        <v>1299</v>
      </c>
      <c r="FH20" s="146" t="str">
        <f>'[32]가동시간(증설)_부대설비 및 폴리머용해설비'!$Q$34</f>
        <v>0</v>
      </c>
      <c r="FI20" s="146" t="str">
        <f>'[32]가동시간(증설)_부대설비 및 폴리머용해설비'!$R$34</f>
        <v>1300</v>
      </c>
    </row>
    <row r="21" spans="1:165" s="146" customFormat="1" ht="18" customHeight="1">
      <c r="A21" s="67">
        <f>수질관리!A19</f>
        <v>44212</v>
      </c>
      <c r="B21" s="607" t="str">
        <f>[34]가동시간_침사유입설비!$D$34</f>
        <v>114</v>
      </c>
      <c r="C21" s="325" t="str">
        <f>[34]가동시간_침사유입설비!$E$34</f>
        <v>172</v>
      </c>
      <c r="D21" s="326" t="str">
        <f>[34]가동시간_침사유입설비!$F$34</f>
        <v>0</v>
      </c>
      <c r="E21" s="326" t="str">
        <f>[34]가동시간_침사유입설비!$G$34</f>
        <v>0</v>
      </c>
      <c r="F21" s="326" t="str">
        <f>[34]가동시간_침사유입설비!$H$34</f>
        <v>102</v>
      </c>
      <c r="G21" s="326" t="str">
        <f>[34]가동시간_침사유입설비!$I$34</f>
        <v>97</v>
      </c>
      <c r="H21" s="326" t="str">
        <f>[34]가동시간_침사유입설비!$M$34</f>
        <v>0</v>
      </c>
      <c r="I21" s="326" t="str">
        <f>[34]가동시간_침사유입설비!$N$34</f>
        <v>0</v>
      </c>
      <c r="J21" s="326" t="str">
        <f>[34]가동시간_침사유입설비!$O$34</f>
        <v>0</v>
      </c>
      <c r="K21" s="341" t="str">
        <f>[34]가동시간_침사유입설비!$P$34</f>
        <v>1440</v>
      </c>
      <c r="L21" s="325" t="str">
        <f>'[34]가동시간_유량조정조 및 최초침전지'!$B$34</f>
        <v>1046</v>
      </c>
      <c r="M21" s="342" t="str">
        <f>'[34]가동시간_유량조정조 및 최초침전지'!$C$34</f>
        <v>1046</v>
      </c>
      <c r="N21" s="326" t="str">
        <f>'[34]가동시간_유량조정조 및 최초침전지'!$D$34</f>
        <v>1046</v>
      </c>
      <c r="O21" s="342" t="str">
        <f>'[34]가동시간_유량조정조 및 최초침전지'!$E$34</f>
        <v>1046</v>
      </c>
      <c r="P21" s="326" t="str">
        <f>'[34]가동시간_유량조정조 및 최초침전지'!$F$34</f>
        <v>80</v>
      </c>
      <c r="Q21" s="326" t="str">
        <f>'[34]가동시간_유량조정조 및 최초침전지'!$G$34</f>
        <v>0</v>
      </c>
      <c r="R21" s="326" t="str">
        <f>'[34]가동시간_유량조정조 및 최초침전지'!$H$34</f>
        <v>80</v>
      </c>
      <c r="S21" s="326" t="str">
        <f>'[34]가동시간_유량조정조 및 최초침전지'!$K$34</f>
        <v>24</v>
      </c>
      <c r="T21" s="326" t="str">
        <f>'[34]가동시간_유량조정조 및 최초침전지'!$L$34</f>
        <v>22</v>
      </c>
      <c r="U21" s="326" t="str">
        <f>'[34]가동시간_유량조정조 및 최초침전지'!$M$34</f>
        <v>22</v>
      </c>
      <c r="V21" s="326" t="str">
        <f>'[34]가동시간_유량조정조 및 최초침전지'!$N$34</f>
        <v>22</v>
      </c>
      <c r="W21" s="326" t="str">
        <f>'[34]가동시간_유량조정조 및 최초침전지'!$O$34</f>
        <v>62</v>
      </c>
      <c r="X21" s="342" t="str">
        <f>'[34]가동시간_유량조정조 및 최초침전지'!$P$34</f>
        <v>0</v>
      </c>
      <c r="Y21" s="342" t="str">
        <f>'[34]가동시간_유량조정조 및 최초침전지'!$Q$34</f>
        <v>96</v>
      </c>
      <c r="Z21" s="342" t="str">
        <f>'[34]가동시간_유량조정조 및 최초침전지'!$R$34</f>
        <v>96</v>
      </c>
      <c r="AA21" s="326" t="str">
        <f>'[34]가동시간_유량조정조 및 최초침전지'!$S$34</f>
        <v>127</v>
      </c>
      <c r="AB21" s="326" t="str">
        <f>'[34]가동시간_유량조정조 및 최초침전지'!$T$34</f>
        <v>127</v>
      </c>
      <c r="AC21" s="341" t="str">
        <f>'[34]가동시간_유량조정조 및 최초침전지'!$X$34</f>
        <v>98</v>
      </c>
      <c r="AD21" s="325" t="str">
        <f>[34]가동시간_간헐포기조!$B$34</f>
        <v>1440</v>
      </c>
      <c r="AE21" s="326" t="str">
        <f>[34]가동시간_간헐포기조!$C$34</f>
        <v>00</v>
      </c>
      <c r="AF21" s="342" t="str">
        <f>[34]가동시간_간헐포기조!$D$34</f>
        <v>00</v>
      </c>
      <c r="AG21" s="676" t="str">
        <f>[34]가동시간_간헐포기조!$E$34</f>
        <v>240</v>
      </c>
      <c r="AH21" s="343" t="str">
        <f>[34]가동시간_간헐포기조!$F$34</f>
        <v>00</v>
      </c>
      <c r="AI21" s="325" t="str">
        <f>'[34]가동시간_간헐포기조 및 최종침전지'!$N$34</f>
        <v>1440</v>
      </c>
      <c r="AJ21" s="342" t="str">
        <f>'[34]가동시간_간헐포기조 및 최종침전지'!$O$34</f>
        <v>0</v>
      </c>
      <c r="AK21" s="676" t="str">
        <f>'[34]가동시간_간헐포기조 및 최종침전지'!$P$34</f>
        <v>0</v>
      </c>
      <c r="AL21" s="343" t="str">
        <f>'[34]가동시간_간헐포기조 및 최종침전지'!$R$34</f>
        <v>221</v>
      </c>
      <c r="AM21" s="682" t="str">
        <f>'[34]가동시간_P-SBR반응조_1'!$B$34</f>
        <v>75</v>
      </c>
      <c r="AN21" s="344" t="str">
        <f>'[34]가동시간_P-SBR반응조_1'!$C$34</f>
        <v>659</v>
      </c>
      <c r="AO21" s="326" t="str">
        <f>'[34]가동시간_P-SBR반응조_1'!$D$34</f>
        <v>0</v>
      </c>
      <c r="AP21" s="326" t="str">
        <f>'[34]가동시간_P-SBR반응조_1'!$K$34</f>
        <v>44</v>
      </c>
      <c r="AQ21" s="326" t="str">
        <f>'[34]가동시간_P-SBR반응조_1'!$L$34</f>
        <v>44</v>
      </c>
      <c r="AR21" s="326" t="str">
        <f>'[34]가동시간_P-SBR반응조_1'!$M$34</f>
        <v>0</v>
      </c>
      <c r="AS21" s="326" t="str">
        <f>'[34]가동시간_P-SBR반응조_1'!$N$34</f>
        <v>0</v>
      </c>
      <c r="AT21" s="342" t="str">
        <f>'[34]가동시간_P-SBR반응조_1'!$O$34</f>
        <v>1267</v>
      </c>
      <c r="AU21" s="342" t="str">
        <f>'[34]가동시간_P-SBR반응조_1'!$P$34</f>
        <v>46</v>
      </c>
      <c r="AV21" s="342" t="str">
        <f>'[34]가동시간_P-SBR반응조_1'!$R$34</f>
        <v>6</v>
      </c>
      <c r="AW21" s="342" t="str">
        <f>'[34]가동시간_P-SBR반응조_2'!$B$34</f>
        <v>1267</v>
      </c>
      <c r="AX21" s="676" t="str">
        <f>'[34]가동시간_P-SBR반응조_2'!$C$34</f>
        <v>0</v>
      </c>
      <c r="AY21" s="676" t="str">
        <f>'[34]가동시간_P-SBR반응조_2'!$L$34</f>
        <v>460</v>
      </c>
      <c r="AZ21" s="343" t="str">
        <f>'[34]가동시간_P-SBR반응조_2'!$M$34</f>
        <v>0</v>
      </c>
      <c r="BA21" s="325" t="str">
        <f>'[34]가동시간_P-SBR반응조_2'!$J$34</f>
        <v>959</v>
      </c>
      <c r="BB21" s="326" t="str">
        <f>'[34]가동시간_P-SBR반응조_2'!$K$34</f>
        <v>0</v>
      </c>
      <c r="BC21" s="326" t="str">
        <f>'[34]가동시간_P-SBR반응조_1'!$T$34</f>
        <v>0</v>
      </c>
      <c r="BD21" s="341" t="str">
        <f>'[34]가동시간_P-SBR반응조_1'!$U$34</f>
        <v>370</v>
      </c>
      <c r="BE21" s="325" t="str">
        <f>'[34]가동시간_슬러지발효조 및 슬러지 농축탈수_1'!$D$34</f>
        <v>58</v>
      </c>
      <c r="BF21" s="343" t="str">
        <f>'[34]가동시간_슬러지발효조 및 슬러지 농축탈수_1'!$E$34</f>
        <v>0</v>
      </c>
      <c r="BG21" s="325" t="str">
        <f>'[34]가동시간_슬러지발효조 및 슬러지 농축탈수_1'!$O$34</f>
        <v>165</v>
      </c>
      <c r="BH21" s="326" t="str">
        <f>'[34]가동시간_슬러지발효조 및 슬러지 농축탈수_1'!$P$34</f>
        <v>0</v>
      </c>
      <c r="BI21" s="326" t="str">
        <f>'[34]가동시간_슬러지발효조 및 슬러지 농축탈수_1'!$F$34</f>
        <v>0</v>
      </c>
      <c r="BJ21" s="326" t="str">
        <f>'[34]가동시간_슬러지발효조 및 슬러지 농축탈수_1'!$G$34</f>
        <v>135</v>
      </c>
      <c r="BK21" s="326" t="str">
        <f>'[34]가동시간_슬러지발효조 및 슬러지 농축탈수_1'!$H$34</f>
        <v>0</v>
      </c>
      <c r="BL21" s="342" t="str">
        <f>'[34]가동시간_슬러지발효조 및 슬러지 농축탈수_1'!$Q$34</f>
        <v>1440</v>
      </c>
      <c r="BM21" s="342" t="str">
        <f>'[34]가동시간_슬러지발효조 및 슬러지 농축탈수_1'!$R$34</f>
        <v>0</v>
      </c>
      <c r="BN21" s="343" t="str">
        <f>'[34]가동시간_슬러지발효조 및 슬러지 농축탈수_1'!$S$34</f>
        <v>1440</v>
      </c>
      <c r="BO21" s="325" t="str">
        <f>'[34]가동시간_슬러지발효조 및 슬러지 농축탈수_1'!$I$34</f>
        <v>0</v>
      </c>
      <c r="BP21" s="326" t="str">
        <f>'[34]가동시간_슬러지발효조 및 슬러지 농축탈수_1'!$J$34</f>
        <v>395</v>
      </c>
      <c r="BQ21" s="326" t="str">
        <f>'[34]가동시간_슬러지발효조 및 슬러지 농축탈수_1'!$L$34</f>
        <v>0</v>
      </c>
      <c r="BR21" s="326" t="str">
        <f>'[34]가동시간_슬러지발효조 및 슬러지 농축탈수_1'!$M$34</f>
        <v>0</v>
      </c>
      <c r="BS21" s="326" t="str">
        <f>'[34]가동시간_슬러지발효조 및 슬러지 농축탈수_1'!$N$34</f>
        <v>375</v>
      </c>
      <c r="BT21" s="342" t="str">
        <f>'[34]가동시간_슬러지발효조 및 슬러지 농축탈수_2'!$D$34</f>
        <v>0</v>
      </c>
      <c r="BU21" s="342" t="str">
        <f>'[34]가동시간_슬러지발효조 및 슬러지 농축탈수_2'!$E$34</f>
        <v>0</v>
      </c>
      <c r="BV21" s="342" t="str">
        <f>'[34]가동시간_슬러지발효조 및 슬러지 농축탈수_2'!$F$34</f>
        <v>0</v>
      </c>
      <c r="BW21" s="342" t="str">
        <f>'[34]가동시간_슬러지발효조 및 슬러지 농축탈수_2'!$G$34</f>
        <v>374</v>
      </c>
      <c r="BX21" s="326" t="str">
        <f>'[34]가동시간_슬러지발효조 및 슬러지 농축탈수_2'!$B$34</f>
        <v>1440</v>
      </c>
      <c r="BY21" s="341" t="str">
        <f>'[34]가동시간_슬러지발효조 및 슬러지 농축탈수_2'!$C$34</f>
        <v>0</v>
      </c>
      <c r="BZ21" s="325" t="str">
        <f>'[34]가동시간_용수공급 및 분뇨처리 설비'!$E$34</f>
        <v>0</v>
      </c>
      <c r="CA21" s="326" t="str">
        <f>'[34]가동시간_용수공급 및 분뇨처리 설비'!$F$34</f>
        <v>0</v>
      </c>
      <c r="CB21" s="326" t="str">
        <f>'[34]가동시간_용수공급 및 분뇨처리 설비'!$G$34</f>
        <v>17</v>
      </c>
      <c r="CC21" s="342" t="str">
        <f>'[34]가동시간_용수공급 및 분뇨처리 설비'!$H$34</f>
        <v>0</v>
      </c>
      <c r="CD21" s="342" t="str">
        <f>'[34]가동시간_용수공급 및 분뇨처리 설비'!$L$34</f>
        <v>88</v>
      </c>
      <c r="CE21" s="342" t="str">
        <f>'[34]가동시간_용수공급 및 분뇨처리 설비'!$M$34</f>
        <v>88</v>
      </c>
      <c r="CF21" s="326" t="str">
        <f>'[34]가동시간_용수공급 및 분뇨처리 설비'!$N$34</f>
        <v>0</v>
      </c>
      <c r="CG21" s="326" t="str">
        <f>'[34]가동시간_용수공급 및 분뇨처리 설비'!$O$34</f>
        <v>719</v>
      </c>
      <c r="CH21" s="326" t="str">
        <f>'[34]가동시간_용수공급 및 분뇨처리 설비'!$P$34</f>
        <v>720</v>
      </c>
      <c r="CI21" s="326" t="str">
        <f>'[34]가동시간_용수공급 및 분뇨처리 설비'!$Q$34</f>
        <v>0</v>
      </c>
      <c r="CJ21" s="341" t="str">
        <f>'[34]가동시간_용수공급 및 분뇨처리 설비'!$R$34</f>
        <v>0</v>
      </c>
      <c r="CK21" s="344" t="str">
        <f>[34]가동시간_총인설비_1!$B$34</f>
        <v>773</v>
      </c>
      <c r="CL21" s="342" t="str">
        <f>[34]가동시간_총인설비_1!$C$34</f>
        <v>1414</v>
      </c>
      <c r="CM21" s="326" t="str">
        <f>[34]가동시간_총인설비_1!$D$34</f>
        <v>0</v>
      </c>
      <c r="CN21" s="326" t="str">
        <f>[34]가동시간_총인설비_2!$H$34</f>
        <v>1124</v>
      </c>
      <c r="CO21" s="326" t="str">
        <f>[34]가동시간_총인설비_2!$I$34</f>
        <v>1124</v>
      </c>
      <c r="CP21" s="326" t="str">
        <f>[34]가동시간_총인설비_2!$J$34</f>
        <v>234</v>
      </c>
      <c r="CQ21" s="342" t="str">
        <f>[34]가동시간_총인설비_2!$L$34</f>
        <v>637</v>
      </c>
      <c r="CR21" s="342" t="str">
        <f>[34]가동시간_총인설비_2!$M$34</f>
        <v>0</v>
      </c>
      <c r="CS21" s="326" t="str">
        <f>[34]가동시간_총인설비_1!$E$34</f>
        <v>0</v>
      </c>
      <c r="CT21" s="326" t="str">
        <f>[34]가동시간_총인설비_1!$F$34</f>
        <v>1440</v>
      </c>
      <c r="CU21" s="341" t="str">
        <f>'[34]가동시간_용수공급 및 분뇨처리 설비'!$B$34</f>
        <v>1436</v>
      </c>
      <c r="CV21" s="145" t="str">
        <f>'[34]가동시간(증설)_유량조정조 설비'!$B$34</f>
        <v>0</v>
      </c>
      <c r="CW21" s="146" t="str">
        <f>'[34]가동시간(증설)_유량조정조 설비'!$C$34</f>
        <v>374</v>
      </c>
      <c r="CX21" s="146" t="str">
        <f>'[34]가동시간(증설)_유량조정조 설비'!$F$34</f>
        <v>1404</v>
      </c>
      <c r="CY21" s="146" t="str">
        <f>'[34]가동시간(증설)_유량조정조 설비'!$G$34</f>
        <v>0</v>
      </c>
      <c r="CZ21" s="146" t="str">
        <f>'[34]가동시간(증설)_유량조정조 설비'!$H$34</f>
        <v>1404</v>
      </c>
      <c r="DA21" s="146" t="str">
        <f>'[34]가동시간(증설)_유량조정조 설비'!$I$34</f>
        <v>1404</v>
      </c>
      <c r="DB21" s="146" t="str">
        <f>'[34]가동시간(증설)_유량조정조 설비'!$J$34</f>
        <v>0</v>
      </c>
      <c r="DC21" s="146" t="str">
        <f>'[34]가동시간(증설)_유량조정조 설비'!$K$34</f>
        <v>802</v>
      </c>
      <c r="DD21" s="146" t="str">
        <f>'[34]가동시간(증설)_유량조정조 설비'!$L$34</f>
        <v>802</v>
      </c>
      <c r="DE21" s="146" t="str">
        <f>'[34]가동시간(증설)_유량조정조 설비'!$M$34</f>
        <v>0</v>
      </c>
      <c r="DF21" s="146" t="str">
        <f>'[34]가동시간(증설)_유량조정조 설비'!$P$34</f>
        <v>24</v>
      </c>
      <c r="DG21" s="146" t="str">
        <f>'[34]가동시간(증설)_유량조정조 설비'!$Q$34</f>
        <v>0</v>
      </c>
      <c r="DH21" s="146" t="str">
        <f>'[34]가동시간(증설)_MBR반응조_1'!$I$34</f>
        <v>0</v>
      </c>
      <c r="DI21" s="146" t="str">
        <f>'[34]가동시간(증설)_MBR반응조_2'!$I$34</f>
        <v>0</v>
      </c>
      <c r="DJ21" s="146" t="str">
        <f>'[34]가동시간(증설)_MBR반응조_1'!$J$34</f>
        <v>595</v>
      </c>
      <c r="DK21" s="146" t="str">
        <f>'[34]가동시간(증설)_MBR반응조_1'!$K$34</f>
        <v>845</v>
      </c>
      <c r="DL21" s="146" t="str">
        <f>'[34]가동시간(증설)_MBR반응조_2'!$J$34</f>
        <v>594</v>
      </c>
      <c r="DM21" s="146" t="str">
        <f>'[34]가동시간(증설)_MBR반응조_2'!$K$34</f>
        <v>845</v>
      </c>
      <c r="DN21" s="146" t="str">
        <f>'[34]가동시간(증설)_MBR반응조_1'!$P$34</f>
        <v>0</v>
      </c>
      <c r="DO21" s="146" t="str">
        <f>'[34]가동시간(증설)_MBR반응조_1'!$Q$34</f>
        <v>0</v>
      </c>
      <c r="DP21" s="146" t="str">
        <f>'[34]가동시간(증설)_MBR반응조_1'!$R$34</f>
        <v>0</v>
      </c>
      <c r="DQ21" s="146" t="str">
        <f>'[34]가동시간(증설)_MBR반응조_1'!$S$34</f>
        <v>1440</v>
      </c>
      <c r="DR21" s="146" t="str">
        <f>'[34]가동시간(증설)_MBR반응조_1'!$T$34</f>
        <v>0</v>
      </c>
      <c r="DS21" s="146" t="str">
        <f>'[34]가동시간(증설)_MBR반응조_1'!$U$34</f>
        <v>1440</v>
      </c>
      <c r="DT21" s="146" t="str">
        <f>'[34]가동시간(증설)_MBR반응조_1'!$V$34</f>
        <v>825</v>
      </c>
      <c r="DU21" s="146" t="str">
        <f>'[34]가동시간(증설)_MBR반응조_1'!$W$34</f>
        <v>614</v>
      </c>
      <c r="DV21" s="146" t="str">
        <f>'[34]가동시간(증설)_MBR반응조_1'!$AB$34</f>
        <v>289</v>
      </c>
      <c r="DW21" s="146" t="str">
        <f>'[34]가동시간(증설)_MBR반응조_1'!$AC$34</f>
        <v>317</v>
      </c>
      <c r="DX21" s="146" t="str">
        <f>'[34]가동시간(증설)_슬러지 탈수설비'!$B$34</f>
        <v>2</v>
      </c>
      <c r="DY21" s="146" t="str">
        <f>'[34]가동시간(증설)_슬러지 탈수설비'!$C$34</f>
        <v>56</v>
      </c>
      <c r="DZ21" s="146" t="str">
        <f>'[34]가동시간(증설)_슬러지 탈수설비'!$D$34</f>
        <v>9</v>
      </c>
      <c r="EA21" s="146" t="str">
        <f>'[34]가동시간(증설)_슬러지 탈수설비'!$E$34</f>
        <v>50</v>
      </c>
      <c r="EB21" s="146" t="str">
        <f>'[34]가동시간(증설)_슬러지 탈수설비'!$F$34</f>
        <v>0</v>
      </c>
      <c r="EC21" s="146" t="str">
        <f>'[34]가동시간(증설)_슬러지 탈수설비'!$G$34</f>
        <v>707</v>
      </c>
      <c r="ED21" s="146" t="str">
        <f>'[34]가동시간(증설)_슬러지 탈수설비'!$H$34</f>
        <v>212</v>
      </c>
      <c r="EE21" s="146" t="str">
        <f>'[34]가동시간(증설)_슬러지 탈수설비'!$I$34</f>
        <v>0</v>
      </c>
      <c r="EF21" s="146" t="str">
        <f>'[34]가동시간(증설)_슬러지 탈수설비'!$J$34</f>
        <v>212</v>
      </c>
      <c r="EG21" s="146" t="str">
        <f>'[34]가동시간(증설)_슬러지 탈수설비'!$K$34</f>
        <v>212</v>
      </c>
      <c r="EH21" s="146" t="str">
        <f>'[34]가동시간(증설)_슬러지 탈수설비'!$L$34</f>
        <v>0</v>
      </c>
      <c r="EI21" s="146" t="str">
        <f>'[34]가동시간(증설)_슬러지 탈수설비'!$M$34</f>
        <v>212</v>
      </c>
      <c r="EJ21" s="146" t="str">
        <f>'[34]가동시간(증설)_슬러지 탈수설비'!$P$34</f>
        <v>0</v>
      </c>
      <c r="EK21" s="146" t="str">
        <f>'[34]가동시간(증설)_슬러지 탈수설비'!$Q$34</f>
        <v>0</v>
      </c>
      <c r="EL21" s="146" t="str">
        <f>'[34]가동시간(증설)_슬러지 탈수설비_패키지'!$N$34</f>
        <v>222</v>
      </c>
      <c r="EM21" s="146" t="str">
        <f>'[34]가동시간(증설)_슬러지 탈수설비_패키지'!$T$34</f>
        <v>222</v>
      </c>
      <c r="EN21" s="146" t="str">
        <f>'[34]가동시간(증설)_인제거 및 용수공급설비'!$B$34</f>
        <v>587</v>
      </c>
      <c r="EO21" s="146" t="str">
        <f>'[34]가동시간(증설)_인제거 및 용수공급설비'!$C$34</f>
        <v>587</v>
      </c>
      <c r="EP21" s="146" t="str">
        <f>'[34]가동시간(증설)_인제거 및 용수공급설비'!$D$34</f>
        <v>543</v>
      </c>
      <c r="EQ21" s="146" t="str">
        <f>'[34]가동시간(증설)_인제거 및 용수공급설비'!$E$34</f>
        <v>547</v>
      </c>
      <c r="ER21" s="146" t="str">
        <f>'[34]가동시간(증설)_인제거 및 용수공급설비'!$F$34</f>
        <v>1396</v>
      </c>
      <c r="ES21" s="146" t="str">
        <f>'[34]가동시간(증설)_인제거 및 용수공급설비'!$G$34</f>
        <v>0</v>
      </c>
      <c r="ET21" s="146" t="str">
        <f>'[34]가동시간(증설)_인제거 및 용수공급설비'!$H$34</f>
        <v>1396</v>
      </c>
      <c r="EU21" s="146" t="str">
        <f>'[34]가동시간(증설)_인제거 및 용수공급설비'!$I$34</f>
        <v>412</v>
      </c>
      <c r="EV21" s="146" t="str">
        <f>'[34]가동시간(증설)_인제거 및 용수공급설비'!$J$34</f>
        <v>245</v>
      </c>
      <c r="EW21" s="146" t="str">
        <f>'[34]가동시간(증설)_인제거 및 용수공급설비'!$M$34</f>
        <v>73</v>
      </c>
      <c r="EX21" s="146" t="str">
        <f>'[34]가동시간(증설)_인제거 및 용수공급설비'!$N$34</f>
        <v>72</v>
      </c>
      <c r="EY21" s="146" t="str">
        <f>'[34]가동시간(증설)_인제거 및 용수공급설비'!$O$34</f>
        <v>1440</v>
      </c>
      <c r="EZ21" s="146" t="str">
        <f>'[34]가동시간(증설)_섬유디스크필터'!$C$34</f>
        <v>131</v>
      </c>
      <c r="FA21" s="146" t="str">
        <f>'[34]가동시간(증설)_섬유디스크필터'!$D$34</f>
        <v>0</v>
      </c>
      <c r="FB21" s="146" t="str">
        <f>'[34]가동시간(증설)_섬유디스크필터'!$L$34</f>
        <v>131</v>
      </c>
      <c r="FC21" s="146" t="str">
        <f>'[34]가동시간(증설)_섬유디스크필터'!$M$34</f>
        <v>0</v>
      </c>
      <c r="FD21" s="146" t="str">
        <f>'[34]가동시간(증설)_부대설비 및 폴리머용해설비'!$M$34</f>
        <v>0</v>
      </c>
      <c r="FE21" s="146" t="str">
        <f>'[34]가동시간(증설)_부대설비 및 폴리머용해설비'!$N$34</f>
        <v>0</v>
      </c>
      <c r="FF21" s="146" t="str">
        <f>'[34]가동시간(증설)_부대설비 및 폴리머용해설비'!$O$34</f>
        <v>0</v>
      </c>
      <c r="FG21" s="146" t="str">
        <f>'[34]가동시간(증설)_부대설비 및 폴리머용해설비'!$P$34</f>
        <v>1388</v>
      </c>
      <c r="FH21" s="146" t="str">
        <f>'[34]가동시간(증설)_부대설비 및 폴리머용해설비'!$Q$34</f>
        <v>0</v>
      </c>
      <c r="FI21" s="146" t="str">
        <f>'[34]가동시간(증설)_부대설비 및 폴리머용해설비'!$R$34</f>
        <v>1388</v>
      </c>
    </row>
    <row r="22" spans="1:165" s="146" customFormat="1" ht="18" customHeight="1">
      <c r="A22" s="67">
        <f>수질관리!A20</f>
        <v>44213</v>
      </c>
      <c r="B22" s="607" t="str">
        <f>[36]가동시간_침사유입설비!$D$34</f>
        <v>108</v>
      </c>
      <c r="C22" s="325" t="str">
        <f>[36]가동시간_침사유입설비!$E$34</f>
        <v>165</v>
      </c>
      <c r="D22" s="326" t="str">
        <f>[36]가동시간_침사유입설비!$F$34</f>
        <v>0</v>
      </c>
      <c r="E22" s="326" t="str">
        <f>[36]가동시간_침사유입설비!$G$34</f>
        <v>0</v>
      </c>
      <c r="F22" s="326" t="str">
        <f>[36]가동시간_침사유입설비!$H$34</f>
        <v>105</v>
      </c>
      <c r="G22" s="326" t="str">
        <f>[36]가동시간_침사유입설비!$I$34</f>
        <v>99</v>
      </c>
      <c r="H22" s="326" t="str">
        <f>[36]가동시간_침사유입설비!$M$34</f>
        <v>0</v>
      </c>
      <c r="I22" s="326" t="str">
        <f>[36]가동시간_침사유입설비!$N$34</f>
        <v>0</v>
      </c>
      <c r="J22" s="326" t="str">
        <f>[36]가동시간_침사유입설비!$O$34</f>
        <v>0</v>
      </c>
      <c r="K22" s="341" t="str">
        <f>[36]가동시간_침사유입설비!$P$34</f>
        <v>1440</v>
      </c>
      <c r="L22" s="325" t="str">
        <f>'[36]가동시간_유량조정조 및 최초침전지'!$B$34</f>
        <v>1267</v>
      </c>
      <c r="M22" s="342" t="str">
        <f>'[36]가동시간_유량조정조 및 최초침전지'!$C$34</f>
        <v>1267</v>
      </c>
      <c r="N22" s="326" t="str">
        <f>'[36]가동시간_유량조정조 및 최초침전지'!$D$34</f>
        <v>1267</v>
      </c>
      <c r="O22" s="342" t="str">
        <f>'[36]가동시간_유량조정조 및 최초침전지'!$E$34</f>
        <v>1267</v>
      </c>
      <c r="P22" s="326" t="str">
        <f>'[36]가동시간_유량조정조 및 최초침전지'!$F$34</f>
        <v>79</v>
      </c>
      <c r="Q22" s="326" t="str">
        <f>'[36]가동시간_유량조정조 및 최초침전지'!$G$34</f>
        <v>0</v>
      </c>
      <c r="R22" s="326" t="str">
        <f>'[36]가동시간_유량조정조 및 최초침전지'!$H$34</f>
        <v>79</v>
      </c>
      <c r="S22" s="326" t="str">
        <f>'[36]가동시간_유량조정조 및 최초침전지'!$K$34</f>
        <v>22</v>
      </c>
      <c r="T22" s="326" t="str">
        <f>'[36]가동시간_유량조정조 및 최초침전지'!$L$34</f>
        <v>24</v>
      </c>
      <c r="U22" s="326" t="str">
        <f>'[36]가동시간_유량조정조 및 최초침전지'!$M$34</f>
        <v>22</v>
      </c>
      <c r="V22" s="326" t="str">
        <f>'[36]가동시간_유량조정조 및 최초침전지'!$N$34</f>
        <v>22</v>
      </c>
      <c r="W22" s="326" t="str">
        <f>'[36]가동시간_유량조정조 및 최초침전지'!$O$34</f>
        <v>63</v>
      </c>
      <c r="X22" s="342" t="str">
        <f>'[36]가동시간_유량조정조 및 최초침전지'!$P$34</f>
        <v>0</v>
      </c>
      <c r="Y22" s="342" t="str">
        <f>'[36]가동시간_유량조정조 및 최초침전지'!$Q$34</f>
        <v>95</v>
      </c>
      <c r="Z22" s="342" t="str">
        <f>'[36]가동시간_유량조정조 및 최초침전지'!$R$34</f>
        <v>95</v>
      </c>
      <c r="AA22" s="326" t="str">
        <f>'[36]가동시간_유량조정조 및 최초침전지'!$S$34</f>
        <v>128</v>
      </c>
      <c r="AB22" s="326" t="str">
        <f>'[36]가동시간_유량조정조 및 최초침전지'!$T$34</f>
        <v>128</v>
      </c>
      <c r="AC22" s="341" t="str">
        <f>'[36]가동시간_유량조정조 및 최초침전지'!$X$34</f>
        <v>99</v>
      </c>
      <c r="AD22" s="325" t="str">
        <f>[36]가동시간_간헐포기조!$B$34</f>
        <v>1440</v>
      </c>
      <c r="AE22" s="326" t="str">
        <f>[36]가동시간_간헐포기조!$C$34</f>
        <v>00</v>
      </c>
      <c r="AF22" s="342" t="str">
        <f>[36]가동시간_간헐포기조!$D$34</f>
        <v>00</v>
      </c>
      <c r="AG22" s="676" t="str">
        <f>[36]가동시간_간헐포기조!$E$34</f>
        <v>240</v>
      </c>
      <c r="AH22" s="343" t="str">
        <f>[36]가동시간_간헐포기조!$F$34</f>
        <v>00</v>
      </c>
      <c r="AI22" s="325" t="str">
        <f>'[36]가동시간_간헐포기조 및 최종침전지'!$N$34</f>
        <v>1440</v>
      </c>
      <c r="AJ22" s="342" t="str">
        <f>'[36]가동시간_간헐포기조 및 최종침전지'!$O$34</f>
        <v>0</v>
      </c>
      <c r="AK22" s="676" t="str">
        <f>'[36]가동시간_간헐포기조 및 최종침전지'!$P$34</f>
        <v>0</v>
      </c>
      <c r="AL22" s="343" t="str">
        <f>'[36]가동시간_간헐포기조 및 최종침전지'!$R$34</f>
        <v>221</v>
      </c>
      <c r="AM22" s="682" t="str">
        <f>'[36]가동시간_P-SBR반응조_1'!$B$34</f>
        <v>74</v>
      </c>
      <c r="AN22" s="344" t="str">
        <f>'[36]가동시간_P-SBR반응조_1'!$C$34</f>
        <v>659</v>
      </c>
      <c r="AO22" s="326" t="str">
        <f>'[36]가동시간_P-SBR반응조_1'!$D$34</f>
        <v>0</v>
      </c>
      <c r="AP22" s="326" t="str">
        <f>'[36]가동시간_P-SBR반응조_1'!$K$34</f>
        <v>44</v>
      </c>
      <c r="AQ22" s="326" t="str">
        <f>'[36]가동시간_P-SBR반응조_1'!$L$34</f>
        <v>44</v>
      </c>
      <c r="AR22" s="326" t="str">
        <f>'[36]가동시간_P-SBR반응조_1'!$M$34</f>
        <v>0</v>
      </c>
      <c r="AS22" s="326" t="str">
        <f>'[36]가동시간_P-SBR반응조_1'!$N$34</f>
        <v>0</v>
      </c>
      <c r="AT22" s="342" t="str">
        <f>'[36]가동시간_P-SBR반응조_1'!$O$34</f>
        <v>1294</v>
      </c>
      <c r="AU22" s="342" t="str">
        <f>'[36]가동시간_P-SBR반응조_1'!$P$34</f>
        <v>46</v>
      </c>
      <c r="AV22" s="342" t="str">
        <f>'[36]가동시간_P-SBR반응조_1'!$R$34</f>
        <v>6</v>
      </c>
      <c r="AW22" s="342" t="str">
        <f>'[36]가동시간_P-SBR반응조_2'!$B$34</f>
        <v>1330</v>
      </c>
      <c r="AX22" s="676" t="str">
        <f>'[36]가동시간_P-SBR반응조_2'!$C$34</f>
        <v>0</v>
      </c>
      <c r="AY22" s="676" t="str">
        <f>'[36]가동시간_P-SBR반응조_2'!$L$34</f>
        <v>460</v>
      </c>
      <c r="AZ22" s="343" t="str">
        <f>'[36]가동시간_P-SBR반응조_2'!$M$34</f>
        <v>0</v>
      </c>
      <c r="BA22" s="325" t="str">
        <f>'[36]가동시간_P-SBR반응조_2'!$J$34</f>
        <v>960</v>
      </c>
      <c r="BB22" s="326" t="str">
        <f>'[36]가동시간_P-SBR반응조_2'!$K$34</f>
        <v>0</v>
      </c>
      <c r="BC22" s="326" t="str">
        <f>'[36]가동시간_P-SBR반응조_1'!$T$34</f>
        <v>0</v>
      </c>
      <c r="BD22" s="341" t="str">
        <f>'[36]가동시간_P-SBR반응조_1'!$U$34</f>
        <v>506</v>
      </c>
      <c r="BE22" s="325" t="str">
        <f>'[36]가동시간_슬러지발효조 및 슬러지 농축탈수_1'!$D$34</f>
        <v>52</v>
      </c>
      <c r="BF22" s="343" t="str">
        <f>'[36]가동시간_슬러지발효조 및 슬러지 농축탈수_1'!$E$34</f>
        <v>0</v>
      </c>
      <c r="BG22" s="325" t="str">
        <f>'[36]가동시간_슬러지발효조 및 슬러지 농축탈수_1'!$O$34</f>
        <v>229</v>
      </c>
      <c r="BH22" s="326" t="str">
        <f>'[36]가동시간_슬러지발효조 및 슬러지 농축탈수_1'!$P$34</f>
        <v>0</v>
      </c>
      <c r="BI22" s="326" t="str">
        <f>'[36]가동시간_슬러지발효조 및 슬러지 농축탈수_1'!$F$34</f>
        <v>0</v>
      </c>
      <c r="BJ22" s="326" t="str">
        <f>'[36]가동시간_슬러지발효조 및 슬러지 농축탈수_1'!$G$34</f>
        <v>199</v>
      </c>
      <c r="BK22" s="326" t="str">
        <f>'[36]가동시간_슬러지발효조 및 슬러지 농축탈수_1'!$H$34</f>
        <v>0</v>
      </c>
      <c r="BL22" s="342" t="str">
        <f>'[36]가동시간_슬러지발효조 및 슬러지 농축탈수_1'!$Q$34</f>
        <v>1440</v>
      </c>
      <c r="BM22" s="342" t="str">
        <f>'[36]가동시간_슬러지발효조 및 슬러지 농축탈수_1'!$R$34</f>
        <v>0</v>
      </c>
      <c r="BN22" s="343" t="str">
        <f>'[36]가동시간_슬러지발효조 및 슬러지 농축탈수_1'!$S$34</f>
        <v>1440</v>
      </c>
      <c r="BO22" s="325" t="str">
        <f>'[36]가동시간_슬러지발효조 및 슬러지 농축탈수_1'!$I$34</f>
        <v>0</v>
      </c>
      <c r="BP22" s="326" t="str">
        <f>'[36]가동시간_슬러지발효조 및 슬러지 농축탈수_1'!$J$34</f>
        <v>455</v>
      </c>
      <c r="BQ22" s="326" t="str">
        <f>'[36]가동시간_슬러지발효조 및 슬러지 농축탈수_1'!$L$34</f>
        <v>0</v>
      </c>
      <c r="BR22" s="326" t="str">
        <f>'[36]가동시간_슬러지발효조 및 슬러지 농축탈수_1'!$M$34</f>
        <v>0</v>
      </c>
      <c r="BS22" s="326" t="str">
        <f>'[36]가동시간_슬러지발효조 및 슬러지 농축탈수_1'!$N$34</f>
        <v>434</v>
      </c>
      <c r="BT22" s="342" t="str">
        <f>'[36]가동시간_슬러지발효조 및 슬러지 농축탈수_2'!$D$34</f>
        <v>0</v>
      </c>
      <c r="BU22" s="342" t="str">
        <f>'[36]가동시간_슬러지발효조 및 슬러지 농축탈수_2'!$E$34</f>
        <v>0</v>
      </c>
      <c r="BV22" s="342" t="str">
        <f>'[36]가동시간_슬러지발효조 및 슬러지 농축탈수_2'!$F$34</f>
        <v>0</v>
      </c>
      <c r="BW22" s="342" t="str">
        <f>'[36]가동시간_슬러지발효조 및 슬러지 농축탈수_2'!$G$34</f>
        <v>434</v>
      </c>
      <c r="BX22" s="326" t="str">
        <f>'[36]가동시간_슬러지발효조 및 슬러지 농축탈수_2'!$B$34</f>
        <v>1440</v>
      </c>
      <c r="BY22" s="341" t="str">
        <f>'[36]가동시간_슬러지발효조 및 슬러지 농축탈수_2'!$C$34</f>
        <v>0</v>
      </c>
      <c r="BZ22" s="325" t="str">
        <f>'[36]가동시간_용수공급 및 분뇨처리 설비'!$E$34</f>
        <v>0</v>
      </c>
      <c r="CA22" s="326" t="str">
        <f>'[36]가동시간_용수공급 및 분뇨처리 설비'!$F$34</f>
        <v>0</v>
      </c>
      <c r="CB22" s="326" t="str">
        <f>'[36]가동시간_용수공급 및 분뇨처리 설비'!$G$34</f>
        <v>0</v>
      </c>
      <c r="CC22" s="342" t="str">
        <f>'[36]가동시간_용수공급 및 분뇨처리 설비'!$H$34</f>
        <v>0</v>
      </c>
      <c r="CD22" s="342" t="str">
        <f>'[36]가동시간_용수공급 및 분뇨처리 설비'!$L$34</f>
        <v>0</v>
      </c>
      <c r="CE22" s="342" t="str">
        <f>'[36]가동시간_용수공급 및 분뇨처리 설비'!$M$34</f>
        <v>0</v>
      </c>
      <c r="CF22" s="326" t="str">
        <f>'[36]가동시간_용수공급 및 분뇨처리 설비'!$N$34</f>
        <v>0</v>
      </c>
      <c r="CG22" s="326" t="str">
        <f>'[36]가동시간_용수공급 및 분뇨처리 설비'!$O$34</f>
        <v>719</v>
      </c>
      <c r="CH22" s="326" t="str">
        <f>'[36]가동시간_용수공급 및 분뇨처리 설비'!$P$34</f>
        <v>720</v>
      </c>
      <c r="CI22" s="326" t="str">
        <f>'[36]가동시간_용수공급 및 분뇨처리 설비'!$Q$34</f>
        <v>0</v>
      </c>
      <c r="CJ22" s="341" t="str">
        <f>'[36]가동시간_용수공급 및 분뇨처리 설비'!$R$34</f>
        <v>0</v>
      </c>
      <c r="CK22" s="344" t="str">
        <f>[36]가동시간_총인설비_1!$B$34</f>
        <v>783</v>
      </c>
      <c r="CL22" s="342" t="str">
        <f>[36]가동시간_총인설비_1!$C$34</f>
        <v>1376</v>
      </c>
      <c r="CM22" s="326" t="str">
        <f>[36]가동시간_총인설비_1!$D$34</f>
        <v>0</v>
      </c>
      <c r="CN22" s="326" t="str">
        <f>[36]가동시간_총인설비_2!$H$34</f>
        <v>1067</v>
      </c>
      <c r="CO22" s="326" t="str">
        <f>[36]가동시간_총인설비_2!$I$34</f>
        <v>1067</v>
      </c>
      <c r="CP22" s="326" t="str">
        <f>[36]가동시간_총인설비_2!$J$34</f>
        <v>225</v>
      </c>
      <c r="CQ22" s="342" t="str">
        <f>[36]가동시간_총인설비_2!$L$34</f>
        <v>585</v>
      </c>
      <c r="CR22" s="342" t="str">
        <f>[36]가동시간_총인설비_2!$M$34</f>
        <v>0</v>
      </c>
      <c r="CS22" s="326" t="str">
        <f>[36]가동시간_총인설비_1!$E$34</f>
        <v>0</v>
      </c>
      <c r="CT22" s="326" t="str">
        <f>[36]가동시간_총인설비_1!$F$34</f>
        <v>1440</v>
      </c>
      <c r="CU22" s="341" t="str">
        <f>'[36]가동시간_용수공급 및 분뇨처리 설비'!$B$34</f>
        <v>1440</v>
      </c>
      <c r="CV22" s="145" t="str">
        <f>'[36]가동시간(증설)_유량조정조 설비'!$B$34</f>
        <v>0</v>
      </c>
      <c r="CW22" s="146" t="str">
        <f>'[36]가동시간(증설)_유량조정조 설비'!$C$34</f>
        <v>349</v>
      </c>
      <c r="CX22" s="146" t="str">
        <f>'[36]가동시간(증설)_유량조정조 설비'!$F$34</f>
        <v>1404</v>
      </c>
      <c r="CY22" s="146" t="str">
        <f>'[36]가동시간(증설)_유량조정조 설비'!$G$34</f>
        <v>0</v>
      </c>
      <c r="CZ22" s="146" t="str">
        <f>'[36]가동시간(증설)_유량조정조 설비'!$H$34</f>
        <v>1404</v>
      </c>
      <c r="DA22" s="146" t="str">
        <f>'[36]가동시간(증설)_유량조정조 설비'!$I$34</f>
        <v>1404</v>
      </c>
      <c r="DB22" s="146" t="str">
        <f>'[36]가동시간(증설)_유량조정조 설비'!$J$34</f>
        <v>0</v>
      </c>
      <c r="DC22" s="146" t="str">
        <f>'[36]가동시간(증설)_유량조정조 설비'!$K$34</f>
        <v>808</v>
      </c>
      <c r="DD22" s="146" t="str">
        <f>'[36]가동시간(증설)_유량조정조 설비'!$L$34</f>
        <v>808</v>
      </c>
      <c r="DE22" s="146" t="str">
        <f>'[36]가동시간(증설)_유량조정조 설비'!$M$34</f>
        <v>0</v>
      </c>
      <c r="DF22" s="146" t="str">
        <f>'[36]가동시간(증설)_유량조정조 설비'!$P$34</f>
        <v>0</v>
      </c>
      <c r="DG22" s="146" t="str">
        <f>'[36]가동시간(증설)_유량조정조 설비'!$Q$34</f>
        <v>0</v>
      </c>
      <c r="DH22" s="146" t="str">
        <f>'[36]가동시간(증설)_MBR반응조_1'!$I$34</f>
        <v>0</v>
      </c>
      <c r="DI22" s="146" t="str">
        <f>'[36]가동시간(증설)_MBR반응조_2'!$I$34</f>
        <v>0</v>
      </c>
      <c r="DJ22" s="146" t="str">
        <f>'[36]가동시간(증설)_MBR반응조_1'!$J$34</f>
        <v>845</v>
      </c>
      <c r="DK22" s="146" t="str">
        <f>'[36]가동시간(증설)_MBR반응조_1'!$K$34</f>
        <v>595</v>
      </c>
      <c r="DL22" s="146" t="str">
        <f>'[36]가동시간(증설)_MBR반응조_2'!$J$34</f>
        <v>845</v>
      </c>
      <c r="DM22" s="146" t="str">
        <f>'[36]가동시간(증설)_MBR반응조_2'!$K$34</f>
        <v>594</v>
      </c>
      <c r="DN22" s="146" t="str">
        <f>'[36]가동시간(증설)_MBR반응조_1'!$P$34</f>
        <v>0</v>
      </c>
      <c r="DO22" s="146" t="str">
        <f>'[36]가동시간(증설)_MBR반응조_1'!$Q$34</f>
        <v>0</v>
      </c>
      <c r="DP22" s="146" t="str">
        <f>'[36]가동시간(증설)_MBR반응조_1'!$R$34</f>
        <v>0</v>
      </c>
      <c r="DQ22" s="146" t="str">
        <f>'[36]가동시간(증설)_MBR반응조_1'!$S$34</f>
        <v>1440</v>
      </c>
      <c r="DR22" s="146" t="str">
        <f>'[36]가동시간(증설)_MBR반응조_1'!$T$34</f>
        <v>0</v>
      </c>
      <c r="DS22" s="146" t="str">
        <f>'[36]가동시간(증설)_MBR반응조_1'!$U$34</f>
        <v>1440</v>
      </c>
      <c r="DT22" s="146" t="str">
        <f>'[36]가동시간(증설)_MBR반응조_1'!$V$34</f>
        <v>614</v>
      </c>
      <c r="DU22" s="146" t="str">
        <f>'[36]가동시간(증설)_MBR반응조_1'!$W$34</f>
        <v>825</v>
      </c>
      <c r="DV22" s="146" t="str">
        <f>'[36]가동시간(증설)_MBR반응조_1'!$AB$34</f>
        <v>302</v>
      </c>
      <c r="DW22" s="146" t="str">
        <f>'[36]가동시간(증설)_MBR반응조_1'!$AC$34</f>
        <v>273</v>
      </c>
      <c r="DX22" s="146" t="str">
        <f>'[36]가동시간(증설)_슬러지 탈수설비'!$B$34</f>
        <v>45</v>
      </c>
      <c r="DY22" s="146" t="str">
        <f>'[36]가동시간(증설)_슬러지 탈수설비'!$C$34</f>
        <v>5</v>
      </c>
      <c r="DZ22" s="146" t="str">
        <f>'[36]가동시간(증설)_슬러지 탈수설비'!$D$34</f>
        <v>21</v>
      </c>
      <c r="EA22" s="146" t="str">
        <f>'[36]가동시간(증설)_슬러지 탈수설비'!$E$34</f>
        <v>28</v>
      </c>
      <c r="EB22" s="146" t="str">
        <f>'[36]가동시간(증설)_슬러지 탈수설비'!$F$34</f>
        <v>0</v>
      </c>
      <c r="EC22" s="146" t="str">
        <f>'[36]가동시간(증설)_슬러지 탈수설비'!$G$34</f>
        <v>707</v>
      </c>
      <c r="ED22" s="146" t="str">
        <f>'[36]가동시간(증설)_슬러지 탈수설비'!$H$34</f>
        <v>168</v>
      </c>
      <c r="EE22" s="146" t="str">
        <f>'[36]가동시간(증설)_슬러지 탈수설비'!$I$34</f>
        <v>0</v>
      </c>
      <c r="EF22" s="146" t="str">
        <f>'[36]가동시간(증설)_슬러지 탈수설비'!$J$34</f>
        <v>168</v>
      </c>
      <c r="EG22" s="146" t="str">
        <f>'[36]가동시간(증설)_슬러지 탈수설비'!$K$34</f>
        <v>168</v>
      </c>
      <c r="EH22" s="146" t="str">
        <f>'[36]가동시간(증설)_슬러지 탈수설비'!$L$34</f>
        <v>0</v>
      </c>
      <c r="EI22" s="146" t="str">
        <f>'[36]가동시간(증설)_슬러지 탈수설비'!$M$34</f>
        <v>168</v>
      </c>
      <c r="EJ22" s="146" t="str">
        <f>'[36]가동시간(증설)_슬러지 탈수설비'!$P$34</f>
        <v>0</v>
      </c>
      <c r="EK22" s="146" t="str">
        <f>'[36]가동시간(증설)_슬러지 탈수설비'!$Q$34</f>
        <v>0</v>
      </c>
      <c r="EL22" s="146" t="str">
        <f>'[36]가동시간(증설)_슬러지 탈수설비_패키지'!$N$34</f>
        <v>179</v>
      </c>
      <c r="EM22" s="146" t="str">
        <f>'[36]가동시간(증설)_슬러지 탈수설비_패키지'!$T$34</f>
        <v>178</v>
      </c>
      <c r="EN22" s="146" t="str">
        <f>'[36]가동시간(증설)_인제거 및 용수공급설비'!$B$34</f>
        <v>587</v>
      </c>
      <c r="EO22" s="146" t="str">
        <f>'[36]가동시간(증설)_인제거 및 용수공급설비'!$C$34</f>
        <v>587</v>
      </c>
      <c r="EP22" s="146" t="str">
        <f>'[36]가동시간(증설)_인제거 및 용수공급설비'!$D$34</f>
        <v>569</v>
      </c>
      <c r="EQ22" s="146" t="str">
        <f>'[36]가동시간(증설)_인제거 및 용수공급설비'!$E$34</f>
        <v>553</v>
      </c>
      <c r="ER22" s="146" t="str">
        <f>'[36]가동시간(증설)_인제거 및 용수공급설비'!$F$34</f>
        <v>1415</v>
      </c>
      <c r="ES22" s="146" t="str">
        <f>'[36]가동시간(증설)_인제거 및 용수공급설비'!$G$34</f>
        <v>0</v>
      </c>
      <c r="ET22" s="146" t="str">
        <f>'[36]가동시간(증설)_인제거 및 용수공급설비'!$H$34</f>
        <v>1415</v>
      </c>
      <c r="EU22" s="146" t="str">
        <f>'[36]가동시간(증설)_인제거 및 용수공급설비'!$I$34</f>
        <v>669</v>
      </c>
      <c r="EV22" s="146" t="str">
        <f>'[36]가동시간(증설)_인제거 및 용수공급설비'!$J$34</f>
        <v>0</v>
      </c>
      <c r="EW22" s="146" t="str">
        <f>'[36]가동시간(증설)_인제거 및 용수공급설비'!$M$34</f>
        <v>57</v>
      </c>
      <c r="EX22" s="146" t="str">
        <f>'[36]가동시간(증설)_인제거 및 용수공급설비'!$N$34</f>
        <v>57</v>
      </c>
      <c r="EY22" s="146" t="str">
        <f>'[36]가동시간(증설)_인제거 및 용수공급설비'!$O$34</f>
        <v>1440</v>
      </c>
      <c r="EZ22" s="146" t="str">
        <f>'[36]가동시간(증설)_섬유디스크필터'!$C$34</f>
        <v>131</v>
      </c>
      <c r="FA22" s="146" t="str">
        <f>'[36]가동시간(증설)_섬유디스크필터'!$D$34</f>
        <v>0</v>
      </c>
      <c r="FB22" s="146" t="str">
        <f>'[36]가동시간(증설)_섬유디스크필터'!$L$34</f>
        <v>130</v>
      </c>
      <c r="FC22" s="146" t="str">
        <f>'[36]가동시간(증설)_섬유디스크필터'!$M$34</f>
        <v>0</v>
      </c>
      <c r="FD22" s="146" t="str">
        <f>'[36]가동시간(증설)_부대설비 및 폴리머용해설비'!$M$34</f>
        <v>0</v>
      </c>
      <c r="FE22" s="146" t="str">
        <f>'[36]가동시간(증설)_부대설비 및 폴리머용해설비'!$N$34</f>
        <v>0</v>
      </c>
      <c r="FF22" s="146" t="str">
        <f>'[36]가동시간(증설)_부대설비 및 폴리머용해설비'!$O$34</f>
        <v>0</v>
      </c>
      <c r="FG22" s="146" t="str">
        <f>'[36]가동시간(증설)_부대설비 및 폴리머용해설비'!$P$34</f>
        <v>1415</v>
      </c>
      <c r="FH22" s="146" t="str">
        <f>'[36]가동시간(증설)_부대설비 및 폴리머용해설비'!$Q$34</f>
        <v>0</v>
      </c>
      <c r="FI22" s="146" t="str">
        <f>'[36]가동시간(증설)_부대설비 및 폴리머용해설비'!$R$34</f>
        <v>1415</v>
      </c>
    </row>
    <row r="23" spans="1:165" s="146" customFormat="1" ht="18" customHeight="1">
      <c r="A23" s="67">
        <f>수질관리!A21</f>
        <v>44214</v>
      </c>
      <c r="B23" s="607" t="str">
        <f>[38]가동시간_침사유입설비!$D$34</f>
        <v>111</v>
      </c>
      <c r="C23" s="325" t="str">
        <f>[38]가동시간_침사유입설비!$E$34</f>
        <v>170</v>
      </c>
      <c r="D23" s="326" t="str">
        <f>[38]가동시간_침사유입설비!$F$34</f>
        <v>0</v>
      </c>
      <c r="E23" s="326" t="str">
        <f>[38]가동시간_침사유입설비!$G$34</f>
        <v>0</v>
      </c>
      <c r="F23" s="326" t="str">
        <f>[38]가동시간_침사유입설비!$H$34</f>
        <v>102</v>
      </c>
      <c r="G23" s="326" t="str">
        <f>[38]가동시간_침사유입설비!$I$34</f>
        <v>97</v>
      </c>
      <c r="H23" s="326" t="str">
        <f>[38]가동시간_침사유입설비!$M$34</f>
        <v>0</v>
      </c>
      <c r="I23" s="326" t="str">
        <f>[38]가동시간_침사유입설비!$N$34</f>
        <v>0</v>
      </c>
      <c r="J23" s="326" t="str">
        <f>[38]가동시간_침사유입설비!$O$34</f>
        <v>0</v>
      </c>
      <c r="K23" s="341" t="str">
        <f>[38]가동시간_침사유입설비!$P$34</f>
        <v>1440</v>
      </c>
      <c r="L23" s="325" t="str">
        <f>'[38]가동시간_유량조정조 및 최초침전지'!$B$34</f>
        <v>1227</v>
      </c>
      <c r="M23" s="342" t="str">
        <f>'[38]가동시간_유량조정조 및 최초침전지'!$C$34</f>
        <v>1227</v>
      </c>
      <c r="N23" s="326" t="str">
        <f>'[38]가동시간_유량조정조 및 최초침전지'!$D$34</f>
        <v>1227</v>
      </c>
      <c r="O23" s="342" t="str">
        <f>'[38]가동시간_유량조정조 및 최초침전지'!$E$34</f>
        <v>1227</v>
      </c>
      <c r="P23" s="326" t="str">
        <f>'[38]가동시간_유량조정조 및 최초침전지'!$F$34</f>
        <v>78</v>
      </c>
      <c r="Q23" s="326" t="str">
        <f>'[38]가동시간_유량조정조 및 최초침전지'!$G$34</f>
        <v>0</v>
      </c>
      <c r="R23" s="326" t="str">
        <f>'[38]가동시간_유량조정조 및 최초침전지'!$H$34</f>
        <v>78</v>
      </c>
      <c r="S23" s="326" t="str">
        <f>'[38]가동시간_유량조정조 및 최초침전지'!$K$34</f>
        <v>22</v>
      </c>
      <c r="T23" s="326" t="str">
        <f>'[38]가동시간_유량조정조 및 최초침전지'!$L$34</f>
        <v>22</v>
      </c>
      <c r="U23" s="326" t="str">
        <f>'[38]가동시간_유량조정조 및 최초침전지'!$M$34</f>
        <v>24</v>
      </c>
      <c r="V23" s="326" t="str">
        <f>'[38]가동시간_유량조정조 및 최초침전지'!$N$34</f>
        <v>24</v>
      </c>
      <c r="W23" s="326" t="str">
        <f>'[38]가동시간_유량조정조 및 최초침전지'!$O$34</f>
        <v>69</v>
      </c>
      <c r="X23" s="342" t="str">
        <f>'[38]가동시간_유량조정조 및 최초침전지'!$P$34</f>
        <v>0</v>
      </c>
      <c r="Y23" s="342" t="str">
        <f>'[38]가동시간_유량조정조 및 최초침전지'!$Q$34</f>
        <v>97</v>
      </c>
      <c r="Z23" s="342" t="str">
        <f>'[38]가동시간_유량조정조 및 최초침전지'!$R$34</f>
        <v>97</v>
      </c>
      <c r="AA23" s="326" t="str">
        <f>'[38]가동시간_유량조정조 및 최초침전지'!$S$34</f>
        <v>127</v>
      </c>
      <c r="AB23" s="326" t="str">
        <f>'[38]가동시간_유량조정조 및 최초침전지'!$T$34</f>
        <v>127</v>
      </c>
      <c r="AC23" s="341" t="str">
        <f>'[38]가동시간_유량조정조 및 최초침전지'!$X$34</f>
        <v>105</v>
      </c>
      <c r="AD23" s="325" t="str">
        <f>[38]가동시간_간헐포기조!$B$34</f>
        <v>1440</v>
      </c>
      <c r="AE23" s="326" t="str">
        <f>[38]가동시간_간헐포기조!$C$34</f>
        <v>00</v>
      </c>
      <c r="AF23" s="342" t="str">
        <f>[38]가동시간_간헐포기조!$D$34</f>
        <v>00</v>
      </c>
      <c r="AG23" s="676" t="str">
        <f>[38]가동시간_간헐포기조!$E$34</f>
        <v>240</v>
      </c>
      <c r="AH23" s="343" t="str">
        <f>[38]가동시간_간헐포기조!$F$34</f>
        <v>00</v>
      </c>
      <c r="AI23" s="325" t="str">
        <f>'[38]가동시간_간헐포기조 및 최종침전지'!$N$34</f>
        <v>1440</v>
      </c>
      <c r="AJ23" s="342" t="str">
        <f>'[38]가동시간_간헐포기조 및 최종침전지'!$O$34</f>
        <v>0</v>
      </c>
      <c r="AK23" s="676" t="str">
        <f>'[38]가동시간_간헐포기조 및 최종침전지'!$P$34</f>
        <v>0</v>
      </c>
      <c r="AL23" s="343" t="str">
        <f>'[38]가동시간_간헐포기조 및 최종침전지'!$R$34</f>
        <v>221</v>
      </c>
      <c r="AM23" s="682" t="str">
        <f>'[38]가동시간_P-SBR반응조_1'!$B$34</f>
        <v>73</v>
      </c>
      <c r="AN23" s="344" t="str">
        <f>'[38]가동시간_P-SBR반응조_1'!$C$34</f>
        <v>649</v>
      </c>
      <c r="AO23" s="326" t="str">
        <f>'[38]가동시간_P-SBR반응조_1'!$D$34</f>
        <v>0</v>
      </c>
      <c r="AP23" s="326" t="str">
        <f>'[38]가동시간_P-SBR반응조_1'!$K$34</f>
        <v>44</v>
      </c>
      <c r="AQ23" s="326" t="str">
        <f>'[38]가동시간_P-SBR반응조_1'!$L$34</f>
        <v>44</v>
      </c>
      <c r="AR23" s="326" t="str">
        <f>'[38]가동시간_P-SBR반응조_1'!$M$34</f>
        <v>0</v>
      </c>
      <c r="AS23" s="326" t="str">
        <f>'[38]가동시간_P-SBR반응조_1'!$N$34</f>
        <v>0</v>
      </c>
      <c r="AT23" s="342" t="str">
        <f>'[38]가동시간_P-SBR반응조_1'!$O$34</f>
        <v>1333</v>
      </c>
      <c r="AU23" s="342" t="str">
        <f>'[38]가동시간_P-SBR반응조_1'!$P$34</f>
        <v>45</v>
      </c>
      <c r="AV23" s="342" t="str">
        <f>'[38]가동시간_P-SBR반응조_1'!$R$34</f>
        <v>7</v>
      </c>
      <c r="AW23" s="342" t="str">
        <f>'[38]가동시간_P-SBR반응조_2'!$B$34</f>
        <v>1364</v>
      </c>
      <c r="AX23" s="676" t="str">
        <f>'[38]가동시간_P-SBR반응조_2'!$C$34</f>
        <v>0</v>
      </c>
      <c r="AY23" s="676" t="str">
        <f>'[38]가동시간_P-SBR반응조_2'!$L$34</f>
        <v>0</v>
      </c>
      <c r="AZ23" s="343" t="str">
        <f>'[38]가동시간_P-SBR반응조_2'!$M$34</f>
        <v>0</v>
      </c>
      <c r="BA23" s="325" t="str">
        <f>'[38]가동시간_P-SBR반응조_2'!$J$34</f>
        <v>959</v>
      </c>
      <c r="BB23" s="326" t="str">
        <f>'[38]가동시간_P-SBR반응조_2'!$K$34</f>
        <v>0</v>
      </c>
      <c r="BC23" s="326" t="str">
        <f>'[38]가동시간_P-SBR반응조_1'!$T$34</f>
        <v>0</v>
      </c>
      <c r="BD23" s="341" t="str">
        <f>'[38]가동시간_P-SBR반응조_1'!$U$34</f>
        <v>0</v>
      </c>
      <c r="BE23" s="325" t="str">
        <f>'[38]가동시간_슬러지발효조 및 슬러지 농축탈수_1'!$D$34</f>
        <v>72</v>
      </c>
      <c r="BF23" s="343" t="str">
        <f>'[38]가동시간_슬러지발효조 및 슬러지 농축탈수_1'!$E$34</f>
        <v>0</v>
      </c>
      <c r="BG23" s="325" t="str">
        <f>'[38]가동시간_슬러지발효조 및 슬러지 농축탈수_1'!$O$34</f>
        <v>463</v>
      </c>
      <c r="BH23" s="326" t="str">
        <f>'[38]가동시간_슬러지발효조 및 슬러지 농축탈수_1'!$P$34</f>
        <v>0</v>
      </c>
      <c r="BI23" s="326" t="str">
        <f>'[38]가동시간_슬러지발효조 및 슬러지 농축탈수_1'!$F$34</f>
        <v>0</v>
      </c>
      <c r="BJ23" s="326" t="str">
        <f>'[38]가동시간_슬러지발효조 및 슬러지 농축탈수_1'!$G$34</f>
        <v>403</v>
      </c>
      <c r="BK23" s="326" t="str">
        <f>'[38]가동시간_슬러지발효조 및 슬러지 농축탈수_1'!$H$34</f>
        <v>0</v>
      </c>
      <c r="BL23" s="342" t="str">
        <f>'[38]가동시간_슬러지발효조 및 슬러지 농축탈수_1'!$Q$34</f>
        <v>1440</v>
      </c>
      <c r="BM23" s="342" t="str">
        <f>'[38]가동시간_슬러지발효조 및 슬러지 농축탈수_1'!$R$34</f>
        <v>0</v>
      </c>
      <c r="BN23" s="343" t="str">
        <f>'[38]가동시간_슬러지발효조 및 슬러지 농축탈수_1'!$S$34</f>
        <v>1440</v>
      </c>
      <c r="BO23" s="325" t="str">
        <f>'[38]가동시간_슬러지발효조 및 슬러지 농축탈수_1'!$I$34</f>
        <v>0</v>
      </c>
      <c r="BP23" s="326" t="str">
        <f>'[38]가동시간_슬러지발효조 및 슬러지 농축탈수_1'!$J$34</f>
        <v>729</v>
      </c>
      <c r="BQ23" s="326" t="str">
        <f>'[38]가동시간_슬러지발효조 및 슬러지 농축탈수_1'!$L$34</f>
        <v>0</v>
      </c>
      <c r="BR23" s="326" t="str">
        <f>'[38]가동시간_슬러지발효조 및 슬러지 농축탈수_1'!$M$34</f>
        <v>0</v>
      </c>
      <c r="BS23" s="326" t="str">
        <f>'[38]가동시간_슬러지발효조 및 슬러지 농축탈수_1'!$N$34</f>
        <v>687</v>
      </c>
      <c r="BT23" s="342" t="str">
        <f>'[38]가동시간_슬러지발효조 및 슬러지 농축탈수_2'!$D$34</f>
        <v>0</v>
      </c>
      <c r="BU23" s="342" t="str">
        <f>'[38]가동시간_슬러지발효조 및 슬러지 농축탈수_2'!$E$34</f>
        <v>0</v>
      </c>
      <c r="BV23" s="342" t="str">
        <f>'[38]가동시간_슬러지발효조 및 슬러지 농축탈수_2'!$F$34</f>
        <v>0</v>
      </c>
      <c r="BW23" s="342" t="str">
        <f>'[38]가동시간_슬러지발효조 및 슬러지 농축탈수_2'!$G$34</f>
        <v>686</v>
      </c>
      <c r="BX23" s="326" t="str">
        <f>'[38]가동시간_슬러지발효조 및 슬러지 농축탈수_2'!$B$34</f>
        <v>1440</v>
      </c>
      <c r="BY23" s="341" t="str">
        <f>'[38]가동시간_슬러지발효조 및 슬러지 농축탈수_2'!$C$34</f>
        <v>0</v>
      </c>
      <c r="BZ23" s="325" t="str">
        <f>'[38]가동시간_용수공급 및 분뇨처리 설비'!$E$34</f>
        <v>0</v>
      </c>
      <c r="CA23" s="326" t="str">
        <f>'[38]가동시간_용수공급 및 분뇨처리 설비'!$F$34</f>
        <v>0</v>
      </c>
      <c r="CB23" s="326" t="str">
        <f>'[38]가동시간_용수공급 및 분뇨처리 설비'!$G$34</f>
        <v>16</v>
      </c>
      <c r="CC23" s="342" t="str">
        <f>'[38]가동시간_용수공급 및 분뇨처리 설비'!$H$34</f>
        <v>0</v>
      </c>
      <c r="CD23" s="342" t="str">
        <f>'[38]가동시간_용수공급 및 분뇨처리 설비'!$L$34</f>
        <v>0</v>
      </c>
      <c r="CE23" s="342" t="str">
        <f>'[38]가동시간_용수공급 및 분뇨처리 설비'!$M$34</f>
        <v>0</v>
      </c>
      <c r="CF23" s="326" t="str">
        <f>'[38]가동시간_용수공급 및 분뇨처리 설비'!$N$34</f>
        <v>0</v>
      </c>
      <c r="CG23" s="326" t="str">
        <f>'[38]가동시간_용수공급 및 분뇨처리 설비'!$O$34</f>
        <v>719</v>
      </c>
      <c r="CH23" s="326" t="str">
        <f>'[38]가동시간_용수공급 및 분뇨처리 설비'!$P$34</f>
        <v>720</v>
      </c>
      <c r="CI23" s="326" t="str">
        <f>'[38]가동시간_용수공급 및 분뇨처리 설비'!$Q$34</f>
        <v>0</v>
      </c>
      <c r="CJ23" s="341" t="str">
        <f>'[38]가동시간_용수공급 및 분뇨처리 설비'!$R$34</f>
        <v>0</v>
      </c>
      <c r="CK23" s="344" t="str">
        <f>[38]가동시간_총인설비_1!$B$34</f>
        <v>826</v>
      </c>
      <c r="CL23" s="342" t="str">
        <f>[38]가동시간_총인설비_1!$C$34</f>
        <v>1355</v>
      </c>
      <c r="CM23" s="326" t="str">
        <f>[38]가동시간_총인설비_1!$D$34</f>
        <v>0</v>
      </c>
      <c r="CN23" s="326" t="str">
        <f>[38]가동시간_총인설비_2!$H$34</f>
        <v>1171</v>
      </c>
      <c r="CO23" s="326" t="str">
        <f>[38]가동시간_총인설비_2!$I$34</f>
        <v>1171</v>
      </c>
      <c r="CP23" s="326" t="str">
        <f>[38]가동시간_총인설비_2!$J$34</f>
        <v>234</v>
      </c>
      <c r="CQ23" s="342" t="str">
        <f>[38]가동시간_총인설비_2!$L$34</f>
        <v>691</v>
      </c>
      <c r="CR23" s="342" t="str">
        <f>[38]가동시간_총인설비_2!$M$34</f>
        <v>0</v>
      </c>
      <c r="CS23" s="326" t="str">
        <f>[38]가동시간_총인설비_1!$E$34</f>
        <v>0</v>
      </c>
      <c r="CT23" s="326" t="str">
        <f>[38]가동시간_총인설비_1!$F$34</f>
        <v>1440</v>
      </c>
      <c r="CU23" s="341" t="str">
        <f>'[38]가동시간_용수공급 및 분뇨처리 설비'!$B$34</f>
        <v>1440</v>
      </c>
      <c r="CV23" s="145" t="str">
        <f>'[38]가동시간(증설)_유량조정조 설비'!$B$34</f>
        <v>0</v>
      </c>
      <c r="CW23" s="146" t="str">
        <f>'[38]가동시간(증설)_유량조정조 설비'!$C$34</f>
        <v>352</v>
      </c>
      <c r="CX23" s="146" t="str">
        <f>'[38]가동시간(증설)_유량조정조 설비'!$F$34</f>
        <v>1404</v>
      </c>
      <c r="CY23" s="146" t="str">
        <f>'[38]가동시간(증설)_유량조정조 설비'!$G$34</f>
        <v>0</v>
      </c>
      <c r="CZ23" s="146" t="str">
        <f>'[38]가동시간(증설)_유량조정조 설비'!$H$34</f>
        <v>1404</v>
      </c>
      <c r="DA23" s="146" t="str">
        <f>'[38]가동시간(증설)_유량조정조 설비'!$I$34</f>
        <v>1404</v>
      </c>
      <c r="DB23" s="146" t="str">
        <f>'[38]가동시간(증설)_유량조정조 설비'!$J$34</f>
        <v>0</v>
      </c>
      <c r="DC23" s="146" t="str">
        <f>'[38]가동시간(증설)_유량조정조 설비'!$K$34</f>
        <v>743</v>
      </c>
      <c r="DD23" s="146" t="str">
        <f>'[38]가동시간(증설)_유량조정조 설비'!$L$34</f>
        <v>743</v>
      </c>
      <c r="DE23" s="146" t="str">
        <f>'[38]가동시간(증설)_유량조정조 설비'!$M$34</f>
        <v>0</v>
      </c>
      <c r="DF23" s="146" t="str">
        <f>'[38]가동시간(증설)_유량조정조 설비'!$P$34</f>
        <v>24</v>
      </c>
      <c r="DG23" s="146" t="str">
        <f>'[38]가동시간(증설)_유량조정조 설비'!$Q$34</f>
        <v>0</v>
      </c>
      <c r="DH23" s="146" t="str">
        <f>'[38]가동시간(증설)_MBR반응조_1'!$I$34</f>
        <v>0</v>
      </c>
      <c r="DI23" s="146" t="str">
        <f>'[38]가동시간(증설)_MBR반응조_2'!$I$34</f>
        <v>0</v>
      </c>
      <c r="DJ23" s="146" t="str">
        <f>'[38]가동시간(증설)_MBR반응조_1'!$J$34</f>
        <v>595</v>
      </c>
      <c r="DK23" s="146" t="str">
        <f>'[38]가동시간(증설)_MBR반응조_1'!$K$34</f>
        <v>845</v>
      </c>
      <c r="DL23" s="146" t="str">
        <f>'[38]가동시간(증설)_MBR반응조_2'!$J$34</f>
        <v>594</v>
      </c>
      <c r="DM23" s="146" t="str">
        <f>'[38]가동시간(증설)_MBR반응조_2'!$K$34</f>
        <v>845</v>
      </c>
      <c r="DN23" s="146" t="str">
        <f>'[38]가동시간(증설)_MBR반응조_1'!$P$34</f>
        <v>0</v>
      </c>
      <c r="DO23" s="146" t="str">
        <f>'[38]가동시간(증설)_MBR반응조_1'!$Q$34</f>
        <v>0</v>
      </c>
      <c r="DP23" s="146" t="str">
        <f>'[38]가동시간(증설)_MBR반응조_1'!$R$34</f>
        <v>0</v>
      </c>
      <c r="DQ23" s="146" t="str">
        <f>'[38]가동시간(증설)_MBR반응조_1'!$S$34</f>
        <v>1440</v>
      </c>
      <c r="DR23" s="146" t="str">
        <f>'[38]가동시간(증설)_MBR반응조_1'!$T$34</f>
        <v>0</v>
      </c>
      <c r="DS23" s="146" t="str">
        <f>'[38]가동시간(증설)_MBR반응조_1'!$U$34</f>
        <v>1440</v>
      </c>
      <c r="DT23" s="146" t="str">
        <f>'[38]가동시간(증설)_MBR반응조_1'!$V$34</f>
        <v>825</v>
      </c>
      <c r="DU23" s="146" t="str">
        <f>'[38]가동시간(증설)_MBR반응조_1'!$W$34</f>
        <v>614</v>
      </c>
      <c r="DV23" s="146" t="str">
        <f>'[38]가동시간(증설)_MBR반응조_1'!$AB$34</f>
        <v>312</v>
      </c>
      <c r="DW23" s="146" t="str">
        <f>'[38]가동시간(증설)_MBR반응조_1'!$AC$34</f>
        <v>166</v>
      </c>
      <c r="DX23" s="146" t="str">
        <f>'[38]가동시간(증설)_슬러지 탈수설비'!$B$34</f>
        <v>32</v>
      </c>
      <c r="DY23" s="146" t="str">
        <f>'[38]가동시간(증설)_슬러지 탈수설비'!$C$34</f>
        <v>27</v>
      </c>
      <c r="DZ23" s="146" t="str">
        <f>'[38]가동시간(증설)_슬러지 탈수설비'!$D$34</f>
        <v>55</v>
      </c>
      <c r="EA23" s="146" t="str">
        <f>'[38]가동시간(증설)_슬러지 탈수설비'!$E$34</f>
        <v>4</v>
      </c>
      <c r="EB23" s="146" t="str">
        <f>'[38]가동시간(증설)_슬러지 탈수설비'!$F$34</f>
        <v>0</v>
      </c>
      <c r="EC23" s="146" t="str">
        <f>'[38]가동시간(증설)_슬러지 탈수설비'!$G$34</f>
        <v>707</v>
      </c>
      <c r="ED23" s="146" t="str">
        <f>'[38]가동시간(증설)_슬러지 탈수설비'!$H$34</f>
        <v>242</v>
      </c>
      <c r="EE23" s="146" t="str">
        <f>'[38]가동시간(증설)_슬러지 탈수설비'!$I$34</f>
        <v>0</v>
      </c>
      <c r="EF23" s="146" t="str">
        <f>'[38]가동시간(증설)_슬러지 탈수설비'!$J$34</f>
        <v>242</v>
      </c>
      <c r="EG23" s="146" t="str">
        <f>'[38]가동시간(증설)_슬러지 탈수설비'!$K$34</f>
        <v>242</v>
      </c>
      <c r="EH23" s="146" t="str">
        <f>'[38]가동시간(증설)_슬러지 탈수설비'!$L$34</f>
        <v>0</v>
      </c>
      <c r="EI23" s="146" t="str">
        <f>'[38]가동시간(증설)_슬러지 탈수설비'!$M$34</f>
        <v>242</v>
      </c>
      <c r="EJ23" s="146" t="str">
        <f>'[38]가동시간(증설)_슬러지 탈수설비'!$P$34</f>
        <v>0</v>
      </c>
      <c r="EK23" s="146" t="str">
        <f>'[38]가동시간(증설)_슬러지 탈수설비'!$Q$34</f>
        <v>0</v>
      </c>
      <c r="EL23" s="146" t="str">
        <f>'[38]가동시간(증설)_슬러지 탈수설비_패키지'!$N$34</f>
        <v>252</v>
      </c>
      <c r="EM23" s="146" t="str">
        <f>'[38]가동시간(증설)_슬러지 탈수설비_패키지'!$T$34</f>
        <v>252</v>
      </c>
      <c r="EN23" s="146" t="str">
        <f>'[38]가동시간(증설)_인제거 및 용수공급설비'!$B$34</f>
        <v>559</v>
      </c>
      <c r="EO23" s="146" t="str">
        <f>'[38]가동시간(증설)_인제거 및 용수공급설비'!$C$34</f>
        <v>541</v>
      </c>
      <c r="EP23" s="146" t="str">
        <f>'[38]가동시간(증설)_인제거 및 용수공급설비'!$D$34</f>
        <v>526</v>
      </c>
      <c r="EQ23" s="146" t="str">
        <f>'[38]가동시간(증설)_인제거 및 용수공급설비'!$E$34</f>
        <v>517</v>
      </c>
      <c r="ER23" s="146" t="str">
        <f>'[38]가동시간(증설)_인제거 및 용수공급설비'!$F$34</f>
        <v>1321</v>
      </c>
      <c r="ES23" s="146" t="str">
        <f>'[38]가동시간(증설)_인제거 및 용수공급설비'!$G$34</f>
        <v>0</v>
      </c>
      <c r="ET23" s="146" t="str">
        <f>'[38]가동시간(증설)_인제거 및 용수공급설비'!$H$34</f>
        <v>1321</v>
      </c>
      <c r="EU23" s="146" t="str">
        <f>'[38]가동시간(증설)_인제거 및 용수공급설비'!$I$34</f>
        <v>618</v>
      </c>
      <c r="EV23" s="146" t="str">
        <f>'[38]가동시간(증설)_인제거 및 용수공급설비'!$J$34</f>
        <v>0</v>
      </c>
      <c r="EW23" s="146" t="str">
        <f>'[38]가동시간(증설)_인제거 및 용수공급설비'!$M$34</f>
        <v>66</v>
      </c>
      <c r="EX23" s="146" t="str">
        <f>'[38]가동시간(증설)_인제거 및 용수공급설비'!$N$34</f>
        <v>51</v>
      </c>
      <c r="EY23" s="146" t="str">
        <f>'[38]가동시간(증설)_인제거 및 용수공급설비'!$O$34</f>
        <v>1440</v>
      </c>
      <c r="EZ23" s="146" t="str">
        <f>'[38]가동시간(증설)_섬유디스크필터'!$C$34</f>
        <v>125</v>
      </c>
      <c r="FA23" s="146" t="str">
        <f>'[38]가동시간(증설)_섬유디스크필터'!$D$34</f>
        <v>0</v>
      </c>
      <c r="FB23" s="146" t="str">
        <f>'[38]가동시간(증설)_섬유디스크필터'!$L$34</f>
        <v>125</v>
      </c>
      <c r="FC23" s="146" t="str">
        <f>'[38]가동시간(증설)_섬유디스크필터'!$M$34</f>
        <v>0</v>
      </c>
      <c r="FD23" s="146" t="str">
        <f>'[38]가동시간(증설)_부대설비 및 폴리머용해설비'!$M$34</f>
        <v>833</v>
      </c>
      <c r="FE23" s="146" t="str">
        <f>'[38]가동시간(증설)_부대설비 및 폴리머용해설비'!$N$34</f>
        <v>0</v>
      </c>
      <c r="FF23" s="146" t="str">
        <f>'[38]가동시간(증설)_부대설비 및 폴리머용해설비'!$O$34</f>
        <v>825</v>
      </c>
      <c r="FG23" s="146" t="str">
        <f>'[38]가동시간(증설)_부대설비 및 폴리머용해설비'!$P$34</f>
        <v>1321</v>
      </c>
      <c r="FH23" s="146" t="str">
        <f>'[38]가동시간(증설)_부대설비 및 폴리머용해설비'!$Q$34</f>
        <v>0</v>
      </c>
      <c r="FI23" s="146" t="str">
        <f>'[38]가동시간(증설)_부대설비 및 폴리머용해설비'!$R$34</f>
        <v>1321</v>
      </c>
    </row>
    <row r="24" spans="1:165" s="146" customFormat="1" ht="18" customHeight="1">
      <c r="A24" s="67">
        <f>수질관리!A22</f>
        <v>44215</v>
      </c>
      <c r="B24" s="607" t="str">
        <f>[36]가동시간_침사유입설비!$D$34</f>
        <v>108</v>
      </c>
      <c r="C24" s="325" t="str">
        <f>[36]가동시간_침사유입설비!$E$34</f>
        <v>165</v>
      </c>
      <c r="D24" s="326" t="str">
        <f>[36]가동시간_침사유입설비!$F$34</f>
        <v>0</v>
      </c>
      <c r="E24" s="326" t="str">
        <f>[36]가동시간_침사유입설비!$G$34</f>
        <v>0</v>
      </c>
      <c r="F24" s="326" t="str">
        <f>[36]가동시간_침사유입설비!$H$34</f>
        <v>105</v>
      </c>
      <c r="G24" s="326" t="str">
        <f>[36]가동시간_침사유입설비!$I$34</f>
        <v>99</v>
      </c>
      <c r="H24" s="326" t="str">
        <f>[36]가동시간_침사유입설비!$M$34</f>
        <v>0</v>
      </c>
      <c r="I24" s="326" t="str">
        <f>[36]가동시간_침사유입설비!$N$34</f>
        <v>0</v>
      </c>
      <c r="J24" s="326" t="str">
        <f>[36]가동시간_침사유입설비!$O$34</f>
        <v>0</v>
      </c>
      <c r="K24" s="341" t="str">
        <f>[36]가동시간_침사유입설비!$P$34</f>
        <v>1440</v>
      </c>
      <c r="L24" s="325" t="str">
        <f>'[36]가동시간_유량조정조 및 최초침전지'!$B$34</f>
        <v>1267</v>
      </c>
      <c r="M24" s="342" t="str">
        <f>'[36]가동시간_유량조정조 및 최초침전지'!$C$34</f>
        <v>1267</v>
      </c>
      <c r="N24" s="326" t="str">
        <f>'[36]가동시간_유량조정조 및 최초침전지'!$D$34</f>
        <v>1267</v>
      </c>
      <c r="O24" s="342" t="str">
        <f>'[36]가동시간_유량조정조 및 최초침전지'!$E$34</f>
        <v>1267</v>
      </c>
      <c r="P24" s="326" t="str">
        <f>'[36]가동시간_유량조정조 및 최초침전지'!$F$34</f>
        <v>79</v>
      </c>
      <c r="Q24" s="326" t="str">
        <f>'[36]가동시간_유량조정조 및 최초침전지'!$G$34</f>
        <v>0</v>
      </c>
      <c r="R24" s="326" t="str">
        <f>'[36]가동시간_유량조정조 및 최초침전지'!$H$34</f>
        <v>79</v>
      </c>
      <c r="S24" s="326" t="str">
        <f>'[36]가동시간_유량조정조 및 최초침전지'!$K$34</f>
        <v>22</v>
      </c>
      <c r="T24" s="326" t="str">
        <f>'[36]가동시간_유량조정조 및 최초침전지'!$L$34</f>
        <v>24</v>
      </c>
      <c r="U24" s="326" t="str">
        <f>'[36]가동시간_유량조정조 및 최초침전지'!$M$34</f>
        <v>22</v>
      </c>
      <c r="V24" s="326" t="str">
        <f>'[36]가동시간_유량조정조 및 최초침전지'!$N$34</f>
        <v>22</v>
      </c>
      <c r="W24" s="326" t="str">
        <f>'[36]가동시간_유량조정조 및 최초침전지'!$O$34</f>
        <v>63</v>
      </c>
      <c r="X24" s="342" t="str">
        <f>'[36]가동시간_유량조정조 및 최초침전지'!$P$34</f>
        <v>0</v>
      </c>
      <c r="Y24" s="342" t="str">
        <f>'[36]가동시간_유량조정조 및 최초침전지'!$Q$34</f>
        <v>95</v>
      </c>
      <c r="Z24" s="342" t="str">
        <f>'[36]가동시간_유량조정조 및 최초침전지'!$R$34</f>
        <v>95</v>
      </c>
      <c r="AA24" s="326" t="str">
        <f>'[36]가동시간_유량조정조 및 최초침전지'!$S$34</f>
        <v>128</v>
      </c>
      <c r="AB24" s="326" t="str">
        <f>'[36]가동시간_유량조정조 및 최초침전지'!$T$34</f>
        <v>128</v>
      </c>
      <c r="AC24" s="341" t="str">
        <f>'[36]가동시간_유량조정조 및 최초침전지'!$X$34</f>
        <v>99</v>
      </c>
      <c r="AD24" s="325" t="str">
        <f>[36]가동시간_간헐포기조!$B$34</f>
        <v>1440</v>
      </c>
      <c r="AE24" s="326" t="str">
        <f>[36]가동시간_간헐포기조!$C$34</f>
        <v>00</v>
      </c>
      <c r="AF24" s="342" t="str">
        <f>[36]가동시간_간헐포기조!$D$34</f>
        <v>00</v>
      </c>
      <c r="AG24" s="676" t="str">
        <f>[36]가동시간_간헐포기조!$E$34</f>
        <v>240</v>
      </c>
      <c r="AH24" s="343" t="str">
        <f>[36]가동시간_간헐포기조!$F$34</f>
        <v>00</v>
      </c>
      <c r="AI24" s="325" t="str">
        <f>'[36]가동시간_간헐포기조 및 최종침전지'!$N$34</f>
        <v>1440</v>
      </c>
      <c r="AJ24" s="342" t="str">
        <f>'[36]가동시간_간헐포기조 및 최종침전지'!$O$34</f>
        <v>0</v>
      </c>
      <c r="AK24" s="676" t="str">
        <f>'[36]가동시간_간헐포기조 및 최종침전지'!$P$34</f>
        <v>0</v>
      </c>
      <c r="AL24" s="343" t="str">
        <f>'[36]가동시간_간헐포기조 및 최종침전지'!$R$34</f>
        <v>221</v>
      </c>
      <c r="AM24" s="682" t="str">
        <f>'[36]가동시간_P-SBR반응조_1'!$B$34</f>
        <v>74</v>
      </c>
      <c r="AN24" s="344" t="str">
        <f>'[36]가동시간_P-SBR반응조_1'!$C$34</f>
        <v>659</v>
      </c>
      <c r="AO24" s="326" t="str">
        <f>'[36]가동시간_P-SBR반응조_1'!$D$34</f>
        <v>0</v>
      </c>
      <c r="AP24" s="326" t="str">
        <f>'[36]가동시간_P-SBR반응조_1'!$K$34</f>
        <v>44</v>
      </c>
      <c r="AQ24" s="326" t="str">
        <f>'[36]가동시간_P-SBR반응조_1'!$L$34</f>
        <v>44</v>
      </c>
      <c r="AR24" s="326" t="str">
        <f>'[36]가동시간_P-SBR반응조_1'!$M$34</f>
        <v>0</v>
      </c>
      <c r="AS24" s="326" t="str">
        <f>'[36]가동시간_P-SBR반응조_1'!$N$34</f>
        <v>0</v>
      </c>
      <c r="AT24" s="342" t="str">
        <f>'[36]가동시간_P-SBR반응조_1'!$O$34</f>
        <v>1294</v>
      </c>
      <c r="AU24" s="342" t="str">
        <f>'[36]가동시간_P-SBR반응조_1'!$P$34</f>
        <v>46</v>
      </c>
      <c r="AV24" s="342" t="str">
        <f>'[36]가동시간_P-SBR반응조_1'!$R$34</f>
        <v>6</v>
      </c>
      <c r="AW24" s="342" t="str">
        <f>'[36]가동시간_P-SBR반응조_2'!$B$34</f>
        <v>1330</v>
      </c>
      <c r="AX24" s="676" t="str">
        <f>'[36]가동시간_P-SBR반응조_2'!$C$34</f>
        <v>0</v>
      </c>
      <c r="AY24" s="676" t="str">
        <f>'[36]가동시간_P-SBR반응조_2'!$L$34</f>
        <v>460</v>
      </c>
      <c r="AZ24" s="343" t="str">
        <f>'[36]가동시간_P-SBR반응조_2'!$M$34</f>
        <v>0</v>
      </c>
      <c r="BA24" s="325" t="str">
        <f>'[36]가동시간_P-SBR반응조_2'!$J$34</f>
        <v>960</v>
      </c>
      <c r="BB24" s="326" t="str">
        <f>'[36]가동시간_P-SBR반응조_2'!$K$34</f>
        <v>0</v>
      </c>
      <c r="BC24" s="326" t="str">
        <f>'[36]가동시간_P-SBR반응조_1'!$T$34</f>
        <v>0</v>
      </c>
      <c r="BD24" s="341" t="str">
        <f>'[36]가동시간_P-SBR반응조_1'!$U$34</f>
        <v>506</v>
      </c>
      <c r="BE24" s="325" t="str">
        <f>'[36]가동시간_슬러지발효조 및 슬러지 농축탈수_1'!$D$34</f>
        <v>52</v>
      </c>
      <c r="BF24" s="343" t="str">
        <f>'[36]가동시간_슬러지발효조 및 슬러지 농축탈수_1'!$E$34</f>
        <v>0</v>
      </c>
      <c r="BG24" s="325" t="str">
        <f>'[36]가동시간_슬러지발효조 및 슬러지 농축탈수_1'!$O$34</f>
        <v>229</v>
      </c>
      <c r="BH24" s="326" t="str">
        <f>'[36]가동시간_슬러지발효조 및 슬러지 농축탈수_1'!$P$34</f>
        <v>0</v>
      </c>
      <c r="BI24" s="326" t="str">
        <f>'[36]가동시간_슬러지발효조 및 슬러지 농축탈수_1'!$F$34</f>
        <v>0</v>
      </c>
      <c r="BJ24" s="326" t="str">
        <f>'[36]가동시간_슬러지발효조 및 슬러지 농축탈수_1'!$G$34</f>
        <v>199</v>
      </c>
      <c r="BK24" s="326" t="str">
        <f>'[36]가동시간_슬러지발효조 및 슬러지 농축탈수_1'!$H$34</f>
        <v>0</v>
      </c>
      <c r="BL24" s="342" t="str">
        <f>'[36]가동시간_슬러지발효조 및 슬러지 농축탈수_1'!$Q$34</f>
        <v>1440</v>
      </c>
      <c r="BM24" s="342" t="str">
        <f>'[36]가동시간_슬러지발효조 및 슬러지 농축탈수_1'!$R$34</f>
        <v>0</v>
      </c>
      <c r="BN24" s="343" t="str">
        <f>'[36]가동시간_슬러지발효조 및 슬러지 농축탈수_1'!$S$34</f>
        <v>1440</v>
      </c>
      <c r="BO24" s="325" t="str">
        <f>'[36]가동시간_슬러지발효조 및 슬러지 농축탈수_1'!$I$34</f>
        <v>0</v>
      </c>
      <c r="BP24" s="326" t="str">
        <f>'[36]가동시간_슬러지발효조 및 슬러지 농축탈수_1'!$J$34</f>
        <v>455</v>
      </c>
      <c r="BQ24" s="326" t="str">
        <f>'[36]가동시간_슬러지발효조 및 슬러지 농축탈수_1'!$L$34</f>
        <v>0</v>
      </c>
      <c r="BR24" s="326" t="str">
        <f>'[36]가동시간_슬러지발효조 및 슬러지 농축탈수_1'!$M$34</f>
        <v>0</v>
      </c>
      <c r="BS24" s="326" t="str">
        <f>'[36]가동시간_슬러지발효조 및 슬러지 농축탈수_1'!$N$34</f>
        <v>434</v>
      </c>
      <c r="BT24" s="342" t="str">
        <f>'[36]가동시간_슬러지발효조 및 슬러지 농축탈수_2'!$D$34</f>
        <v>0</v>
      </c>
      <c r="BU24" s="342" t="str">
        <f>'[36]가동시간_슬러지발효조 및 슬러지 농축탈수_2'!$E$34</f>
        <v>0</v>
      </c>
      <c r="BV24" s="342" t="str">
        <f>'[36]가동시간_슬러지발효조 및 슬러지 농축탈수_2'!$F$34</f>
        <v>0</v>
      </c>
      <c r="BW24" s="342" t="str">
        <f>'[36]가동시간_슬러지발효조 및 슬러지 농축탈수_2'!$G$34</f>
        <v>434</v>
      </c>
      <c r="BX24" s="326" t="str">
        <f>'[36]가동시간_슬러지발효조 및 슬러지 농축탈수_2'!$B$34</f>
        <v>1440</v>
      </c>
      <c r="BY24" s="341" t="str">
        <f>'[36]가동시간_슬러지발효조 및 슬러지 농축탈수_2'!$C$34</f>
        <v>0</v>
      </c>
      <c r="BZ24" s="325" t="str">
        <f>'[36]가동시간_용수공급 및 분뇨처리 설비'!$E$34</f>
        <v>0</v>
      </c>
      <c r="CA24" s="326" t="str">
        <f>'[36]가동시간_용수공급 및 분뇨처리 설비'!$F$34</f>
        <v>0</v>
      </c>
      <c r="CB24" s="326" t="str">
        <f>'[36]가동시간_용수공급 및 분뇨처리 설비'!$G$34</f>
        <v>0</v>
      </c>
      <c r="CC24" s="342" t="str">
        <f>'[36]가동시간_용수공급 및 분뇨처리 설비'!$H$34</f>
        <v>0</v>
      </c>
      <c r="CD24" s="342" t="str">
        <f>'[36]가동시간_용수공급 및 분뇨처리 설비'!$L$34</f>
        <v>0</v>
      </c>
      <c r="CE24" s="342" t="str">
        <f>'[36]가동시간_용수공급 및 분뇨처리 설비'!$M$34</f>
        <v>0</v>
      </c>
      <c r="CF24" s="326" t="str">
        <f>'[36]가동시간_용수공급 및 분뇨처리 설비'!$N$34</f>
        <v>0</v>
      </c>
      <c r="CG24" s="326" t="str">
        <f>'[36]가동시간_용수공급 및 분뇨처리 설비'!$O$34</f>
        <v>719</v>
      </c>
      <c r="CH24" s="326" t="str">
        <f>'[36]가동시간_용수공급 및 분뇨처리 설비'!$P$34</f>
        <v>720</v>
      </c>
      <c r="CI24" s="326" t="str">
        <f>'[36]가동시간_용수공급 및 분뇨처리 설비'!$Q$34</f>
        <v>0</v>
      </c>
      <c r="CJ24" s="341" t="str">
        <f>'[36]가동시간_용수공급 및 분뇨처리 설비'!$R$34</f>
        <v>0</v>
      </c>
      <c r="CK24" s="344" t="str">
        <f>[36]가동시간_총인설비_1!$B$34</f>
        <v>783</v>
      </c>
      <c r="CL24" s="342" t="str">
        <f>[36]가동시간_총인설비_1!$C$34</f>
        <v>1376</v>
      </c>
      <c r="CM24" s="326" t="str">
        <f>[36]가동시간_총인설비_1!$D$34</f>
        <v>0</v>
      </c>
      <c r="CN24" s="326" t="str">
        <f>[36]가동시간_총인설비_2!$H$34</f>
        <v>1067</v>
      </c>
      <c r="CO24" s="326" t="str">
        <f>[36]가동시간_총인설비_2!$I$34</f>
        <v>1067</v>
      </c>
      <c r="CP24" s="326" t="str">
        <f>[36]가동시간_총인설비_2!$J$34</f>
        <v>225</v>
      </c>
      <c r="CQ24" s="342" t="str">
        <f>[36]가동시간_총인설비_2!$L$34</f>
        <v>585</v>
      </c>
      <c r="CR24" s="342" t="str">
        <f>[36]가동시간_총인설비_2!$M$34</f>
        <v>0</v>
      </c>
      <c r="CS24" s="326" t="str">
        <f>[36]가동시간_총인설비_1!$E$34</f>
        <v>0</v>
      </c>
      <c r="CT24" s="326" t="str">
        <f>[36]가동시간_총인설비_1!$F$34</f>
        <v>1440</v>
      </c>
      <c r="CU24" s="341" t="str">
        <f>'[36]가동시간_용수공급 및 분뇨처리 설비'!$B$34</f>
        <v>1440</v>
      </c>
      <c r="CV24" s="145" t="str">
        <f>'[36]가동시간(증설)_유량조정조 설비'!$B$34</f>
        <v>0</v>
      </c>
      <c r="CW24" s="146" t="str">
        <f>'[36]가동시간(증설)_유량조정조 설비'!$C$34</f>
        <v>349</v>
      </c>
      <c r="CX24" s="146" t="str">
        <f>'[36]가동시간(증설)_유량조정조 설비'!$F$34</f>
        <v>1404</v>
      </c>
      <c r="CY24" s="146" t="str">
        <f>'[36]가동시간(증설)_유량조정조 설비'!$G$34</f>
        <v>0</v>
      </c>
      <c r="CZ24" s="146" t="str">
        <f>'[36]가동시간(증설)_유량조정조 설비'!$H$34</f>
        <v>1404</v>
      </c>
      <c r="DA24" s="146" t="str">
        <f>'[36]가동시간(증설)_유량조정조 설비'!$I$34</f>
        <v>1404</v>
      </c>
      <c r="DB24" s="146" t="str">
        <f>'[36]가동시간(증설)_유량조정조 설비'!$J$34</f>
        <v>0</v>
      </c>
      <c r="DC24" s="146" t="str">
        <f>'[36]가동시간(증설)_유량조정조 설비'!$K$34</f>
        <v>808</v>
      </c>
      <c r="DD24" s="146" t="str">
        <f>'[36]가동시간(증설)_유량조정조 설비'!$L$34</f>
        <v>808</v>
      </c>
      <c r="DE24" s="146" t="str">
        <f>'[36]가동시간(증설)_유량조정조 설비'!$M$34</f>
        <v>0</v>
      </c>
      <c r="DF24" s="146" t="str">
        <f>'[36]가동시간(증설)_유량조정조 설비'!$P$34</f>
        <v>0</v>
      </c>
      <c r="DG24" s="146" t="str">
        <f>'[36]가동시간(증설)_유량조정조 설비'!$Q$34</f>
        <v>0</v>
      </c>
      <c r="DH24" s="146" t="str">
        <f>'[36]가동시간(증설)_MBR반응조_1'!$I$34</f>
        <v>0</v>
      </c>
      <c r="DI24" s="146" t="str">
        <f>'[36]가동시간(증설)_MBR반응조_2'!$I$34</f>
        <v>0</v>
      </c>
      <c r="DJ24" s="146" t="str">
        <f>'[36]가동시간(증설)_MBR반응조_1'!$J$34</f>
        <v>845</v>
      </c>
      <c r="DK24" s="146" t="str">
        <f>'[36]가동시간(증설)_MBR반응조_1'!$K$34</f>
        <v>595</v>
      </c>
      <c r="DL24" s="146" t="str">
        <f>'[36]가동시간(증설)_MBR반응조_2'!$J$34</f>
        <v>845</v>
      </c>
      <c r="DM24" s="146" t="str">
        <f>'[36]가동시간(증설)_MBR반응조_2'!$K$34</f>
        <v>594</v>
      </c>
      <c r="DN24" s="146" t="str">
        <f>'[36]가동시간(증설)_MBR반응조_1'!$P$34</f>
        <v>0</v>
      </c>
      <c r="DO24" s="146" t="str">
        <f>'[36]가동시간(증설)_MBR반응조_1'!$Q$34</f>
        <v>0</v>
      </c>
      <c r="DP24" s="146" t="str">
        <f>'[36]가동시간(증설)_MBR반응조_1'!$R$34</f>
        <v>0</v>
      </c>
      <c r="DQ24" s="146" t="str">
        <f>'[36]가동시간(증설)_MBR반응조_1'!$S$34</f>
        <v>1440</v>
      </c>
      <c r="DR24" s="146" t="str">
        <f>'[36]가동시간(증설)_MBR반응조_1'!$T$34</f>
        <v>0</v>
      </c>
      <c r="DS24" s="146" t="str">
        <f>'[36]가동시간(증설)_MBR반응조_1'!$U$34</f>
        <v>1440</v>
      </c>
      <c r="DT24" s="146" t="str">
        <f>'[36]가동시간(증설)_MBR반응조_1'!$V$34</f>
        <v>614</v>
      </c>
      <c r="DU24" s="146" t="str">
        <f>'[36]가동시간(증설)_MBR반응조_1'!$W$34</f>
        <v>825</v>
      </c>
      <c r="DV24" s="146" t="str">
        <f>'[36]가동시간(증설)_MBR반응조_1'!$AB$34</f>
        <v>302</v>
      </c>
      <c r="DW24" s="146" t="str">
        <f>'[36]가동시간(증설)_MBR반응조_1'!$AC$34</f>
        <v>273</v>
      </c>
      <c r="DX24" s="146" t="str">
        <f>'[36]가동시간(증설)_슬러지 탈수설비'!$B$34</f>
        <v>45</v>
      </c>
      <c r="DY24" s="146" t="str">
        <f>'[36]가동시간(증설)_슬러지 탈수설비'!$C$34</f>
        <v>5</v>
      </c>
      <c r="DZ24" s="146" t="str">
        <f>'[36]가동시간(증설)_슬러지 탈수설비'!$D$34</f>
        <v>21</v>
      </c>
      <c r="EA24" s="146" t="str">
        <f>'[36]가동시간(증설)_슬러지 탈수설비'!$E$34</f>
        <v>28</v>
      </c>
      <c r="EB24" s="146" t="str">
        <f>'[36]가동시간(증설)_슬러지 탈수설비'!$F$34</f>
        <v>0</v>
      </c>
      <c r="EC24" s="146" t="str">
        <f>'[36]가동시간(증설)_슬러지 탈수설비'!$G$34</f>
        <v>707</v>
      </c>
      <c r="ED24" s="146" t="str">
        <f>'[36]가동시간(증설)_슬러지 탈수설비'!$H$34</f>
        <v>168</v>
      </c>
      <c r="EE24" s="146" t="str">
        <f>'[36]가동시간(증설)_슬러지 탈수설비'!$I$34</f>
        <v>0</v>
      </c>
      <c r="EF24" s="146" t="str">
        <f>'[36]가동시간(증설)_슬러지 탈수설비'!$J$34</f>
        <v>168</v>
      </c>
      <c r="EG24" s="146" t="str">
        <f>'[36]가동시간(증설)_슬러지 탈수설비'!$K$34</f>
        <v>168</v>
      </c>
      <c r="EH24" s="146" t="str">
        <f>'[36]가동시간(증설)_슬러지 탈수설비'!$L$34</f>
        <v>0</v>
      </c>
      <c r="EI24" s="146" t="str">
        <f>'[36]가동시간(증설)_슬러지 탈수설비'!$M$34</f>
        <v>168</v>
      </c>
      <c r="EJ24" s="146" t="str">
        <f>'[36]가동시간(증설)_슬러지 탈수설비'!$P$34</f>
        <v>0</v>
      </c>
      <c r="EK24" s="146" t="str">
        <f>'[36]가동시간(증설)_슬러지 탈수설비'!$Q$34</f>
        <v>0</v>
      </c>
      <c r="EL24" s="146" t="str">
        <f>'[36]가동시간(증설)_슬러지 탈수설비_패키지'!$N$34</f>
        <v>179</v>
      </c>
      <c r="EM24" s="146" t="str">
        <f>'[36]가동시간(증설)_슬러지 탈수설비_패키지'!$T$34</f>
        <v>178</v>
      </c>
      <c r="EN24" s="146" t="str">
        <f>'[36]가동시간(증설)_인제거 및 용수공급설비'!$B$34</f>
        <v>587</v>
      </c>
      <c r="EO24" s="146" t="str">
        <f>'[36]가동시간(증설)_인제거 및 용수공급설비'!$C$34</f>
        <v>587</v>
      </c>
      <c r="EP24" s="146" t="str">
        <f>'[36]가동시간(증설)_인제거 및 용수공급설비'!$D$34</f>
        <v>569</v>
      </c>
      <c r="EQ24" s="146" t="str">
        <f>'[36]가동시간(증설)_인제거 및 용수공급설비'!$E$34</f>
        <v>553</v>
      </c>
      <c r="ER24" s="146" t="str">
        <f>'[36]가동시간(증설)_인제거 및 용수공급설비'!$F$34</f>
        <v>1415</v>
      </c>
      <c r="ES24" s="146" t="str">
        <f>'[36]가동시간(증설)_인제거 및 용수공급설비'!$G$34</f>
        <v>0</v>
      </c>
      <c r="ET24" s="146" t="str">
        <f>'[36]가동시간(증설)_인제거 및 용수공급설비'!$H$34</f>
        <v>1415</v>
      </c>
      <c r="EU24" s="146" t="str">
        <f>'[36]가동시간(증설)_인제거 및 용수공급설비'!$I$34</f>
        <v>669</v>
      </c>
      <c r="EV24" s="146" t="str">
        <f>'[36]가동시간(증설)_인제거 및 용수공급설비'!$J$34</f>
        <v>0</v>
      </c>
      <c r="EW24" s="146" t="str">
        <f>'[36]가동시간(증설)_인제거 및 용수공급설비'!$M$34</f>
        <v>57</v>
      </c>
      <c r="EX24" s="146" t="str">
        <f>'[36]가동시간(증설)_인제거 및 용수공급설비'!$N$34</f>
        <v>57</v>
      </c>
      <c r="EY24" s="146" t="str">
        <f>'[36]가동시간(증설)_인제거 및 용수공급설비'!$O$34</f>
        <v>1440</v>
      </c>
      <c r="EZ24" s="146" t="str">
        <f>'[36]가동시간(증설)_섬유디스크필터'!$C$34</f>
        <v>131</v>
      </c>
      <c r="FA24" s="146" t="str">
        <f>'[36]가동시간(증설)_섬유디스크필터'!$D$34</f>
        <v>0</v>
      </c>
      <c r="FB24" s="146" t="str">
        <f>'[36]가동시간(증설)_섬유디스크필터'!$L$34</f>
        <v>130</v>
      </c>
      <c r="FC24" s="146" t="str">
        <f>'[36]가동시간(증설)_섬유디스크필터'!$M$34</f>
        <v>0</v>
      </c>
      <c r="FD24" s="146" t="str">
        <f>'[36]가동시간(증설)_부대설비 및 폴리머용해설비'!$M$34</f>
        <v>0</v>
      </c>
      <c r="FE24" s="146" t="str">
        <f>'[36]가동시간(증설)_부대설비 및 폴리머용해설비'!$N$34</f>
        <v>0</v>
      </c>
      <c r="FF24" s="146" t="str">
        <f>'[36]가동시간(증설)_부대설비 및 폴리머용해설비'!$O$34</f>
        <v>0</v>
      </c>
      <c r="FG24" s="146" t="str">
        <f>'[36]가동시간(증설)_부대설비 및 폴리머용해설비'!$P$34</f>
        <v>1415</v>
      </c>
      <c r="FH24" s="146" t="str">
        <f>'[36]가동시간(증설)_부대설비 및 폴리머용해설비'!$Q$34</f>
        <v>0</v>
      </c>
      <c r="FI24" s="146" t="str">
        <f>'[36]가동시간(증설)_부대설비 및 폴리머용해설비'!$R$34</f>
        <v>1415</v>
      </c>
    </row>
    <row r="25" spans="1:165" s="146" customFormat="1" ht="18" customHeight="1">
      <c r="A25" s="67">
        <f>수질관리!A23</f>
        <v>44216</v>
      </c>
      <c r="B25" s="607" t="str">
        <f>[42]가동시간_침사유입설비!$D$34</f>
        <v>114</v>
      </c>
      <c r="C25" s="325" t="str">
        <f>[42]가동시간_침사유입설비!$E$34</f>
        <v>172</v>
      </c>
      <c r="D25" s="326" t="str">
        <f>[42]가동시간_침사유입설비!$F$34</f>
        <v>0</v>
      </c>
      <c r="E25" s="326" t="str">
        <f>[42]가동시간_침사유입설비!$G$34</f>
        <v>0</v>
      </c>
      <c r="F25" s="326" t="str">
        <f>[42]가동시간_침사유입설비!$H$34</f>
        <v>105</v>
      </c>
      <c r="G25" s="326" t="str">
        <f>[42]가동시간_침사유입설비!$I$34</f>
        <v>99</v>
      </c>
      <c r="H25" s="326" t="str">
        <f>[42]가동시간_침사유입설비!$M$34</f>
        <v>0</v>
      </c>
      <c r="I25" s="326" t="str">
        <f>[42]가동시간_침사유입설비!$N$34</f>
        <v>0</v>
      </c>
      <c r="J25" s="326" t="str">
        <f>[42]가동시간_침사유입설비!$O$34</f>
        <v>0</v>
      </c>
      <c r="K25" s="341" t="str">
        <f>[42]가동시간_침사유입설비!$P$34</f>
        <v>1440</v>
      </c>
      <c r="L25" s="325" t="str">
        <f>'[42]가동시간_유량조정조 및 최초침전지'!$B$34</f>
        <v>1275</v>
      </c>
      <c r="M25" s="342" t="str">
        <f>'[42]가동시간_유량조정조 및 최초침전지'!$C$34</f>
        <v>1275</v>
      </c>
      <c r="N25" s="326" t="str">
        <f>'[42]가동시간_유량조정조 및 최초침전지'!$D$34</f>
        <v>1275</v>
      </c>
      <c r="O25" s="342" t="str">
        <f>'[42]가동시간_유량조정조 및 최초침전지'!$E$34</f>
        <v>1275</v>
      </c>
      <c r="P25" s="326" t="str">
        <f>'[42]가동시간_유량조정조 및 최초침전지'!$F$34</f>
        <v>78</v>
      </c>
      <c r="Q25" s="326" t="str">
        <f>'[42]가동시간_유량조정조 및 최초침전지'!$G$34</f>
        <v>0</v>
      </c>
      <c r="R25" s="326" t="str">
        <f>'[42]가동시간_유량조정조 및 최초침전지'!$H$34</f>
        <v>78</v>
      </c>
      <c r="S25" s="326" t="str">
        <f>'[42]가동시간_유량조정조 및 최초침전지'!$K$34</f>
        <v>22</v>
      </c>
      <c r="T25" s="326" t="str">
        <f>'[42]가동시간_유량조정조 및 최초침전지'!$L$34</f>
        <v>23</v>
      </c>
      <c r="U25" s="326" t="str">
        <f>'[42]가동시간_유량조정조 및 최초침전지'!$M$34</f>
        <v>22</v>
      </c>
      <c r="V25" s="326" t="str">
        <f>'[42]가동시간_유량조정조 및 최초침전지'!$N$34</f>
        <v>22</v>
      </c>
      <c r="W25" s="326" t="str">
        <f>'[42]가동시간_유량조정조 및 최초침전지'!$O$34</f>
        <v>65</v>
      </c>
      <c r="X25" s="342" t="str">
        <f>'[42]가동시간_유량조정조 및 최초침전지'!$P$34</f>
        <v>0</v>
      </c>
      <c r="Y25" s="342" t="str">
        <f>'[42]가동시간_유량조정조 및 최초침전지'!$Q$34</f>
        <v>94</v>
      </c>
      <c r="Z25" s="342" t="str">
        <f>'[42]가동시간_유량조정조 및 최초침전지'!$R$34</f>
        <v>94</v>
      </c>
      <c r="AA25" s="326" t="str">
        <f>'[42]가동시간_유량조정조 및 최초침전지'!$S$34</f>
        <v>126</v>
      </c>
      <c r="AB25" s="326" t="str">
        <f>'[42]가동시간_유량조정조 및 최초침전지'!$T$34</f>
        <v>126</v>
      </c>
      <c r="AC25" s="341" t="str">
        <f>'[42]가동시간_유량조정조 및 최초침전지'!$X$34</f>
        <v>100</v>
      </c>
      <c r="AD25" s="325" t="str">
        <f>[42]가동시간_간헐포기조!$B$34</f>
        <v>1440</v>
      </c>
      <c r="AE25" s="326" t="str">
        <f>[42]가동시간_간헐포기조!$C$34</f>
        <v>00</v>
      </c>
      <c r="AF25" s="342" t="str">
        <f>[42]가동시간_간헐포기조!$D$34</f>
        <v>00</v>
      </c>
      <c r="AG25" s="676" t="str">
        <f>[42]가동시간_간헐포기조!$E$34</f>
        <v>240</v>
      </c>
      <c r="AH25" s="343" t="str">
        <f>[42]가동시간_간헐포기조!$F$34</f>
        <v>00</v>
      </c>
      <c r="AI25" s="325" t="str">
        <f>'[42]가동시간_간헐포기조 및 최종침전지'!$N$34</f>
        <v>1440</v>
      </c>
      <c r="AJ25" s="342" t="str">
        <f>'[42]가동시간_간헐포기조 및 최종침전지'!$O$34</f>
        <v>0</v>
      </c>
      <c r="AK25" s="676" t="str">
        <f>'[42]가동시간_간헐포기조 및 최종침전지'!$P$34</f>
        <v>0</v>
      </c>
      <c r="AL25" s="343" t="str">
        <f>'[42]가동시간_간헐포기조 및 최종침전지'!$R$34</f>
        <v>221</v>
      </c>
      <c r="AM25" s="682" t="str">
        <f>'[42]가동시간_P-SBR반응조_1'!$B$34</f>
        <v>74</v>
      </c>
      <c r="AN25" s="344" t="str">
        <f>'[42]가동시간_P-SBR반응조_1'!$C$34</f>
        <v>619</v>
      </c>
      <c r="AO25" s="326" t="str">
        <f>'[42]가동시간_P-SBR반응조_1'!$D$34</f>
        <v>0</v>
      </c>
      <c r="AP25" s="326" t="str">
        <f>'[42]가동시간_P-SBR반응조_1'!$K$34</f>
        <v>44</v>
      </c>
      <c r="AQ25" s="326" t="str">
        <f>'[42]가동시간_P-SBR반응조_1'!$L$34</f>
        <v>44</v>
      </c>
      <c r="AR25" s="326" t="str">
        <f>'[42]가동시간_P-SBR반응조_1'!$M$34</f>
        <v>0</v>
      </c>
      <c r="AS25" s="326" t="str">
        <f>'[42]가동시간_P-SBR반응조_1'!$N$34</f>
        <v>0</v>
      </c>
      <c r="AT25" s="342" t="str">
        <f>'[42]가동시간_P-SBR반응조_1'!$O$34</f>
        <v>1264</v>
      </c>
      <c r="AU25" s="342" t="str">
        <f>'[42]가동시간_P-SBR반응조_1'!$P$34</f>
        <v>45</v>
      </c>
      <c r="AV25" s="342" t="str">
        <f>'[42]가동시간_P-SBR반응조_1'!$R$34</f>
        <v>10</v>
      </c>
      <c r="AW25" s="342" t="str">
        <f>'[42]가동시간_P-SBR반응조_2'!$B$34</f>
        <v>1264</v>
      </c>
      <c r="AX25" s="676" t="str">
        <f>'[42]가동시간_P-SBR반응조_2'!$C$34</f>
        <v>0</v>
      </c>
      <c r="AY25" s="676" t="str">
        <f>'[42]가동시간_P-SBR반응조_2'!$L$34</f>
        <v>0</v>
      </c>
      <c r="AZ25" s="343" t="str">
        <f>'[42]가동시간_P-SBR반응조_2'!$M$34</f>
        <v>0</v>
      </c>
      <c r="BA25" s="325" t="str">
        <f>'[42]가동시간_P-SBR반응조_2'!$J$34</f>
        <v>959</v>
      </c>
      <c r="BB25" s="326" t="str">
        <f>'[42]가동시간_P-SBR반응조_2'!$K$34</f>
        <v>0</v>
      </c>
      <c r="BC25" s="326" t="str">
        <f>'[42]가동시간_P-SBR반응조_1'!$T$34</f>
        <v>0</v>
      </c>
      <c r="BD25" s="341" t="str">
        <f>'[42]가동시간_P-SBR반응조_1'!$U$34</f>
        <v>624</v>
      </c>
      <c r="BE25" s="325" t="str">
        <f>'[42]가동시간_슬러지발효조 및 슬러지 농축탈수_1'!$D$34</f>
        <v>66</v>
      </c>
      <c r="BF25" s="343" t="str">
        <f>'[42]가동시간_슬러지발효조 및 슬러지 농축탈수_1'!$E$34</f>
        <v>0</v>
      </c>
      <c r="BG25" s="325" t="str">
        <f>'[42]가동시간_슬러지발효조 및 슬러지 농축탈수_1'!$O$34</f>
        <v>422</v>
      </c>
      <c r="BH25" s="326" t="str">
        <f>'[42]가동시간_슬러지발효조 및 슬러지 농축탈수_1'!$P$34</f>
        <v>0</v>
      </c>
      <c r="BI25" s="326" t="str">
        <f>'[42]가동시간_슬러지발효조 및 슬러지 농축탈수_1'!$F$34</f>
        <v>0</v>
      </c>
      <c r="BJ25" s="326" t="str">
        <f>'[42]가동시간_슬러지발효조 및 슬러지 농축탈수_1'!$G$34</f>
        <v>361</v>
      </c>
      <c r="BK25" s="326" t="str">
        <f>'[42]가동시간_슬러지발효조 및 슬러지 농축탈수_1'!$H$34</f>
        <v>0</v>
      </c>
      <c r="BL25" s="342" t="str">
        <f>'[42]가동시간_슬러지발효조 및 슬러지 농축탈수_1'!$Q$34</f>
        <v>1439</v>
      </c>
      <c r="BM25" s="342" t="str">
        <f>'[42]가동시간_슬러지발효조 및 슬러지 농축탈수_1'!$R$34</f>
        <v>0</v>
      </c>
      <c r="BN25" s="343" t="str">
        <f>'[42]가동시간_슬러지발효조 및 슬러지 농축탈수_1'!$S$34</f>
        <v>1440</v>
      </c>
      <c r="BO25" s="325" t="str">
        <f>'[42]가동시간_슬러지발효조 및 슬러지 농축탈수_1'!$I$34</f>
        <v>0</v>
      </c>
      <c r="BP25" s="326" t="str">
        <f>'[42]가동시간_슬러지발효조 및 슬러지 농축탈수_1'!$J$34</f>
        <v>549</v>
      </c>
      <c r="BQ25" s="326" t="str">
        <f>'[42]가동시간_슬러지발효조 및 슬러지 농축탈수_1'!$L$34</f>
        <v>0</v>
      </c>
      <c r="BR25" s="326" t="str">
        <f>'[42]가동시간_슬러지발효조 및 슬러지 농축탈수_1'!$M$34</f>
        <v>0</v>
      </c>
      <c r="BS25" s="326" t="str">
        <f>'[42]가동시간_슬러지발효조 및 슬러지 농축탈수_1'!$N$34</f>
        <v>508</v>
      </c>
      <c r="BT25" s="342" t="str">
        <f>'[42]가동시간_슬러지발효조 및 슬러지 농축탈수_2'!$D$34</f>
        <v>0</v>
      </c>
      <c r="BU25" s="342" t="str">
        <f>'[42]가동시간_슬러지발효조 및 슬러지 농축탈수_2'!$E$34</f>
        <v>0</v>
      </c>
      <c r="BV25" s="342" t="str">
        <f>'[42]가동시간_슬러지발효조 및 슬러지 농축탈수_2'!$F$34</f>
        <v>0</v>
      </c>
      <c r="BW25" s="342" t="str">
        <f>'[42]가동시간_슬러지발효조 및 슬러지 농축탈수_2'!$G$34</f>
        <v>507</v>
      </c>
      <c r="BX25" s="326" t="str">
        <f>'[42]가동시간_슬러지발효조 및 슬러지 농축탈수_2'!$B$34</f>
        <v>1440</v>
      </c>
      <c r="BY25" s="341" t="str">
        <f>'[42]가동시간_슬러지발효조 및 슬러지 농축탈수_2'!$C$34</f>
        <v>0</v>
      </c>
      <c r="BZ25" s="325" t="str">
        <f>'[42]가동시간_용수공급 및 분뇨처리 설비'!$E$34</f>
        <v>0</v>
      </c>
      <c r="CA25" s="326" t="str">
        <f>'[42]가동시간_용수공급 및 분뇨처리 설비'!$F$34</f>
        <v>0</v>
      </c>
      <c r="CB25" s="326" t="str">
        <f>'[42]가동시간_용수공급 및 분뇨처리 설비'!$G$34</f>
        <v>39</v>
      </c>
      <c r="CC25" s="342" t="str">
        <f>'[42]가동시간_용수공급 및 분뇨처리 설비'!$H$34</f>
        <v>0</v>
      </c>
      <c r="CD25" s="342" t="str">
        <f>'[42]가동시간_용수공급 및 분뇨처리 설비'!$L$34</f>
        <v>222</v>
      </c>
      <c r="CE25" s="342" t="str">
        <f>'[42]가동시간_용수공급 및 분뇨처리 설비'!$M$34</f>
        <v>222</v>
      </c>
      <c r="CF25" s="326" t="str">
        <f>'[42]가동시간_용수공급 및 분뇨처리 설비'!$N$34</f>
        <v>0</v>
      </c>
      <c r="CG25" s="326" t="str">
        <f>'[42]가동시간_용수공급 및 분뇨처리 설비'!$O$34</f>
        <v>719</v>
      </c>
      <c r="CH25" s="326" t="str">
        <f>'[42]가동시간_용수공급 및 분뇨처리 설비'!$P$34</f>
        <v>720</v>
      </c>
      <c r="CI25" s="326" t="str">
        <f>'[42]가동시간_용수공급 및 분뇨처리 설비'!$Q$34</f>
        <v>0</v>
      </c>
      <c r="CJ25" s="341" t="str">
        <f>'[42]가동시간_용수공급 및 분뇨처리 설비'!$R$34</f>
        <v>0</v>
      </c>
      <c r="CK25" s="344" t="str">
        <f>[42]가동시간_총인설비_1!$B$34</f>
        <v>569</v>
      </c>
      <c r="CL25" s="342" t="str">
        <f>[42]가동시간_총인설비_1!$C$34</f>
        <v>1406</v>
      </c>
      <c r="CM25" s="326" t="str">
        <f>[42]가동시간_총인설비_1!$D$34</f>
        <v>0</v>
      </c>
      <c r="CN25" s="326" t="str">
        <f>[42]가동시간_총인설비_2!$H$34</f>
        <v>228</v>
      </c>
      <c r="CO25" s="326" t="str">
        <f>[42]가동시간_총인설비_2!$I$34</f>
        <v>228</v>
      </c>
      <c r="CP25" s="326" t="str">
        <f>[42]가동시간_총인설비_2!$J$34</f>
        <v>0</v>
      </c>
      <c r="CQ25" s="342" t="str">
        <f>[42]가동시간_총인설비_2!$L$34</f>
        <v>437</v>
      </c>
      <c r="CR25" s="342" t="str">
        <f>[42]가동시간_총인설비_2!$M$34</f>
        <v>0</v>
      </c>
      <c r="CS25" s="326" t="str">
        <f>[42]가동시간_총인설비_1!$E$34</f>
        <v>0</v>
      </c>
      <c r="CT25" s="326" t="str">
        <f>[42]가동시간_총인설비_1!$F$34</f>
        <v>1440</v>
      </c>
      <c r="CU25" s="341" t="str">
        <f>'[42]가동시간_용수공급 및 분뇨처리 설비'!$B$34</f>
        <v>1042</v>
      </c>
      <c r="CV25" s="145" t="str">
        <f>'[42]가동시간(증설)_유량조정조 설비'!$B$34</f>
        <v>0</v>
      </c>
      <c r="CW25" s="146" t="str">
        <f>'[42]가동시간(증설)_유량조정조 설비'!$C$34</f>
        <v>0</v>
      </c>
      <c r="CX25" s="146" t="str">
        <f>'[42]가동시간(증설)_유량조정조 설비'!$F$34</f>
        <v>1404</v>
      </c>
      <c r="CY25" s="146" t="str">
        <f>'[42]가동시간(증설)_유량조정조 설비'!$G$34</f>
        <v>0</v>
      </c>
      <c r="CZ25" s="146" t="str">
        <f>'[42]가동시간(증설)_유량조정조 설비'!$H$34</f>
        <v>1404</v>
      </c>
      <c r="DA25" s="146" t="str">
        <f>'[42]가동시간(증설)_유량조정조 설비'!$I$34</f>
        <v>1404</v>
      </c>
      <c r="DB25" s="146" t="str">
        <f>'[42]가동시간(증설)_유량조정조 설비'!$J$34</f>
        <v>0</v>
      </c>
      <c r="DC25" s="146" t="str">
        <f>'[42]가동시간(증설)_유량조정조 설비'!$K$34</f>
        <v>752</v>
      </c>
      <c r="DD25" s="146" t="str">
        <f>'[42]가동시간(증설)_유량조정조 설비'!$L$34</f>
        <v>752</v>
      </c>
      <c r="DE25" s="146" t="str">
        <f>'[42]가동시간(증설)_유량조정조 설비'!$M$34</f>
        <v>0</v>
      </c>
      <c r="DF25" s="146" t="str">
        <f>'[42]가동시간(증설)_유량조정조 설비'!$P$34</f>
        <v>25</v>
      </c>
      <c r="DG25" s="146" t="str">
        <f>'[42]가동시간(증설)_유량조정조 설비'!$Q$34</f>
        <v>0</v>
      </c>
      <c r="DH25" s="146" t="str">
        <f>'[42]가동시간(증설)_MBR반응조_1'!$I$34</f>
        <v>0</v>
      </c>
      <c r="DI25" s="146" t="str">
        <f>'[42]가동시간(증설)_MBR반응조_2'!$I$34</f>
        <v>0</v>
      </c>
      <c r="DJ25" s="146" t="str">
        <f>'[42]가동시간(증설)_MBR반응조_1'!$J$34</f>
        <v>595</v>
      </c>
      <c r="DK25" s="146" t="str">
        <f>'[42]가동시간(증설)_MBR반응조_1'!$K$34</f>
        <v>845</v>
      </c>
      <c r="DL25" s="146" t="str">
        <f>'[42]가동시간(증설)_MBR반응조_2'!$J$34</f>
        <v>594</v>
      </c>
      <c r="DM25" s="146" t="str">
        <f>'[42]가동시간(증설)_MBR반응조_2'!$K$34</f>
        <v>845</v>
      </c>
      <c r="DN25" s="146" t="str">
        <f>'[42]가동시간(증설)_MBR반응조_1'!$P$34</f>
        <v>0</v>
      </c>
      <c r="DO25" s="146" t="str">
        <f>'[42]가동시간(증설)_MBR반응조_1'!$Q$34</f>
        <v>0</v>
      </c>
      <c r="DP25" s="146" t="str">
        <f>'[42]가동시간(증설)_MBR반응조_1'!$R$34</f>
        <v>0</v>
      </c>
      <c r="DQ25" s="146" t="str">
        <f>'[42]가동시간(증설)_MBR반응조_1'!$S$34</f>
        <v>1440</v>
      </c>
      <c r="DR25" s="146" t="str">
        <f>'[42]가동시간(증설)_MBR반응조_1'!$T$34</f>
        <v>0</v>
      </c>
      <c r="DS25" s="146" t="str">
        <f>'[42]가동시간(증설)_MBR반응조_1'!$U$34</f>
        <v>1440</v>
      </c>
      <c r="DT25" s="146" t="str">
        <f>'[42]가동시간(증설)_MBR반응조_1'!$V$34</f>
        <v>825</v>
      </c>
      <c r="DU25" s="146" t="str">
        <f>'[42]가동시간(증설)_MBR반응조_1'!$W$34</f>
        <v>614</v>
      </c>
      <c r="DV25" s="146" t="str">
        <f>'[42]가동시간(증설)_MBR반응조_1'!$AB$34</f>
        <v>274</v>
      </c>
      <c r="DW25" s="146" t="str">
        <f>'[42]가동시간(증설)_MBR반응조_1'!$AC$34</f>
        <v>275</v>
      </c>
      <c r="DX25" s="146" t="str">
        <f>'[42]가동시간(증설)_슬러지 탈수설비'!$B$34</f>
        <v>58</v>
      </c>
      <c r="DY25" s="146" t="str">
        <f>'[42]가동시간(증설)_슬러지 탈수설비'!$C$34</f>
        <v>1</v>
      </c>
      <c r="DZ25" s="146" t="str">
        <f>'[42]가동시간(증설)_슬러지 탈수설비'!$D$34</f>
        <v>41</v>
      </c>
      <c r="EA25" s="146" t="str">
        <f>'[42]가동시간(증설)_슬러지 탈수설비'!$E$34</f>
        <v>18</v>
      </c>
      <c r="EB25" s="146" t="str">
        <f>'[42]가동시간(증설)_슬러지 탈수설비'!$F$34</f>
        <v>0</v>
      </c>
      <c r="EC25" s="146" t="str">
        <f>'[42]가동시간(증설)_슬러지 탈수설비'!$G$34</f>
        <v>707</v>
      </c>
      <c r="ED25" s="146" t="str">
        <f>'[42]가동시간(증설)_슬러지 탈수설비'!$H$34</f>
        <v>197</v>
      </c>
      <c r="EE25" s="146" t="str">
        <f>'[42]가동시간(증설)_슬러지 탈수설비'!$I$34</f>
        <v>0</v>
      </c>
      <c r="EF25" s="146" t="str">
        <f>'[42]가동시간(증설)_슬러지 탈수설비'!$J$34</f>
        <v>197</v>
      </c>
      <c r="EG25" s="146" t="str">
        <f>'[42]가동시간(증설)_슬러지 탈수설비'!$K$34</f>
        <v>197</v>
      </c>
      <c r="EH25" s="146" t="str">
        <f>'[42]가동시간(증설)_슬러지 탈수설비'!$L$34</f>
        <v>0</v>
      </c>
      <c r="EI25" s="146" t="str">
        <f>'[42]가동시간(증설)_슬러지 탈수설비'!$M$34</f>
        <v>197</v>
      </c>
      <c r="EJ25" s="146" t="str">
        <f>'[42]가동시간(증설)_슬러지 탈수설비'!$P$34</f>
        <v>0</v>
      </c>
      <c r="EK25" s="146" t="str">
        <f>'[42]가동시간(증설)_슬러지 탈수설비'!$Q$34</f>
        <v>0</v>
      </c>
      <c r="EL25" s="146" t="str">
        <f>'[42]가동시간(증설)_슬러지 탈수설비_패키지'!$N$34</f>
        <v>208</v>
      </c>
      <c r="EM25" s="146" t="str">
        <f>'[42]가동시간(증설)_슬러지 탈수설비_패키지'!$T$34</f>
        <v>208</v>
      </c>
      <c r="EN25" s="146" t="str">
        <f>'[42]가동시간(증설)_인제거 및 용수공급설비'!$B$34</f>
        <v>561</v>
      </c>
      <c r="EO25" s="146" t="str">
        <f>'[42]가동시간(증설)_인제거 및 용수공급설비'!$C$34</f>
        <v>537</v>
      </c>
      <c r="EP25" s="146" t="str">
        <f>'[42]가동시간(증설)_인제거 및 용수공급설비'!$D$34</f>
        <v>555</v>
      </c>
      <c r="EQ25" s="146" t="str">
        <f>'[42]가동시간(증설)_인제거 및 용수공급설비'!$E$34</f>
        <v>524</v>
      </c>
      <c r="ER25" s="146" t="str">
        <f>'[42]가동시간(증설)_인제거 및 용수공급설비'!$F$34</f>
        <v>1352</v>
      </c>
      <c r="ES25" s="146" t="str">
        <f>'[42]가동시간(증설)_인제거 및 용수공급설비'!$G$34</f>
        <v>0</v>
      </c>
      <c r="ET25" s="146" t="str">
        <f>'[42]가동시간(증설)_인제거 및 용수공급설비'!$H$34</f>
        <v>1352</v>
      </c>
      <c r="EU25" s="146" t="str">
        <f>'[42]가동시간(증설)_인제거 및 용수공급설비'!$I$34</f>
        <v>598</v>
      </c>
      <c r="EV25" s="146" t="str">
        <f>'[42]가동시간(증설)_인제거 및 용수공급설비'!$J$34</f>
        <v>0</v>
      </c>
      <c r="EW25" s="146" t="str">
        <f>'[42]가동시간(증설)_인제거 및 용수공급설비'!$M$34</f>
        <v>70</v>
      </c>
      <c r="EX25" s="146" t="str">
        <f>'[42]가동시간(증설)_인제거 및 용수공급설비'!$N$34</f>
        <v>69</v>
      </c>
      <c r="EY25" s="146" t="str">
        <f>'[42]가동시간(증설)_인제거 및 용수공급설비'!$O$34</f>
        <v>1440</v>
      </c>
      <c r="EZ25" s="146" t="str">
        <f>'[42]가동시간(증설)_섬유디스크필터'!$C$34</f>
        <v>128</v>
      </c>
      <c r="FA25" s="146" t="str">
        <f>'[42]가동시간(증설)_섬유디스크필터'!$D$34</f>
        <v>0</v>
      </c>
      <c r="FB25" s="146" t="str">
        <f>'[42]가동시간(증설)_섬유디스크필터'!$L$34</f>
        <v>127</v>
      </c>
      <c r="FC25" s="146" t="str">
        <f>'[42]가동시간(증설)_섬유디스크필터'!$M$34</f>
        <v>0</v>
      </c>
      <c r="FD25" s="146" t="str">
        <f>'[42]가동시간(증설)_부대설비 및 폴리머용해설비'!$M$34</f>
        <v>1352</v>
      </c>
      <c r="FE25" s="146" t="str">
        <f>'[42]가동시간(증설)_부대설비 및 폴리머용해설비'!$N$34</f>
        <v>0</v>
      </c>
      <c r="FF25" s="146" t="str">
        <f>'[42]가동시간(증설)_부대설비 및 폴리머용해설비'!$O$34</f>
        <v>1352</v>
      </c>
      <c r="FG25" s="146" t="str">
        <f>'[42]가동시간(증설)_부대설비 및 폴리머용해설비'!$P$34</f>
        <v>1352</v>
      </c>
      <c r="FH25" s="146" t="str">
        <f>'[42]가동시간(증설)_부대설비 및 폴리머용해설비'!$Q$34</f>
        <v>0</v>
      </c>
      <c r="FI25" s="146" t="str">
        <f>'[42]가동시간(증설)_부대설비 및 폴리머용해설비'!$R$34</f>
        <v>1352</v>
      </c>
    </row>
    <row r="26" spans="1:165" s="146" customFormat="1" ht="18" customHeight="1">
      <c r="A26" s="67">
        <f>수질관리!A24</f>
        <v>44217</v>
      </c>
      <c r="B26" s="607" t="str">
        <f>[44]가동시간_침사유입설비!$D$34</f>
        <v>107</v>
      </c>
      <c r="C26" s="325" t="str">
        <f>[44]가동시간_침사유입설비!$E$34</f>
        <v>0</v>
      </c>
      <c r="D26" s="326" t="str">
        <f>[44]가동시간_침사유입설비!$F$34</f>
        <v>4</v>
      </c>
      <c r="E26" s="326" t="str">
        <f>[44]가동시간_침사유입설비!$G$34</f>
        <v>0</v>
      </c>
      <c r="F26" s="326" t="str">
        <f>[44]가동시간_침사유입설비!$H$34</f>
        <v>102</v>
      </c>
      <c r="G26" s="326" t="str">
        <f>[44]가동시간_침사유입설비!$I$34</f>
        <v>97</v>
      </c>
      <c r="H26" s="326" t="str">
        <f>[44]가동시간_침사유입설비!$M$34</f>
        <v>0</v>
      </c>
      <c r="I26" s="326" t="str">
        <f>[44]가동시간_침사유입설비!$N$34</f>
        <v>0</v>
      </c>
      <c r="J26" s="326" t="str">
        <f>[44]가동시간_침사유입설비!$O$34</f>
        <v>0</v>
      </c>
      <c r="K26" s="341" t="str">
        <f>[44]가동시간_침사유입설비!$P$34</f>
        <v>1440</v>
      </c>
      <c r="L26" s="325" t="str">
        <f>'[44]가동시간_유량조정조 및 최초침전지'!$B$34</f>
        <v>505</v>
      </c>
      <c r="M26" s="342" t="str">
        <f>'[44]가동시간_유량조정조 및 최초침전지'!$C$34</f>
        <v>505</v>
      </c>
      <c r="N26" s="326" t="str">
        <f>'[44]가동시간_유량조정조 및 최초침전지'!$D$34</f>
        <v>505</v>
      </c>
      <c r="O26" s="342" t="str">
        <f>'[44]가동시간_유량조정조 및 최초침전지'!$E$34</f>
        <v>505</v>
      </c>
      <c r="P26" s="326" t="str">
        <f>'[44]가동시간_유량조정조 및 최초침전지'!$F$34</f>
        <v>81</v>
      </c>
      <c r="Q26" s="326" t="str">
        <f>'[44]가동시간_유량조정조 및 최초침전지'!$G$34</f>
        <v>0</v>
      </c>
      <c r="R26" s="326" t="str">
        <f>'[44]가동시간_유량조정조 및 최초침전지'!$H$34</f>
        <v>81</v>
      </c>
      <c r="S26" s="326" t="str">
        <f>'[44]가동시간_유량조정조 및 최초침전지'!$K$34</f>
        <v>22</v>
      </c>
      <c r="T26" s="326" t="str">
        <f>'[44]가동시간_유량조정조 및 최초침전지'!$L$34</f>
        <v>22</v>
      </c>
      <c r="U26" s="326" t="str">
        <f>'[44]가동시간_유량조정조 및 최초침전지'!$M$34</f>
        <v>23</v>
      </c>
      <c r="V26" s="326" t="str">
        <f>'[44]가동시간_유량조정조 및 최초침전지'!$N$34</f>
        <v>22</v>
      </c>
      <c r="W26" s="326" t="str">
        <f>'[44]가동시간_유량조정조 및 최초침전지'!$O$34</f>
        <v>58</v>
      </c>
      <c r="X26" s="342" t="str">
        <f>'[44]가동시간_유량조정조 및 최초침전지'!$P$34</f>
        <v>0</v>
      </c>
      <c r="Y26" s="342" t="str">
        <f>'[44]가동시간_유량조정조 및 최초침전지'!$Q$34</f>
        <v>95</v>
      </c>
      <c r="Z26" s="342" t="str">
        <f>'[44]가동시간_유량조정조 및 최초침전지'!$R$34</f>
        <v>95</v>
      </c>
      <c r="AA26" s="326" t="str">
        <f>'[44]가동시간_유량조정조 및 최초침전지'!$S$34</f>
        <v>126</v>
      </c>
      <c r="AB26" s="326" t="str">
        <f>'[44]가동시간_유량조정조 및 최초침전지'!$T$34</f>
        <v>126</v>
      </c>
      <c r="AC26" s="341" t="str">
        <f>'[44]가동시간_유량조정조 및 최초침전지'!$X$34</f>
        <v>95</v>
      </c>
      <c r="AD26" s="325" t="str">
        <f>[44]가동시간_간헐포기조!$B$34</f>
        <v>1440</v>
      </c>
      <c r="AE26" s="326" t="str">
        <f>[44]가동시간_간헐포기조!$C$34</f>
        <v>00</v>
      </c>
      <c r="AF26" s="342" t="str">
        <f>[44]가동시간_간헐포기조!$D$34</f>
        <v>00</v>
      </c>
      <c r="AG26" s="676" t="str">
        <f>[44]가동시간_간헐포기조!$E$34</f>
        <v>240</v>
      </c>
      <c r="AH26" s="343" t="str">
        <f>[44]가동시간_간헐포기조!$F$34</f>
        <v>00</v>
      </c>
      <c r="AI26" s="325" t="str">
        <f>'[44]가동시간_간헐포기조 및 최종침전지'!$N$34</f>
        <v>1440</v>
      </c>
      <c r="AJ26" s="342" t="str">
        <f>'[44]가동시간_간헐포기조 및 최종침전지'!$O$34</f>
        <v>0</v>
      </c>
      <c r="AK26" s="676" t="str">
        <f>'[44]가동시간_간헐포기조 및 최종침전지'!$P$34</f>
        <v>0</v>
      </c>
      <c r="AL26" s="343" t="str">
        <f>'[44]가동시간_간헐포기조 및 최종침전지'!$R$34</f>
        <v>221</v>
      </c>
      <c r="AM26" s="682" t="str">
        <f>'[44]가동시간_P-SBR반응조_1'!$B$34</f>
        <v>75</v>
      </c>
      <c r="AN26" s="344" t="str">
        <f>'[44]가동시간_P-SBR반응조_1'!$C$34</f>
        <v>634</v>
      </c>
      <c r="AO26" s="326" t="str">
        <f>'[44]가동시간_P-SBR반응조_1'!$D$34</f>
        <v>0</v>
      </c>
      <c r="AP26" s="326" t="str">
        <f>'[44]가동시간_P-SBR반응조_1'!$K$34</f>
        <v>44</v>
      </c>
      <c r="AQ26" s="326" t="str">
        <f>'[44]가동시간_P-SBR반응조_1'!$L$34</f>
        <v>44</v>
      </c>
      <c r="AR26" s="326" t="str">
        <f>'[44]가동시간_P-SBR반응조_1'!$M$34</f>
        <v>0</v>
      </c>
      <c r="AS26" s="326" t="str">
        <f>'[44]가동시간_P-SBR반응조_1'!$N$34</f>
        <v>0</v>
      </c>
      <c r="AT26" s="342" t="str">
        <f>'[44]가동시간_P-SBR반응조_1'!$O$34</f>
        <v>1336</v>
      </c>
      <c r="AU26" s="342" t="str">
        <f>'[44]가동시간_P-SBR반응조_1'!$P$34</f>
        <v>45</v>
      </c>
      <c r="AV26" s="342" t="str">
        <f>'[44]가동시간_P-SBR반응조_1'!$R$34</f>
        <v>10</v>
      </c>
      <c r="AW26" s="342" t="str">
        <f>'[44]가동시간_P-SBR반응조_2'!$B$34</f>
        <v>1336</v>
      </c>
      <c r="AX26" s="676" t="str">
        <f>'[44]가동시간_P-SBR반응조_2'!$C$34</f>
        <v>0</v>
      </c>
      <c r="AY26" s="676" t="str">
        <f>'[44]가동시간_P-SBR반응조_2'!$L$34</f>
        <v>0</v>
      </c>
      <c r="AZ26" s="343" t="str">
        <f>'[44]가동시간_P-SBR반응조_2'!$M$34</f>
        <v>0</v>
      </c>
      <c r="BA26" s="325" t="str">
        <f>'[44]가동시간_P-SBR반응조_2'!$J$34</f>
        <v>959</v>
      </c>
      <c r="BB26" s="326" t="str">
        <f>'[44]가동시간_P-SBR반응조_2'!$K$34</f>
        <v>0</v>
      </c>
      <c r="BC26" s="326" t="str">
        <f>'[44]가동시간_P-SBR반응조_1'!$T$34</f>
        <v>0</v>
      </c>
      <c r="BD26" s="341" t="str">
        <f>'[44]가동시간_P-SBR반응조_1'!$U$34</f>
        <v>469</v>
      </c>
      <c r="BE26" s="325" t="str">
        <f>'[44]가동시간_슬러지발효조 및 슬러지 농축탈수_1'!$D$34</f>
        <v>61</v>
      </c>
      <c r="BF26" s="343" t="str">
        <f>'[44]가동시간_슬러지발효조 및 슬러지 농축탈수_1'!$E$34</f>
        <v>0</v>
      </c>
      <c r="BG26" s="325" t="str">
        <f>'[44]가동시간_슬러지발효조 및 슬러지 농축탈수_1'!$O$34</f>
        <v>415</v>
      </c>
      <c r="BH26" s="326" t="str">
        <f>'[44]가동시간_슬러지발효조 및 슬러지 농축탈수_1'!$P$34</f>
        <v>0</v>
      </c>
      <c r="BI26" s="326" t="str">
        <f>'[44]가동시간_슬러지발효조 및 슬러지 농축탈수_1'!$F$34</f>
        <v>0</v>
      </c>
      <c r="BJ26" s="326" t="str">
        <f>'[44]가동시간_슬러지발효조 및 슬러지 농축탈수_1'!$G$34</f>
        <v>354</v>
      </c>
      <c r="BK26" s="326" t="str">
        <f>'[44]가동시간_슬러지발효조 및 슬러지 농축탈수_1'!$H$34</f>
        <v>0</v>
      </c>
      <c r="BL26" s="342" t="str">
        <f>'[44]가동시간_슬러지발효조 및 슬러지 농축탈수_1'!$Q$34</f>
        <v>1440</v>
      </c>
      <c r="BM26" s="342" t="str">
        <f>'[44]가동시간_슬러지발효조 및 슬러지 농축탈수_1'!$R$34</f>
        <v>0</v>
      </c>
      <c r="BN26" s="343" t="str">
        <f>'[44]가동시간_슬러지발효조 및 슬러지 농축탈수_1'!$S$34</f>
        <v>1440</v>
      </c>
      <c r="BO26" s="325" t="str">
        <f>'[44]가동시간_슬러지발효조 및 슬러지 농축탈수_1'!$I$34</f>
        <v>0</v>
      </c>
      <c r="BP26" s="326" t="str">
        <f>'[44]가동시간_슬러지발효조 및 슬러지 농축탈수_1'!$J$34</f>
        <v>454</v>
      </c>
      <c r="BQ26" s="326" t="str">
        <f>'[44]가동시간_슬러지발효조 및 슬러지 농축탈수_1'!$L$34</f>
        <v>0</v>
      </c>
      <c r="BR26" s="326" t="str">
        <f>'[44]가동시간_슬러지발효조 및 슬러지 농축탈수_1'!$M$34</f>
        <v>0</v>
      </c>
      <c r="BS26" s="326" t="str">
        <f>'[44]가동시간_슬러지발효조 및 슬러지 농축탈수_1'!$N$34</f>
        <v>412</v>
      </c>
      <c r="BT26" s="342" t="str">
        <f>'[44]가동시간_슬러지발효조 및 슬러지 농축탈수_2'!$D$34</f>
        <v>0</v>
      </c>
      <c r="BU26" s="342" t="str">
        <f>'[44]가동시간_슬러지발효조 및 슬러지 농축탈수_2'!$E$34</f>
        <v>0</v>
      </c>
      <c r="BV26" s="342" t="str">
        <f>'[44]가동시간_슬러지발효조 및 슬러지 농축탈수_2'!$F$34</f>
        <v>0</v>
      </c>
      <c r="BW26" s="342" t="str">
        <f>'[44]가동시간_슬러지발효조 및 슬러지 농축탈수_2'!$G$34</f>
        <v>411</v>
      </c>
      <c r="BX26" s="326" t="str">
        <f>'[44]가동시간_슬러지발효조 및 슬러지 농축탈수_2'!$B$34</f>
        <v>1440</v>
      </c>
      <c r="BY26" s="341" t="str">
        <f>'[44]가동시간_슬러지발효조 및 슬러지 농축탈수_2'!$C$34</f>
        <v>0</v>
      </c>
      <c r="BZ26" s="325" t="str">
        <f>'[44]가동시간_용수공급 및 분뇨처리 설비'!$E$34</f>
        <v>0</v>
      </c>
      <c r="CA26" s="326" t="str">
        <f>'[44]가동시간_용수공급 및 분뇨처리 설비'!$F$34</f>
        <v>0</v>
      </c>
      <c r="CB26" s="326" t="str">
        <f>'[44]가동시간_용수공급 및 분뇨처리 설비'!$G$34</f>
        <v>0</v>
      </c>
      <c r="CC26" s="342" t="str">
        <f>'[44]가동시간_용수공급 및 분뇨처리 설비'!$H$34</f>
        <v>0</v>
      </c>
      <c r="CD26" s="342" t="str">
        <f>'[44]가동시간_용수공급 및 분뇨처리 설비'!$L$34</f>
        <v>93</v>
      </c>
      <c r="CE26" s="342" t="str">
        <f>'[44]가동시간_용수공급 및 분뇨처리 설비'!$M$34</f>
        <v>93</v>
      </c>
      <c r="CF26" s="326" t="str">
        <f>'[44]가동시간_용수공급 및 분뇨처리 설비'!$N$34</f>
        <v>0</v>
      </c>
      <c r="CG26" s="326" t="str">
        <f>'[44]가동시간_용수공급 및 분뇨처리 설비'!$O$34</f>
        <v>719</v>
      </c>
      <c r="CH26" s="326" t="str">
        <f>'[44]가동시간_용수공급 및 분뇨처리 설비'!$P$34</f>
        <v>720</v>
      </c>
      <c r="CI26" s="326" t="str">
        <f>'[44]가동시간_용수공급 및 분뇨처리 설비'!$Q$34</f>
        <v>0</v>
      </c>
      <c r="CJ26" s="341" t="str">
        <f>'[44]가동시간_용수공급 및 분뇨처리 설비'!$R$34</f>
        <v>0</v>
      </c>
      <c r="CK26" s="344" t="str">
        <f>[44]가동시간_총인설비_1!$B$34</f>
        <v>524</v>
      </c>
      <c r="CL26" s="342" t="str">
        <f>[44]가동시간_총인설비_1!$C$34</f>
        <v>1404</v>
      </c>
      <c r="CM26" s="326" t="str">
        <f>[44]가동시간_총인설비_1!$D$34</f>
        <v>0</v>
      </c>
      <c r="CN26" s="326" t="str">
        <f>[44]가동시간_총인설비_2!$H$34</f>
        <v>230</v>
      </c>
      <c r="CO26" s="326" t="str">
        <f>[44]가동시간_총인설비_2!$I$34</f>
        <v>230</v>
      </c>
      <c r="CP26" s="326" t="str">
        <f>[44]가동시간_총인설비_2!$J$34</f>
        <v>235</v>
      </c>
      <c r="CQ26" s="342" t="str">
        <f>[44]가동시간_총인설비_2!$L$34</f>
        <v>269</v>
      </c>
      <c r="CR26" s="342" t="str">
        <f>[44]가동시간_총인설비_2!$M$34</f>
        <v>0</v>
      </c>
      <c r="CS26" s="326" t="str">
        <f>[44]가동시간_총인설비_1!$E$34</f>
        <v>0</v>
      </c>
      <c r="CT26" s="326" t="str">
        <f>[44]가동시간_총인설비_1!$F$34</f>
        <v>1440</v>
      </c>
      <c r="CU26" s="341" t="str">
        <f>'[44]가동시간_용수공급 및 분뇨처리 설비'!$B$34</f>
        <v>0</v>
      </c>
      <c r="CV26" s="145" t="str">
        <f>'[44]가동시간(증설)_유량조정조 설비'!$B$34</f>
        <v>0</v>
      </c>
      <c r="CW26" s="146" t="str">
        <f>'[44]가동시간(증설)_유량조정조 설비'!$C$34</f>
        <v>319</v>
      </c>
      <c r="CX26" s="146" t="str">
        <f>'[44]가동시간(증설)_유량조정조 설비'!$F$34</f>
        <v>1404</v>
      </c>
      <c r="CY26" s="146" t="str">
        <f>'[44]가동시간(증설)_유량조정조 설비'!$G$34</f>
        <v>0</v>
      </c>
      <c r="CZ26" s="146" t="str">
        <f>'[44]가동시간(증설)_유량조정조 설비'!$H$34</f>
        <v>1404</v>
      </c>
      <c r="DA26" s="146" t="str">
        <f>'[44]가동시간(증설)_유량조정조 설비'!$I$34</f>
        <v>1404</v>
      </c>
      <c r="DB26" s="146" t="str">
        <f>'[44]가동시간(증설)_유량조정조 설비'!$J$34</f>
        <v>0</v>
      </c>
      <c r="DC26" s="146" t="str">
        <f>'[44]가동시간(증설)_유량조정조 설비'!$K$34</f>
        <v>732</v>
      </c>
      <c r="DD26" s="146" t="str">
        <f>'[44]가동시간(증설)_유량조정조 설비'!$L$34</f>
        <v>732</v>
      </c>
      <c r="DE26" s="146" t="str">
        <f>'[44]가동시간(증설)_유량조정조 설비'!$M$34</f>
        <v>0</v>
      </c>
      <c r="DF26" s="146" t="str">
        <f>'[44]가동시간(증설)_유량조정조 설비'!$P$34</f>
        <v>25</v>
      </c>
      <c r="DG26" s="146" t="str">
        <f>'[44]가동시간(증설)_유량조정조 설비'!$Q$34</f>
        <v>0</v>
      </c>
      <c r="DH26" s="146" t="str">
        <f>'[44]가동시간(증설)_MBR반응조_1'!$I$34</f>
        <v>0</v>
      </c>
      <c r="DI26" s="146" t="str">
        <f>'[44]가동시간(증설)_MBR반응조_2'!$I$34</f>
        <v>0</v>
      </c>
      <c r="DJ26" s="146" t="str">
        <f>'[44]가동시간(증설)_MBR반응조_1'!$J$34</f>
        <v>845</v>
      </c>
      <c r="DK26" s="146" t="str">
        <f>'[44]가동시간(증설)_MBR반응조_1'!$K$34</f>
        <v>595</v>
      </c>
      <c r="DL26" s="146" t="str">
        <f>'[44]가동시간(증설)_MBR반응조_2'!$J$34</f>
        <v>845</v>
      </c>
      <c r="DM26" s="146" t="str">
        <f>'[44]가동시간(증설)_MBR반응조_2'!$K$34</f>
        <v>594</v>
      </c>
      <c r="DN26" s="146" t="str">
        <f>'[44]가동시간(증설)_MBR반응조_1'!$P$34</f>
        <v>0</v>
      </c>
      <c r="DO26" s="146" t="str">
        <f>'[44]가동시간(증설)_MBR반응조_1'!$Q$34</f>
        <v>0</v>
      </c>
      <c r="DP26" s="146" t="str">
        <f>'[44]가동시간(증설)_MBR반응조_1'!$R$34</f>
        <v>0</v>
      </c>
      <c r="DQ26" s="146" t="str">
        <f>'[44]가동시간(증설)_MBR반응조_1'!$S$34</f>
        <v>1440</v>
      </c>
      <c r="DR26" s="146" t="str">
        <f>'[44]가동시간(증설)_MBR반응조_1'!$T$34</f>
        <v>0</v>
      </c>
      <c r="DS26" s="146" t="str">
        <f>'[44]가동시간(증설)_MBR반응조_1'!$U$34</f>
        <v>1440</v>
      </c>
      <c r="DT26" s="146" t="str">
        <f>'[44]가동시간(증설)_MBR반응조_1'!$V$34</f>
        <v>614</v>
      </c>
      <c r="DU26" s="146" t="str">
        <f>'[44]가동시간(증설)_MBR반응조_1'!$W$34</f>
        <v>825</v>
      </c>
      <c r="DV26" s="146" t="str">
        <f>'[44]가동시간(증설)_MBR반응조_1'!$AB$34</f>
        <v>319</v>
      </c>
      <c r="DW26" s="146" t="str">
        <f>'[44]가동시간(증설)_MBR반응조_1'!$AC$34</f>
        <v>335</v>
      </c>
      <c r="DX26" s="146" t="str">
        <f>'[44]가동시간(증설)_슬러지 탈수설비'!$B$34</f>
        <v>12</v>
      </c>
      <c r="DY26" s="146" t="str">
        <f>'[44]가동시간(증설)_슬러지 탈수설비'!$C$34</f>
        <v>47</v>
      </c>
      <c r="DZ26" s="146" t="str">
        <f>'[44]가동시간(증설)_슬러지 탈수설비'!$D$34</f>
        <v>53</v>
      </c>
      <c r="EA26" s="146" t="str">
        <f>'[44]가동시간(증설)_슬러지 탈수설비'!$E$34</f>
        <v>6</v>
      </c>
      <c r="EB26" s="146" t="str">
        <f>'[44]가동시간(증설)_슬러지 탈수설비'!$F$34</f>
        <v>0</v>
      </c>
      <c r="EC26" s="146" t="str">
        <f>'[44]가동시간(증설)_슬러지 탈수설비'!$G$34</f>
        <v>707</v>
      </c>
      <c r="ED26" s="146" t="str">
        <f>'[44]가동시간(증설)_슬러지 탈수설비'!$H$34</f>
        <v>211</v>
      </c>
      <c r="EE26" s="146" t="str">
        <f>'[44]가동시간(증설)_슬러지 탈수설비'!$I$34</f>
        <v>0</v>
      </c>
      <c r="EF26" s="146" t="str">
        <f>'[44]가동시간(증설)_슬러지 탈수설비'!$J$34</f>
        <v>211</v>
      </c>
      <c r="EG26" s="146" t="str">
        <f>'[44]가동시간(증설)_슬러지 탈수설비'!$K$34</f>
        <v>212</v>
      </c>
      <c r="EH26" s="146" t="str">
        <f>'[44]가동시간(증설)_슬러지 탈수설비'!$L$34</f>
        <v>0</v>
      </c>
      <c r="EI26" s="146" t="str">
        <f>'[44]가동시간(증설)_슬러지 탈수설비'!$M$34</f>
        <v>212</v>
      </c>
      <c r="EJ26" s="146" t="str">
        <f>'[44]가동시간(증설)_슬러지 탈수설비'!$P$34</f>
        <v>0</v>
      </c>
      <c r="EK26" s="146" t="str">
        <f>'[44]가동시간(증설)_슬러지 탈수설비'!$Q$34</f>
        <v>0</v>
      </c>
      <c r="EL26" s="146" t="str">
        <f>'[44]가동시간(증설)_슬러지 탈수설비_패키지'!$N$34</f>
        <v>222</v>
      </c>
      <c r="EM26" s="146" t="str">
        <f>'[44]가동시간(증설)_슬러지 탈수설비_패키지'!$T$34</f>
        <v>222</v>
      </c>
      <c r="EN26" s="146" t="str">
        <f>'[44]가동시간(증설)_인제거 및 용수공급설비'!$B$34</f>
        <v>556</v>
      </c>
      <c r="EO26" s="146" t="str">
        <f>'[44]가동시간(증설)_인제거 및 용수공급설비'!$C$34</f>
        <v>552</v>
      </c>
      <c r="EP26" s="146" t="str">
        <f>'[44]가동시간(증설)_인제거 및 용수공급설비'!$D$34</f>
        <v>539</v>
      </c>
      <c r="EQ26" s="146" t="str">
        <f>'[44]가동시간(증설)_인제거 및 용수공급설비'!$E$34</f>
        <v>525</v>
      </c>
      <c r="ER26" s="146" t="str">
        <f>'[44]가동시간(증설)_인제거 및 용수공급설비'!$F$34</f>
        <v>1305</v>
      </c>
      <c r="ES26" s="146" t="str">
        <f>'[44]가동시간(증설)_인제거 및 용수공급설비'!$G$34</f>
        <v>0</v>
      </c>
      <c r="ET26" s="146" t="str">
        <f>'[44]가동시간(증설)_인제거 및 용수공급설비'!$H$34</f>
        <v>1306</v>
      </c>
      <c r="EU26" s="146" t="str">
        <f>'[44]가동시간(증설)_인제거 및 용수공급설비'!$I$34</f>
        <v>585</v>
      </c>
      <c r="EV26" s="146" t="str">
        <f>'[44]가동시간(증설)_인제거 및 용수공급설비'!$J$34</f>
        <v>0</v>
      </c>
      <c r="EW26" s="146" t="str">
        <f>'[44]가동시간(증설)_인제거 및 용수공급설비'!$M$34</f>
        <v>82</v>
      </c>
      <c r="EX26" s="146" t="str">
        <f>'[44]가동시간(증설)_인제거 및 용수공급설비'!$N$34</f>
        <v>81</v>
      </c>
      <c r="EY26" s="146" t="str">
        <f>'[44]가동시간(증설)_인제거 및 용수공급설비'!$O$34</f>
        <v>1440</v>
      </c>
      <c r="EZ26" s="146" t="str">
        <f>'[44]가동시간(증설)_섬유디스크필터'!$C$34</f>
        <v>130</v>
      </c>
      <c r="FA26" s="146" t="str">
        <f>'[44]가동시간(증설)_섬유디스크필터'!$D$34</f>
        <v>0</v>
      </c>
      <c r="FB26" s="146" t="str">
        <f>'[44]가동시간(증설)_섬유디스크필터'!$L$34</f>
        <v>130</v>
      </c>
      <c r="FC26" s="146" t="str">
        <f>'[44]가동시간(증설)_섬유디스크필터'!$M$34</f>
        <v>0</v>
      </c>
      <c r="FD26" s="146" t="str">
        <f>'[44]가동시간(증설)_부대설비 및 폴리머용해설비'!$M$34</f>
        <v>1306</v>
      </c>
      <c r="FE26" s="146" t="str">
        <f>'[44]가동시간(증설)_부대설비 및 폴리머용해설비'!$N$34</f>
        <v>0</v>
      </c>
      <c r="FF26" s="146" t="str">
        <f>'[44]가동시간(증설)_부대설비 및 폴리머용해설비'!$O$34</f>
        <v>1306</v>
      </c>
      <c r="FG26" s="146" t="str">
        <f>'[44]가동시간(증설)_부대설비 및 폴리머용해설비'!$P$34</f>
        <v>1306</v>
      </c>
      <c r="FH26" s="146" t="str">
        <f>'[44]가동시간(증설)_부대설비 및 폴리머용해설비'!$Q$34</f>
        <v>0</v>
      </c>
      <c r="FI26" s="146" t="str">
        <f>'[44]가동시간(증설)_부대설비 및 폴리머용해설비'!$R$34</f>
        <v>1306</v>
      </c>
    </row>
    <row r="27" spans="1:165" s="146" customFormat="1" ht="18" customHeight="1">
      <c r="A27" s="67">
        <f>수질관리!A25</f>
        <v>44218</v>
      </c>
      <c r="B27" s="607" t="str">
        <f>[46]가동시간_침사유입설비!$D$34</f>
        <v>112</v>
      </c>
      <c r="C27" s="325" t="str">
        <f>[46]가동시간_침사유입설비!$E$34</f>
        <v>172</v>
      </c>
      <c r="D27" s="326" t="str">
        <f>[46]가동시간_침사유입설비!$F$34</f>
        <v>0</v>
      </c>
      <c r="E27" s="326" t="str">
        <f>[46]가동시간_침사유입설비!$G$34</f>
        <v>0</v>
      </c>
      <c r="F27" s="326" t="str">
        <f>[46]가동시간_침사유입설비!$H$34</f>
        <v>105</v>
      </c>
      <c r="G27" s="326" t="str">
        <f>[46]가동시간_침사유입설비!$I$34</f>
        <v>99</v>
      </c>
      <c r="H27" s="326" t="str">
        <f>[46]가동시간_침사유입설비!$M$34</f>
        <v>0</v>
      </c>
      <c r="I27" s="326" t="str">
        <f>[46]가동시간_침사유입설비!$N$34</f>
        <v>0</v>
      </c>
      <c r="J27" s="326" t="str">
        <f>[46]가동시간_침사유입설비!$O$34</f>
        <v>0</v>
      </c>
      <c r="K27" s="341" t="str">
        <f>[46]가동시간_침사유입설비!$P$34</f>
        <v>1440</v>
      </c>
      <c r="L27" s="325" t="str">
        <f>'[46]가동시간_유량조정조 및 최초침전지'!$B$34</f>
        <v>815</v>
      </c>
      <c r="M27" s="342" t="str">
        <f>'[46]가동시간_유량조정조 및 최초침전지'!$C$34</f>
        <v>815</v>
      </c>
      <c r="N27" s="326" t="str">
        <f>'[46]가동시간_유량조정조 및 최초침전지'!$D$34</f>
        <v>815</v>
      </c>
      <c r="O27" s="342" t="str">
        <f>'[46]가동시간_유량조정조 및 최초침전지'!$E$34</f>
        <v>815</v>
      </c>
      <c r="P27" s="326" t="str">
        <f>'[46]가동시간_유량조정조 및 최초침전지'!$F$34</f>
        <v>80</v>
      </c>
      <c r="Q27" s="326" t="str">
        <f>'[46]가동시간_유량조정조 및 최초침전지'!$G$34</f>
        <v>0</v>
      </c>
      <c r="R27" s="326" t="str">
        <f>'[46]가동시간_유량조정조 및 최초침전지'!$H$34</f>
        <v>80</v>
      </c>
      <c r="S27" s="326" t="str">
        <f>'[46]가동시간_유량조정조 및 최초침전지'!$K$34</f>
        <v>22</v>
      </c>
      <c r="T27" s="326" t="str">
        <f>'[46]가동시간_유량조정조 및 최초침전지'!$L$34</f>
        <v>22</v>
      </c>
      <c r="U27" s="326" t="str">
        <f>'[46]가동시간_유량조정조 및 최초침전지'!$M$34</f>
        <v>22</v>
      </c>
      <c r="V27" s="326" t="str">
        <f>'[46]가동시간_유량조정조 및 최초침전지'!$N$34</f>
        <v>23</v>
      </c>
      <c r="W27" s="326" t="str">
        <f>'[46]가동시간_유량조정조 및 최초침전지'!$O$34</f>
        <v>61</v>
      </c>
      <c r="X27" s="342" t="str">
        <f>'[46]가동시간_유량조정조 및 최초침전지'!$P$34</f>
        <v>0</v>
      </c>
      <c r="Y27" s="342" t="str">
        <f>'[46]가동시간_유량조정조 및 최초침전지'!$Q$34</f>
        <v>97</v>
      </c>
      <c r="Z27" s="342" t="str">
        <f>'[46]가동시간_유량조정조 및 최초침전지'!$R$34</f>
        <v>97</v>
      </c>
      <c r="AA27" s="326" t="str">
        <f>'[46]가동시간_유량조정조 및 최초침전지'!$S$34</f>
        <v>126</v>
      </c>
      <c r="AB27" s="326" t="str">
        <f>'[46]가동시간_유량조정조 및 최초침전지'!$T$34</f>
        <v>126</v>
      </c>
      <c r="AC27" s="341" t="str">
        <f>'[46]가동시간_유량조정조 및 최초침전지'!$X$34</f>
        <v>97</v>
      </c>
      <c r="AD27" s="325" t="str">
        <f>[46]가동시간_간헐포기조!$B$34</f>
        <v>1440</v>
      </c>
      <c r="AE27" s="326" t="str">
        <f>[46]가동시간_간헐포기조!$C$34</f>
        <v>00</v>
      </c>
      <c r="AF27" s="342" t="str">
        <f>[46]가동시간_간헐포기조!$D$34</f>
        <v>00</v>
      </c>
      <c r="AG27" s="676" t="str">
        <f>[46]가동시간_간헐포기조!$E$34</f>
        <v>238</v>
      </c>
      <c r="AH27" s="343" t="str">
        <f>[46]가동시간_간헐포기조!$F$34</f>
        <v>00</v>
      </c>
      <c r="AI27" s="325" t="str">
        <f>'[46]가동시간_간헐포기조 및 최종침전지'!$N$34</f>
        <v>1440</v>
      </c>
      <c r="AJ27" s="342" t="str">
        <f>'[46]가동시간_간헐포기조 및 최종침전지'!$O$34</f>
        <v>0</v>
      </c>
      <c r="AK27" s="676" t="str">
        <f>'[46]가동시간_간헐포기조 및 최종침전지'!$P$34</f>
        <v>0</v>
      </c>
      <c r="AL27" s="343" t="str">
        <f>'[46]가동시간_간헐포기조 및 최종침전지'!$R$34</f>
        <v>225</v>
      </c>
      <c r="AM27" s="682" t="str">
        <f>'[46]가동시간_P-SBR반응조_1'!$B$34</f>
        <v>75</v>
      </c>
      <c r="AN27" s="344" t="str">
        <f>'[46]가동시간_P-SBR반응조_1'!$C$34</f>
        <v>639</v>
      </c>
      <c r="AO27" s="326" t="str">
        <f>'[46]가동시간_P-SBR반응조_1'!$D$34</f>
        <v>0</v>
      </c>
      <c r="AP27" s="326" t="str">
        <f>'[46]가동시간_P-SBR반응조_1'!$K$34</f>
        <v>44</v>
      </c>
      <c r="AQ27" s="326" t="str">
        <f>'[46]가동시간_P-SBR반응조_1'!$L$34</f>
        <v>44</v>
      </c>
      <c r="AR27" s="326" t="str">
        <f>'[46]가동시간_P-SBR반응조_1'!$M$34</f>
        <v>0</v>
      </c>
      <c r="AS27" s="326" t="str">
        <f>'[46]가동시간_P-SBR반응조_1'!$N$34</f>
        <v>0</v>
      </c>
      <c r="AT27" s="342" t="str">
        <f>'[46]가동시간_P-SBR반응조_1'!$O$34</f>
        <v>1335</v>
      </c>
      <c r="AU27" s="342" t="str">
        <f>'[46]가동시간_P-SBR반응조_1'!$P$34</f>
        <v>45</v>
      </c>
      <c r="AV27" s="342" t="str">
        <f>'[46]가동시간_P-SBR반응조_1'!$R$34</f>
        <v>10</v>
      </c>
      <c r="AW27" s="342" t="str">
        <f>'[46]가동시간_P-SBR반응조_2'!$B$34</f>
        <v>1335</v>
      </c>
      <c r="AX27" s="676" t="str">
        <f>'[46]가동시간_P-SBR반응조_2'!$C$34</f>
        <v>0</v>
      </c>
      <c r="AY27" s="676" t="str">
        <f>'[46]가동시간_P-SBR반응조_2'!$L$34</f>
        <v>0</v>
      </c>
      <c r="AZ27" s="343" t="str">
        <f>'[46]가동시간_P-SBR반응조_2'!$M$34</f>
        <v>0</v>
      </c>
      <c r="BA27" s="325" t="str">
        <f>'[46]가동시간_P-SBR반응조_2'!$J$34</f>
        <v>960</v>
      </c>
      <c r="BB27" s="326" t="str">
        <f>'[46]가동시간_P-SBR반응조_2'!$K$34</f>
        <v>0</v>
      </c>
      <c r="BC27" s="326" t="str">
        <f>'[46]가동시간_P-SBR반응조_1'!$T$34</f>
        <v>0</v>
      </c>
      <c r="BD27" s="341" t="str">
        <f>'[46]가동시간_P-SBR반응조_1'!$U$34</f>
        <v>144</v>
      </c>
      <c r="BE27" s="325" t="str">
        <f>'[46]가동시간_슬러지발효조 및 슬러지 농축탈수_1'!$D$34</f>
        <v>64</v>
      </c>
      <c r="BF27" s="343" t="str">
        <f>'[46]가동시간_슬러지발효조 및 슬러지 농축탈수_1'!$E$34</f>
        <v>0</v>
      </c>
      <c r="BG27" s="325" t="str">
        <f>'[46]가동시간_슬러지발효조 및 슬러지 농축탈수_1'!$O$34</f>
        <v>379</v>
      </c>
      <c r="BH27" s="326" t="str">
        <f>'[46]가동시간_슬러지발효조 및 슬러지 농축탈수_1'!$P$34</f>
        <v>0</v>
      </c>
      <c r="BI27" s="326" t="str">
        <f>'[46]가동시간_슬러지발효조 및 슬러지 농축탈수_1'!$F$34</f>
        <v>0</v>
      </c>
      <c r="BJ27" s="326" t="str">
        <f>'[46]가동시간_슬러지발효조 및 슬러지 농축탈수_1'!$G$34</f>
        <v>319</v>
      </c>
      <c r="BK27" s="326" t="str">
        <f>'[46]가동시간_슬러지발효조 및 슬러지 농축탈수_1'!$H$34</f>
        <v>0</v>
      </c>
      <c r="BL27" s="342" t="str">
        <f>'[46]가동시간_슬러지발효조 및 슬러지 농축탈수_1'!$Q$34</f>
        <v>1440</v>
      </c>
      <c r="BM27" s="342" t="str">
        <f>'[46]가동시간_슬러지발효조 및 슬러지 농축탈수_1'!$R$34</f>
        <v>0</v>
      </c>
      <c r="BN27" s="343" t="str">
        <f>'[46]가동시간_슬러지발효조 및 슬러지 농축탈수_1'!$S$34</f>
        <v>1440</v>
      </c>
      <c r="BO27" s="325" t="str">
        <f>'[46]가동시간_슬러지발효조 및 슬러지 농축탈수_1'!$I$34</f>
        <v>0</v>
      </c>
      <c r="BP27" s="326" t="str">
        <f>'[46]가동시간_슬러지발효조 및 슬러지 농축탈수_1'!$J$34</f>
        <v>453</v>
      </c>
      <c r="BQ27" s="326" t="str">
        <f>'[46]가동시간_슬러지발효조 및 슬러지 농축탈수_1'!$L$34</f>
        <v>0</v>
      </c>
      <c r="BR27" s="326" t="str">
        <f>'[46]가동시간_슬러지발효조 및 슬러지 농축탈수_1'!$M$34</f>
        <v>0</v>
      </c>
      <c r="BS27" s="326" t="str">
        <f>'[46]가동시간_슬러지발효조 및 슬러지 농축탈수_1'!$N$34</f>
        <v>411</v>
      </c>
      <c r="BT27" s="342" t="str">
        <f>'[46]가동시간_슬러지발효조 및 슬러지 농축탈수_2'!$D$34</f>
        <v>0</v>
      </c>
      <c r="BU27" s="342" t="str">
        <f>'[46]가동시간_슬러지발효조 및 슬러지 농축탈수_2'!$E$34</f>
        <v>0</v>
      </c>
      <c r="BV27" s="342" t="str">
        <f>'[46]가동시간_슬러지발효조 및 슬러지 농축탈수_2'!$F$34</f>
        <v>0</v>
      </c>
      <c r="BW27" s="342" t="str">
        <f>'[46]가동시간_슬러지발효조 및 슬러지 농축탈수_2'!$G$34</f>
        <v>410</v>
      </c>
      <c r="BX27" s="326" t="str">
        <f>'[46]가동시간_슬러지발효조 및 슬러지 농축탈수_2'!$B$34</f>
        <v>1440</v>
      </c>
      <c r="BY27" s="341" t="str">
        <f>'[46]가동시간_슬러지발효조 및 슬러지 농축탈수_2'!$C$34</f>
        <v>0</v>
      </c>
      <c r="BZ27" s="325" t="str">
        <f>'[46]가동시간_용수공급 및 분뇨처리 설비'!$E$34</f>
        <v>0</v>
      </c>
      <c r="CA27" s="326" t="str">
        <f>'[46]가동시간_용수공급 및 분뇨처리 설비'!$F$34</f>
        <v>0</v>
      </c>
      <c r="CB27" s="326" t="str">
        <f>'[46]가동시간_용수공급 및 분뇨처리 설비'!$G$34</f>
        <v>16</v>
      </c>
      <c r="CC27" s="342" t="str">
        <f>'[46]가동시간_용수공급 및 분뇨처리 설비'!$H$34</f>
        <v>0</v>
      </c>
      <c r="CD27" s="342" t="str">
        <f>'[46]가동시간_용수공급 및 분뇨처리 설비'!$L$34</f>
        <v>7</v>
      </c>
      <c r="CE27" s="342" t="str">
        <f>'[46]가동시간_용수공급 및 분뇨처리 설비'!$M$34</f>
        <v>8</v>
      </c>
      <c r="CF27" s="326" t="str">
        <f>'[46]가동시간_용수공급 및 분뇨처리 설비'!$N$34</f>
        <v>0</v>
      </c>
      <c r="CG27" s="326" t="str">
        <f>'[46]가동시간_용수공급 및 분뇨처리 설비'!$O$34</f>
        <v>719</v>
      </c>
      <c r="CH27" s="326" t="str">
        <f>'[46]가동시간_용수공급 및 분뇨처리 설비'!$P$34</f>
        <v>720</v>
      </c>
      <c r="CI27" s="326" t="str">
        <f>'[46]가동시간_용수공급 및 분뇨처리 설비'!$Q$34</f>
        <v>0</v>
      </c>
      <c r="CJ27" s="341" t="str">
        <f>'[46]가동시간_용수공급 및 분뇨처리 설비'!$R$34</f>
        <v>0</v>
      </c>
      <c r="CK27" s="344" t="str">
        <f>[46]가동시간_총인설비_1!$B$34</f>
        <v>555</v>
      </c>
      <c r="CL27" s="342" t="str">
        <f>[46]가동시간_총인설비_1!$C$34</f>
        <v>1422</v>
      </c>
      <c r="CM27" s="326" t="str">
        <f>[46]가동시간_총인설비_1!$D$34</f>
        <v>0</v>
      </c>
      <c r="CN27" s="326" t="str">
        <f>[46]가동시간_총인설비_2!$H$34</f>
        <v>234</v>
      </c>
      <c r="CO27" s="326" t="str">
        <f>[46]가동시간_총인설비_2!$I$34</f>
        <v>234</v>
      </c>
      <c r="CP27" s="326" t="str">
        <f>[46]가동시간_총인설비_2!$J$34</f>
        <v>235</v>
      </c>
      <c r="CQ27" s="342" t="str">
        <f>[46]가동시간_총인설비_2!$L$34</f>
        <v>237</v>
      </c>
      <c r="CR27" s="342" t="str">
        <f>[46]가동시간_총인설비_2!$M$34</f>
        <v>0</v>
      </c>
      <c r="CS27" s="326" t="str">
        <f>[46]가동시간_총인설비_1!$E$34</f>
        <v>0</v>
      </c>
      <c r="CT27" s="326" t="str">
        <f>[46]가동시간_총인설비_1!$F$34</f>
        <v>1440</v>
      </c>
      <c r="CU27" s="341" t="str">
        <f>'[46]가동시간_용수공급 및 분뇨처리 설비'!$B$34</f>
        <v>0</v>
      </c>
      <c r="CV27" s="145" t="str">
        <f>'[46]가동시간(증설)_유량조정조 설비'!$B$34</f>
        <v>0</v>
      </c>
      <c r="CW27" s="146" t="str">
        <f>'[46]가동시간(증설)_유량조정조 설비'!$C$34</f>
        <v>286</v>
      </c>
      <c r="CX27" s="146" t="str">
        <f>'[46]가동시간(증설)_유량조정조 설비'!$F$34</f>
        <v>1404</v>
      </c>
      <c r="CY27" s="146" t="str">
        <f>'[46]가동시간(증설)_유량조정조 설비'!$G$34</f>
        <v>0</v>
      </c>
      <c r="CZ27" s="146" t="str">
        <f>'[46]가동시간(증설)_유량조정조 설비'!$H$34</f>
        <v>1404</v>
      </c>
      <c r="DA27" s="146" t="str">
        <f>'[46]가동시간(증설)_유량조정조 설비'!$I$34</f>
        <v>1404</v>
      </c>
      <c r="DB27" s="146" t="str">
        <f>'[46]가동시간(증설)_유량조정조 설비'!$J$34</f>
        <v>0</v>
      </c>
      <c r="DC27" s="146" t="str">
        <f>'[46]가동시간(증설)_유량조정조 설비'!$K$34</f>
        <v>698</v>
      </c>
      <c r="DD27" s="146" t="str">
        <f>'[46]가동시간(증설)_유량조정조 설비'!$L$34</f>
        <v>697</v>
      </c>
      <c r="DE27" s="146" t="str">
        <f>'[46]가동시간(증설)_유량조정조 설비'!$M$34</f>
        <v>0</v>
      </c>
      <c r="DF27" s="146" t="str">
        <f>'[46]가동시간(증설)_유량조정조 설비'!$P$34</f>
        <v>25</v>
      </c>
      <c r="DG27" s="146" t="str">
        <f>'[46]가동시간(증설)_유량조정조 설비'!$Q$34</f>
        <v>0</v>
      </c>
      <c r="DH27" s="146" t="str">
        <f>'[46]가동시간(증설)_MBR반응조_1'!$I$34</f>
        <v>0</v>
      </c>
      <c r="DI27" s="146" t="str">
        <f>'[46]가동시간(증설)_MBR반응조_2'!$I$34</f>
        <v>0</v>
      </c>
      <c r="DJ27" s="146" t="str">
        <f>'[46]가동시간(증설)_MBR반응조_1'!$J$34</f>
        <v>595</v>
      </c>
      <c r="DK27" s="146" t="str">
        <f>'[46]가동시간(증설)_MBR반응조_1'!$K$34</f>
        <v>845</v>
      </c>
      <c r="DL27" s="146" t="str">
        <f>'[46]가동시간(증설)_MBR반응조_2'!$J$34</f>
        <v>594</v>
      </c>
      <c r="DM27" s="146" t="str">
        <f>'[46]가동시간(증설)_MBR반응조_2'!$K$34</f>
        <v>845</v>
      </c>
      <c r="DN27" s="146" t="str">
        <f>'[46]가동시간(증설)_MBR반응조_1'!$P$34</f>
        <v>0</v>
      </c>
      <c r="DO27" s="146" t="str">
        <f>'[46]가동시간(증설)_MBR반응조_1'!$Q$34</f>
        <v>0</v>
      </c>
      <c r="DP27" s="146" t="str">
        <f>'[46]가동시간(증설)_MBR반응조_1'!$R$34</f>
        <v>0</v>
      </c>
      <c r="DQ27" s="146" t="str">
        <f>'[46]가동시간(증설)_MBR반응조_1'!$S$34</f>
        <v>1440</v>
      </c>
      <c r="DR27" s="146" t="str">
        <f>'[46]가동시간(증설)_MBR반응조_1'!$T$34</f>
        <v>0</v>
      </c>
      <c r="DS27" s="146" t="str">
        <f>'[46]가동시간(증설)_MBR반응조_1'!$U$34</f>
        <v>1440</v>
      </c>
      <c r="DT27" s="146" t="str">
        <f>'[46]가동시간(증설)_MBR반응조_1'!$V$34</f>
        <v>825</v>
      </c>
      <c r="DU27" s="146" t="str">
        <f>'[46]가동시간(증설)_MBR반응조_1'!$W$34</f>
        <v>614</v>
      </c>
      <c r="DV27" s="146" t="str">
        <f>'[46]가동시간(증설)_MBR반응조_1'!$AB$34</f>
        <v>369</v>
      </c>
      <c r="DW27" s="146" t="str">
        <f>'[46]가동시간(증설)_MBR반응조_1'!$AC$34</f>
        <v>318</v>
      </c>
      <c r="DX27" s="146" t="str">
        <f>'[46]가동시간(증설)_슬러지 탈수설비'!$B$34</f>
        <v>27</v>
      </c>
      <c r="DY27" s="146" t="str">
        <f>'[46]가동시간(증설)_슬러지 탈수설비'!$C$34</f>
        <v>32</v>
      </c>
      <c r="DZ27" s="146" t="str">
        <f>'[46]가동시간(증설)_슬러지 탈수설비'!$D$34</f>
        <v>51</v>
      </c>
      <c r="EA27" s="146" t="str">
        <f>'[46]가동시간(증설)_슬러지 탈수설비'!$E$34</f>
        <v>8</v>
      </c>
      <c r="EB27" s="146" t="str">
        <f>'[46]가동시간(증설)_슬러지 탈수설비'!$F$34</f>
        <v>0</v>
      </c>
      <c r="EC27" s="146" t="str">
        <f>'[46]가동시간(증설)_슬러지 탈수설비'!$G$34</f>
        <v>707</v>
      </c>
      <c r="ED27" s="146" t="str">
        <f>'[46]가동시간(증설)_슬러지 탈수설비'!$H$34</f>
        <v>218</v>
      </c>
      <c r="EE27" s="146" t="str">
        <f>'[46]가동시간(증설)_슬러지 탈수설비'!$I$34</f>
        <v>0</v>
      </c>
      <c r="EF27" s="146" t="str">
        <f>'[46]가동시간(증설)_슬러지 탈수설비'!$J$34</f>
        <v>218</v>
      </c>
      <c r="EG27" s="146" t="str">
        <f>'[46]가동시간(증설)_슬러지 탈수설비'!$K$34</f>
        <v>218</v>
      </c>
      <c r="EH27" s="146" t="str">
        <f>'[46]가동시간(증설)_슬러지 탈수설비'!$L$34</f>
        <v>0</v>
      </c>
      <c r="EI27" s="146" t="str">
        <f>'[46]가동시간(증설)_슬러지 탈수설비'!$M$34</f>
        <v>218</v>
      </c>
      <c r="EJ27" s="146" t="str">
        <f>'[46]가동시간(증설)_슬러지 탈수설비'!$P$34</f>
        <v>0</v>
      </c>
      <c r="EK27" s="146" t="str">
        <f>'[46]가동시간(증설)_슬러지 탈수설비'!$Q$34</f>
        <v>0</v>
      </c>
      <c r="EL27" s="146" t="str">
        <f>'[46]가동시간(증설)_슬러지 탈수설비_패키지'!$N$34</f>
        <v>228</v>
      </c>
      <c r="EM27" s="146" t="str">
        <f>'[46]가동시간(증설)_슬러지 탈수설비_패키지'!$T$34</f>
        <v>228</v>
      </c>
      <c r="EN27" s="146" t="str">
        <f>'[46]가동시간(증설)_인제거 및 용수공급설비'!$B$34</f>
        <v>512</v>
      </c>
      <c r="EO27" s="146" t="str">
        <f>'[46]가동시간(증설)_인제거 및 용수공급설비'!$C$34</f>
        <v>509</v>
      </c>
      <c r="EP27" s="146" t="str">
        <f>'[46]가동시간(증설)_인제거 및 용수공급설비'!$D$34</f>
        <v>513</v>
      </c>
      <c r="EQ27" s="146" t="str">
        <f>'[46]가동시간(증설)_인제거 및 용수공급설비'!$E$34</f>
        <v>494</v>
      </c>
      <c r="ER27" s="146" t="str">
        <f>'[46]가동시간(증설)_인제거 및 용수공급설비'!$F$34</f>
        <v>1217</v>
      </c>
      <c r="ES27" s="146" t="str">
        <f>'[46]가동시간(증설)_인제거 및 용수공급설비'!$G$34</f>
        <v>0</v>
      </c>
      <c r="ET27" s="146" t="str">
        <f>'[46]가동시간(증설)_인제거 및 용수공급설비'!$H$34</f>
        <v>1218</v>
      </c>
      <c r="EU27" s="146" t="str">
        <f>'[46]가동시간(증설)_인제거 및 용수공급설비'!$I$34</f>
        <v>540</v>
      </c>
      <c r="EV27" s="146" t="str">
        <f>'[46]가동시간(증설)_인제거 및 용수공급설비'!$J$34</f>
        <v>0</v>
      </c>
      <c r="EW27" s="146" t="str">
        <f>'[46]가동시간(증설)_인제거 및 용수공급설비'!$M$34</f>
        <v>83</v>
      </c>
      <c r="EX27" s="146" t="str">
        <f>'[46]가동시간(증설)_인제거 및 용수공급설비'!$N$34</f>
        <v>83</v>
      </c>
      <c r="EY27" s="146" t="str">
        <f>'[46]가동시간(증설)_인제거 및 용수공급설비'!$O$34</f>
        <v>1440</v>
      </c>
      <c r="EZ27" s="146" t="str">
        <f>'[46]가동시간(증설)_섬유디스크필터'!$C$34</f>
        <v>124</v>
      </c>
      <c r="FA27" s="146" t="str">
        <f>'[46]가동시간(증설)_섬유디스크필터'!$D$34</f>
        <v>0</v>
      </c>
      <c r="FB27" s="146" t="str">
        <f>'[46]가동시간(증설)_섬유디스크필터'!$L$34</f>
        <v>125</v>
      </c>
      <c r="FC27" s="146" t="str">
        <f>'[46]가동시간(증설)_섬유디스크필터'!$M$34</f>
        <v>0</v>
      </c>
      <c r="FD27" s="146" t="str">
        <f>'[46]가동시간(증설)_부대설비 및 폴리머용해설비'!$M$34</f>
        <v>1217</v>
      </c>
      <c r="FE27" s="146" t="str">
        <f>'[46]가동시간(증설)_부대설비 및 폴리머용해설비'!$N$34</f>
        <v>0</v>
      </c>
      <c r="FF27" s="146" t="str">
        <f>'[46]가동시간(증설)_부대설비 및 폴리머용해설비'!$O$34</f>
        <v>1218</v>
      </c>
      <c r="FG27" s="146" t="str">
        <f>'[46]가동시간(증설)_부대설비 및 폴리머용해설비'!$P$34</f>
        <v>1217</v>
      </c>
      <c r="FH27" s="146" t="str">
        <f>'[46]가동시간(증설)_부대설비 및 폴리머용해설비'!$Q$34</f>
        <v>0</v>
      </c>
      <c r="FI27" s="146" t="str">
        <f>'[46]가동시간(증설)_부대설비 및 폴리머용해설비'!$R$34</f>
        <v>1218</v>
      </c>
    </row>
    <row r="28" spans="1:165" s="146" customFormat="1" ht="18" customHeight="1">
      <c r="A28" s="67">
        <f>수질관리!A26</f>
        <v>44219</v>
      </c>
      <c r="B28" s="607" t="str">
        <f>[48]가동시간_침사유입설비!$D$34</f>
        <v>114</v>
      </c>
      <c r="C28" s="325" t="str">
        <f>[48]가동시간_침사유입설비!$E$34</f>
        <v>172</v>
      </c>
      <c r="D28" s="326" t="str">
        <f>[48]가동시간_침사유입설비!$F$34</f>
        <v>0</v>
      </c>
      <c r="E28" s="326" t="str">
        <f>[48]가동시간_침사유입설비!$G$34</f>
        <v>0</v>
      </c>
      <c r="F28" s="326" t="str">
        <f>[48]가동시간_침사유입설비!$H$34</f>
        <v>104</v>
      </c>
      <c r="G28" s="326" t="str">
        <f>[48]가동시간_침사유입설비!$I$34</f>
        <v>99</v>
      </c>
      <c r="H28" s="326" t="str">
        <f>[48]가동시간_침사유입설비!$M$34</f>
        <v>0</v>
      </c>
      <c r="I28" s="326" t="str">
        <f>[48]가동시간_침사유입설비!$N$34</f>
        <v>0</v>
      </c>
      <c r="J28" s="326" t="str">
        <f>[48]가동시간_침사유입설비!$O$34</f>
        <v>0</v>
      </c>
      <c r="K28" s="341" t="str">
        <f>[48]가동시간_침사유입설비!$P$34</f>
        <v>1440</v>
      </c>
      <c r="L28" s="325" t="str">
        <f>'[48]가동시간_유량조정조 및 최초침전지'!$B$34</f>
        <v>153</v>
      </c>
      <c r="M28" s="342" t="str">
        <f>'[48]가동시간_유량조정조 및 최초침전지'!$C$34</f>
        <v>153</v>
      </c>
      <c r="N28" s="326" t="str">
        <f>'[48]가동시간_유량조정조 및 최초침전지'!$D$34</f>
        <v>153</v>
      </c>
      <c r="O28" s="342" t="str">
        <f>'[48]가동시간_유량조정조 및 최초침전지'!$E$34</f>
        <v>153</v>
      </c>
      <c r="P28" s="326" t="str">
        <f>'[48]가동시간_유량조정조 및 최초침전지'!$F$34</f>
        <v>82</v>
      </c>
      <c r="Q28" s="326" t="str">
        <f>'[48]가동시간_유량조정조 및 최초침전지'!$G$34</f>
        <v>0</v>
      </c>
      <c r="R28" s="326" t="str">
        <f>'[48]가동시간_유량조정조 및 최초침전지'!$H$34</f>
        <v>82</v>
      </c>
      <c r="S28" s="326" t="str">
        <f>'[48]가동시간_유량조정조 및 최초침전지'!$K$34</f>
        <v>23</v>
      </c>
      <c r="T28" s="326" t="str">
        <f>'[48]가동시간_유량조정조 및 최초침전지'!$L$34</f>
        <v>23</v>
      </c>
      <c r="U28" s="326" t="str">
        <f>'[48]가동시간_유량조정조 및 최초침전지'!$M$34</f>
        <v>22</v>
      </c>
      <c r="V28" s="326" t="str">
        <f>'[48]가동시간_유량조정조 및 최초침전지'!$N$34</f>
        <v>22</v>
      </c>
      <c r="W28" s="326" t="str">
        <f>'[48]가동시간_유량조정조 및 최초침전지'!$O$34</f>
        <v>57</v>
      </c>
      <c r="X28" s="342" t="str">
        <f>'[48]가동시간_유량조정조 및 최초침전지'!$P$34</f>
        <v>0</v>
      </c>
      <c r="Y28" s="342" t="str">
        <f>'[48]가동시간_유량조정조 및 최초침전지'!$Q$34</f>
        <v>97</v>
      </c>
      <c r="Z28" s="342" t="str">
        <f>'[48]가동시간_유량조정조 및 최초침전지'!$R$34</f>
        <v>97</v>
      </c>
      <c r="AA28" s="326" t="str">
        <f>'[48]가동시간_유량조정조 및 최초침전지'!$S$34</f>
        <v>126</v>
      </c>
      <c r="AB28" s="326" t="str">
        <f>'[48]가동시간_유량조정조 및 최초침전지'!$T$34</f>
        <v>126</v>
      </c>
      <c r="AC28" s="341" t="str">
        <f>'[48]가동시간_유량조정조 및 최초침전지'!$X$34</f>
        <v>94</v>
      </c>
      <c r="AD28" s="325" t="str">
        <f>[48]가동시간_간헐포기조!$B$34</f>
        <v>1440</v>
      </c>
      <c r="AE28" s="326" t="str">
        <f>[48]가동시간_간헐포기조!$C$34</f>
        <v>00</v>
      </c>
      <c r="AF28" s="342" t="str">
        <f>[48]가동시간_간헐포기조!$D$34</f>
        <v>00</v>
      </c>
      <c r="AG28" s="676" t="str">
        <f>[48]가동시간_간헐포기조!$E$34</f>
        <v>233</v>
      </c>
      <c r="AH28" s="343" t="str">
        <f>[48]가동시간_간헐포기조!$F$34</f>
        <v>00</v>
      </c>
      <c r="AI28" s="325" t="str">
        <f>'[48]가동시간_간헐포기조 및 최종침전지'!$N$34</f>
        <v>1440</v>
      </c>
      <c r="AJ28" s="342" t="str">
        <f>'[48]가동시간_간헐포기조 및 최종침전지'!$O$34</f>
        <v>0</v>
      </c>
      <c r="AK28" s="676" t="str">
        <f>'[48]가동시간_간헐포기조 및 최종침전지'!$P$34</f>
        <v>0</v>
      </c>
      <c r="AL28" s="343" t="str">
        <f>'[48]가동시간_간헐포기조 및 최종침전지'!$R$34</f>
        <v>237</v>
      </c>
      <c r="AM28" s="682" t="str">
        <f>'[48]가동시간_P-SBR반응조_1'!$B$34</f>
        <v>74</v>
      </c>
      <c r="AN28" s="344" t="str">
        <f>'[48]가동시간_P-SBR반응조_1'!$C$34</f>
        <v>639</v>
      </c>
      <c r="AO28" s="326" t="str">
        <f>'[48]가동시간_P-SBR반응조_1'!$D$34</f>
        <v>0</v>
      </c>
      <c r="AP28" s="326" t="str">
        <f>'[48]가동시간_P-SBR반응조_1'!$K$34</f>
        <v>42</v>
      </c>
      <c r="AQ28" s="326" t="str">
        <f>'[48]가동시간_P-SBR반응조_1'!$L$34</f>
        <v>42</v>
      </c>
      <c r="AR28" s="326" t="str">
        <f>'[48]가동시간_P-SBR반응조_1'!$M$34</f>
        <v>0</v>
      </c>
      <c r="AS28" s="326" t="str">
        <f>'[48]가동시간_P-SBR반응조_1'!$N$34</f>
        <v>307</v>
      </c>
      <c r="AT28" s="342" t="str">
        <f>'[48]가동시간_P-SBR반응조_1'!$O$34</f>
        <v>1043</v>
      </c>
      <c r="AU28" s="342" t="str">
        <f>'[48]가동시간_P-SBR반응조_1'!$P$34</f>
        <v>45</v>
      </c>
      <c r="AV28" s="342" t="str">
        <f>'[48]가동시간_P-SBR반응조_1'!$R$34</f>
        <v>10</v>
      </c>
      <c r="AW28" s="342" t="str">
        <f>'[48]가동시간_P-SBR반응조_2'!$B$34</f>
        <v>1351</v>
      </c>
      <c r="AX28" s="676" t="str">
        <f>'[48]가동시간_P-SBR반응조_2'!$C$34</f>
        <v>0</v>
      </c>
      <c r="AY28" s="676" t="str">
        <f>'[48]가동시간_P-SBR반응조_2'!$L$34</f>
        <v>0</v>
      </c>
      <c r="AZ28" s="343" t="str">
        <f>'[48]가동시간_P-SBR반응조_2'!$M$34</f>
        <v>0</v>
      </c>
      <c r="BA28" s="325" t="str">
        <f>'[48]가동시간_P-SBR반응조_2'!$J$34</f>
        <v>959</v>
      </c>
      <c r="BB28" s="326" t="str">
        <f>'[48]가동시간_P-SBR반응조_2'!$K$34</f>
        <v>0</v>
      </c>
      <c r="BC28" s="326" t="str">
        <f>'[48]가동시간_P-SBR반응조_1'!$T$34</f>
        <v>0</v>
      </c>
      <c r="BD28" s="341" t="str">
        <f>'[48]가동시간_P-SBR반응조_1'!$U$34</f>
        <v>62</v>
      </c>
      <c r="BE28" s="325" t="str">
        <f>'[48]가동시간_슬러지발효조 및 슬러지 농축탈수_1'!$D$34</f>
        <v>52</v>
      </c>
      <c r="BF28" s="343" t="str">
        <f>'[48]가동시간_슬러지발효조 및 슬러지 농축탈수_1'!$E$34</f>
        <v>0</v>
      </c>
      <c r="BG28" s="325" t="str">
        <f>'[48]가동시간_슬러지발효조 및 슬러지 농축탈수_1'!$O$34</f>
        <v>210</v>
      </c>
      <c r="BH28" s="326" t="str">
        <f>'[48]가동시간_슬러지발효조 및 슬러지 농축탈수_1'!$P$34</f>
        <v>0</v>
      </c>
      <c r="BI28" s="326" t="str">
        <f>'[48]가동시간_슬러지발효조 및 슬러지 농축탈수_1'!$F$34</f>
        <v>0</v>
      </c>
      <c r="BJ28" s="326" t="str">
        <f>'[48]가동시간_슬러지발효조 및 슬러지 농축탈수_1'!$G$34</f>
        <v>179</v>
      </c>
      <c r="BK28" s="326" t="str">
        <f>'[48]가동시간_슬러지발효조 및 슬러지 농축탈수_1'!$H$34</f>
        <v>0</v>
      </c>
      <c r="BL28" s="342" t="str">
        <f>'[48]가동시간_슬러지발효조 및 슬러지 농축탈수_1'!$Q$34</f>
        <v>1440</v>
      </c>
      <c r="BM28" s="342" t="str">
        <f>'[48]가동시간_슬러지발효조 및 슬러지 농축탈수_1'!$R$34</f>
        <v>0</v>
      </c>
      <c r="BN28" s="343" t="str">
        <f>'[48]가동시간_슬러지발효조 및 슬러지 농축탈수_1'!$S$34</f>
        <v>1440</v>
      </c>
      <c r="BO28" s="325" t="str">
        <f>'[48]가동시간_슬러지발효조 및 슬러지 농축탈수_1'!$I$34</f>
        <v>0</v>
      </c>
      <c r="BP28" s="326" t="str">
        <f>'[48]가동시간_슬러지발효조 및 슬러지 농축탈수_1'!$J$34</f>
        <v>369</v>
      </c>
      <c r="BQ28" s="326" t="str">
        <f>'[48]가동시간_슬러지발효조 및 슬러지 농축탈수_1'!$L$34</f>
        <v>0</v>
      </c>
      <c r="BR28" s="326" t="str">
        <f>'[48]가동시간_슬러지발효조 및 슬러지 농축탈수_1'!$M$34</f>
        <v>0</v>
      </c>
      <c r="BS28" s="326" t="str">
        <f>'[48]가동시간_슬러지발효조 및 슬러지 농축탈수_1'!$N$34</f>
        <v>348</v>
      </c>
      <c r="BT28" s="342" t="str">
        <f>'[48]가동시간_슬러지발효조 및 슬러지 농축탈수_2'!$D$34</f>
        <v>0</v>
      </c>
      <c r="BU28" s="342" t="str">
        <f>'[48]가동시간_슬러지발효조 및 슬러지 농축탈수_2'!$E$34</f>
        <v>0</v>
      </c>
      <c r="BV28" s="342" t="str">
        <f>'[48]가동시간_슬러지발효조 및 슬러지 농축탈수_2'!$F$34</f>
        <v>0</v>
      </c>
      <c r="BW28" s="342" t="str">
        <f>'[48]가동시간_슬러지발효조 및 슬러지 농축탈수_2'!$G$34</f>
        <v>348</v>
      </c>
      <c r="BX28" s="326" t="str">
        <f>'[48]가동시간_슬러지발효조 및 슬러지 농축탈수_2'!$B$34</f>
        <v>1440</v>
      </c>
      <c r="BY28" s="341" t="str">
        <f>'[48]가동시간_슬러지발효조 및 슬러지 농축탈수_2'!$C$34</f>
        <v>0</v>
      </c>
      <c r="BZ28" s="325" t="str">
        <f>'[48]가동시간_용수공급 및 분뇨처리 설비'!$E$34</f>
        <v>0</v>
      </c>
      <c r="CA28" s="326" t="str">
        <f>'[48]가동시간_용수공급 및 분뇨처리 설비'!$F$34</f>
        <v>0</v>
      </c>
      <c r="CB28" s="326" t="str">
        <f>'[48]가동시간_용수공급 및 분뇨처리 설비'!$G$34</f>
        <v>14</v>
      </c>
      <c r="CC28" s="342" t="str">
        <f>'[48]가동시간_용수공급 및 분뇨처리 설비'!$H$34</f>
        <v>0</v>
      </c>
      <c r="CD28" s="342" t="str">
        <f>'[48]가동시간_용수공급 및 분뇨처리 설비'!$L$34</f>
        <v>0</v>
      </c>
      <c r="CE28" s="342" t="str">
        <f>'[48]가동시간_용수공급 및 분뇨처리 설비'!$M$34</f>
        <v>0</v>
      </c>
      <c r="CF28" s="326" t="str">
        <f>'[48]가동시간_용수공급 및 분뇨처리 설비'!$N$34</f>
        <v>0</v>
      </c>
      <c r="CG28" s="326" t="str">
        <f>'[48]가동시간_용수공급 및 분뇨처리 설비'!$O$34</f>
        <v>719</v>
      </c>
      <c r="CH28" s="326" t="str">
        <f>'[48]가동시간_용수공급 및 분뇨처리 설비'!$P$34</f>
        <v>720</v>
      </c>
      <c r="CI28" s="326" t="str">
        <f>'[48]가동시간_용수공급 및 분뇨처리 설비'!$Q$34</f>
        <v>0</v>
      </c>
      <c r="CJ28" s="341" t="str">
        <f>'[48]가동시간_용수공급 및 분뇨처리 설비'!$R$34</f>
        <v>0</v>
      </c>
      <c r="CK28" s="344" t="str">
        <f>[48]가동시간_총인설비_1!$B$34</f>
        <v>487</v>
      </c>
      <c r="CL28" s="342" t="str">
        <f>[48]가동시간_총인설비_1!$C$34</f>
        <v>1396</v>
      </c>
      <c r="CM28" s="326" t="str">
        <f>[48]가동시간_총인설비_1!$D$34</f>
        <v>0</v>
      </c>
      <c r="CN28" s="326" t="str">
        <f>[48]가동시간_총인설비_2!$H$34</f>
        <v>231</v>
      </c>
      <c r="CO28" s="326" t="str">
        <f>[48]가동시간_총인설비_2!$I$34</f>
        <v>231</v>
      </c>
      <c r="CP28" s="326" t="str">
        <f>[48]가동시간_총인설비_2!$J$34</f>
        <v>226</v>
      </c>
      <c r="CQ28" s="342" t="str">
        <f>[48]가동시간_총인설비_2!$L$34</f>
        <v>235</v>
      </c>
      <c r="CR28" s="342" t="str">
        <f>[48]가동시간_총인설비_2!$M$34</f>
        <v>0</v>
      </c>
      <c r="CS28" s="326" t="str">
        <f>[48]가동시간_총인설비_1!$E$34</f>
        <v>0</v>
      </c>
      <c r="CT28" s="326" t="str">
        <f>[48]가동시간_총인설비_1!$F$34</f>
        <v>1440</v>
      </c>
      <c r="CU28" s="341" t="str">
        <f>'[48]가동시간_용수공급 및 분뇨처리 설비'!$B$34</f>
        <v>0</v>
      </c>
      <c r="CV28" s="145" t="str">
        <f>'[48]가동시간(증설)_유량조정조 설비'!$B$34</f>
        <v>0</v>
      </c>
      <c r="CW28" s="146" t="str">
        <f>'[48]가동시간(증설)_유량조정조 설비'!$C$34</f>
        <v>298</v>
      </c>
      <c r="CX28" s="146" t="str">
        <f>'[48]가동시간(증설)_유량조정조 설비'!$F$34</f>
        <v>1355</v>
      </c>
      <c r="CY28" s="146" t="str">
        <f>'[48]가동시간(증설)_유량조정조 설비'!$G$34</f>
        <v>0</v>
      </c>
      <c r="CZ28" s="146" t="str">
        <f>'[48]가동시간(증설)_유량조정조 설비'!$H$34</f>
        <v>1355</v>
      </c>
      <c r="DA28" s="146" t="str">
        <f>'[48]가동시간(증설)_유량조정조 설비'!$I$34</f>
        <v>1355</v>
      </c>
      <c r="DB28" s="146" t="str">
        <f>'[48]가동시간(증설)_유량조정조 설비'!$J$34</f>
        <v>0</v>
      </c>
      <c r="DC28" s="146" t="str">
        <f>'[48]가동시간(증설)_유량조정조 설비'!$K$34</f>
        <v>730</v>
      </c>
      <c r="DD28" s="146" t="str">
        <f>'[48]가동시간(증설)_유량조정조 설비'!$L$34</f>
        <v>730</v>
      </c>
      <c r="DE28" s="146" t="str">
        <f>'[48]가동시간(증설)_유량조정조 설비'!$M$34</f>
        <v>0</v>
      </c>
      <c r="DF28" s="146" t="str">
        <f>'[48]가동시간(증설)_유량조정조 설비'!$P$34</f>
        <v>25</v>
      </c>
      <c r="DG28" s="146" t="str">
        <f>'[48]가동시간(증설)_유량조정조 설비'!$Q$34</f>
        <v>0</v>
      </c>
      <c r="DH28" s="146" t="str">
        <f>'[48]가동시간(증설)_MBR반응조_1'!$I$34</f>
        <v>0</v>
      </c>
      <c r="DI28" s="146" t="str">
        <f>'[48]가동시간(증설)_MBR반응조_2'!$I$34</f>
        <v>0</v>
      </c>
      <c r="DJ28" s="146" t="str">
        <f>'[48]가동시간(증설)_MBR반응조_1'!$J$34</f>
        <v>845</v>
      </c>
      <c r="DK28" s="146" t="str">
        <f>'[48]가동시간(증설)_MBR반응조_1'!$K$34</f>
        <v>595</v>
      </c>
      <c r="DL28" s="146" t="str">
        <f>'[48]가동시간(증설)_MBR반응조_2'!$J$34</f>
        <v>845</v>
      </c>
      <c r="DM28" s="146" t="str">
        <f>'[48]가동시간(증설)_MBR반응조_2'!$K$34</f>
        <v>594</v>
      </c>
      <c r="DN28" s="146" t="str">
        <f>'[48]가동시간(증설)_MBR반응조_1'!$P$34</f>
        <v>0</v>
      </c>
      <c r="DO28" s="146" t="str">
        <f>'[48]가동시간(증설)_MBR반응조_1'!$Q$34</f>
        <v>0</v>
      </c>
      <c r="DP28" s="146" t="str">
        <f>'[48]가동시간(증설)_MBR반응조_1'!$R$34</f>
        <v>0</v>
      </c>
      <c r="DQ28" s="146" t="str">
        <f>'[48]가동시간(증설)_MBR반응조_1'!$S$34</f>
        <v>1440</v>
      </c>
      <c r="DR28" s="146" t="str">
        <f>'[48]가동시간(증설)_MBR반응조_1'!$T$34</f>
        <v>0</v>
      </c>
      <c r="DS28" s="146" t="str">
        <f>'[48]가동시간(증설)_MBR반응조_1'!$U$34</f>
        <v>1440</v>
      </c>
      <c r="DT28" s="146" t="str">
        <f>'[48]가동시간(증설)_MBR반응조_1'!$V$34</f>
        <v>614</v>
      </c>
      <c r="DU28" s="146" t="str">
        <f>'[48]가동시간(증설)_MBR반응조_1'!$W$34</f>
        <v>825</v>
      </c>
      <c r="DV28" s="146" t="str">
        <f>'[48]가동시간(증설)_MBR반응조_1'!$AB$34</f>
        <v>340</v>
      </c>
      <c r="DW28" s="146" t="str">
        <f>'[48]가동시간(증설)_MBR반응조_1'!$AC$34</f>
        <v>365</v>
      </c>
      <c r="DX28" s="146" t="str">
        <f>'[48]가동시간(증설)_슬러지 탈수설비'!$B$34</f>
        <v>40</v>
      </c>
      <c r="DY28" s="146" t="str">
        <f>'[48]가동시간(증설)_슬러지 탈수설비'!$C$34</f>
        <v>20</v>
      </c>
      <c r="DZ28" s="146" t="str">
        <f>'[48]가동시간(증설)_슬러지 탈수설비'!$D$34</f>
        <v>1</v>
      </c>
      <c r="EA28" s="146" t="str">
        <f>'[48]가동시간(증설)_슬러지 탈수설비'!$E$34</f>
        <v>58</v>
      </c>
      <c r="EB28" s="146" t="str">
        <f>'[48]가동시간(증설)_슬러지 탈수설비'!$F$34</f>
        <v>0</v>
      </c>
      <c r="EC28" s="146" t="str">
        <f>'[48]가동시간(증설)_슬러지 탈수설비'!$G$34</f>
        <v>707</v>
      </c>
      <c r="ED28" s="146" t="str">
        <f>'[48]가동시간(증설)_슬러지 탈수설비'!$H$34</f>
        <v>200</v>
      </c>
      <c r="EE28" s="146" t="str">
        <f>'[48]가동시간(증설)_슬러지 탈수설비'!$I$34</f>
        <v>0</v>
      </c>
      <c r="EF28" s="146" t="str">
        <f>'[48]가동시간(증설)_슬러지 탈수설비'!$J$34</f>
        <v>200</v>
      </c>
      <c r="EG28" s="146" t="str">
        <f>'[48]가동시간(증설)_슬러지 탈수설비'!$K$34</f>
        <v>201</v>
      </c>
      <c r="EH28" s="146" t="str">
        <f>'[48]가동시간(증설)_슬러지 탈수설비'!$L$34</f>
        <v>0</v>
      </c>
      <c r="EI28" s="146" t="str">
        <f>'[48]가동시간(증설)_슬러지 탈수설비'!$M$34</f>
        <v>201</v>
      </c>
      <c r="EJ28" s="146" t="str">
        <f>'[48]가동시간(증설)_슬러지 탈수설비'!$P$34</f>
        <v>0</v>
      </c>
      <c r="EK28" s="146" t="str">
        <f>'[48]가동시간(증설)_슬러지 탈수설비'!$Q$34</f>
        <v>0</v>
      </c>
      <c r="EL28" s="146" t="str">
        <f>'[48]가동시간(증설)_슬러지 탈수설비_패키지'!$N$34</f>
        <v>211</v>
      </c>
      <c r="EM28" s="146" t="str">
        <f>'[48]가동시간(증설)_슬러지 탈수설비_패키지'!$T$34</f>
        <v>211</v>
      </c>
      <c r="EN28" s="146" t="str">
        <f>'[48]가동시간(증설)_인제거 및 용수공급설비'!$B$34</f>
        <v>549</v>
      </c>
      <c r="EO28" s="146" t="str">
        <f>'[48]가동시간(증설)_인제거 및 용수공급설비'!$C$34</f>
        <v>542</v>
      </c>
      <c r="EP28" s="146" t="str">
        <f>'[48]가동시간(증설)_인제거 및 용수공급설비'!$D$34</f>
        <v>514</v>
      </c>
      <c r="EQ28" s="146" t="str">
        <f>'[48]가동시간(증설)_인제거 및 용수공급설비'!$E$34</f>
        <v>519</v>
      </c>
      <c r="ER28" s="146" t="str">
        <f>'[48]가동시간(증설)_인제거 및 용수공급설비'!$F$34</f>
        <v>1282</v>
      </c>
      <c r="ES28" s="146" t="str">
        <f>'[48]가동시간(증설)_인제거 및 용수공급설비'!$G$34</f>
        <v>0</v>
      </c>
      <c r="ET28" s="146" t="str">
        <f>'[48]가동시간(증설)_인제거 및 용수공급설비'!$H$34</f>
        <v>1282</v>
      </c>
      <c r="EU28" s="146" t="str">
        <f>'[48]가동시간(증설)_인제거 및 용수공급설비'!$I$34</f>
        <v>561</v>
      </c>
      <c r="EV28" s="146" t="str">
        <f>'[48]가동시간(증설)_인제거 및 용수공급설비'!$J$34</f>
        <v>0</v>
      </c>
      <c r="EW28" s="146" t="str">
        <f>'[48]가동시간(증설)_인제거 및 용수공급설비'!$M$34</f>
        <v>83</v>
      </c>
      <c r="EX28" s="146" t="str">
        <f>'[48]가동시간(증설)_인제거 및 용수공급설비'!$N$34</f>
        <v>84</v>
      </c>
      <c r="EY28" s="146" t="str">
        <f>'[48]가동시간(증설)_인제거 및 용수공급설비'!$O$34</f>
        <v>1440</v>
      </c>
      <c r="EZ28" s="146" t="str">
        <f>'[48]가동시간(증설)_섬유디스크필터'!$C$34</f>
        <v>130</v>
      </c>
      <c r="FA28" s="146" t="str">
        <f>'[48]가동시간(증설)_섬유디스크필터'!$D$34</f>
        <v>0</v>
      </c>
      <c r="FB28" s="146" t="str">
        <f>'[48]가동시간(증설)_섬유디스크필터'!$L$34</f>
        <v>130</v>
      </c>
      <c r="FC28" s="146" t="str">
        <f>'[48]가동시간(증설)_섬유디스크필터'!$M$34</f>
        <v>0</v>
      </c>
      <c r="FD28" s="146" t="str">
        <f>'[48]가동시간(증설)_부대설비 및 폴리머용해설비'!$M$34</f>
        <v>1282</v>
      </c>
      <c r="FE28" s="146" t="str">
        <f>'[48]가동시간(증설)_부대설비 및 폴리머용해설비'!$N$34</f>
        <v>0</v>
      </c>
      <c r="FF28" s="146" t="str">
        <f>'[48]가동시간(증설)_부대설비 및 폴리머용해설비'!$O$34</f>
        <v>1283</v>
      </c>
      <c r="FG28" s="146" t="str">
        <f>'[48]가동시간(증설)_부대설비 및 폴리머용해설비'!$P$34</f>
        <v>1282</v>
      </c>
      <c r="FH28" s="146" t="str">
        <f>'[48]가동시간(증설)_부대설비 및 폴리머용해설비'!$Q$34</f>
        <v>0</v>
      </c>
      <c r="FI28" s="146" t="str">
        <f>'[48]가동시간(증설)_부대설비 및 폴리머용해설비'!$R$34</f>
        <v>1283</v>
      </c>
    </row>
    <row r="29" spans="1:165" s="146" customFormat="1" ht="18" customHeight="1">
      <c r="A29" s="67">
        <f>수질관리!A27</f>
        <v>44220</v>
      </c>
      <c r="B29" s="607" t="str">
        <f>[50]가동시간_침사유입설비!$D$34</f>
        <v>105</v>
      </c>
      <c r="C29" s="325" t="str">
        <f>[50]가동시간_침사유입설비!$E$34</f>
        <v>0</v>
      </c>
      <c r="D29" s="326" t="str">
        <f>[50]가동시간_침사유입설비!$F$34</f>
        <v>0</v>
      </c>
      <c r="E29" s="326" t="str">
        <f>[50]가동시간_침사유입설비!$G$34</f>
        <v>0</v>
      </c>
      <c r="F29" s="326" t="str">
        <f>[50]가동시간_침사유입설비!$H$34</f>
        <v>105</v>
      </c>
      <c r="G29" s="326" t="str">
        <f>[50]가동시간_침사유입설비!$I$34</f>
        <v>99</v>
      </c>
      <c r="H29" s="326" t="str">
        <f>[50]가동시간_침사유입설비!$M$34</f>
        <v>0</v>
      </c>
      <c r="I29" s="326" t="str">
        <f>[50]가동시간_침사유입설비!$N$34</f>
        <v>0</v>
      </c>
      <c r="J29" s="326" t="str">
        <f>[50]가동시간_침사유입설비!$O$34</f>
        <v>0</v>
      </c>
      <c r="K29" s="341" t="str">
        <f>[50]가동시간_침사유입설비!$P$34</f>
        <v>1440</v>
      </c>
      <c r="L29" s="325" t="str">
        <f>'[50]가동시간_유량조정조 및 최초침전지'!$B$34</f>
        <v>0</v>
      </c>
      <c r="M29" s="342" t="str">
        <f>'[50]가동시간_유량조정조 및 최초침전지'!$C$34</f>
        <v>0</v>
      </c>
      <c r="N29" s="326" t="str">
        <f>'[50]가동시간_유량조정조 및 최초침전지'!$D$34</f>
        <v>0</v>
      </c>
      <c r="O29" s="342" t="str">
        <f>'[50]가동시간_유량조정조 및 최초침전지'!$E$34</f>
        <v>0</v>
      </c>
      <c r="P29" s="326" t="str">
        <f>'[50]가동시간_유량조정조 및 최초침전지'!$F$34</f>
        <v>81</v>
      </c>
      <c r="Q29" s="326" t="str">
        <f>'[50]가동시간_유량조정조 및 최초침전지'!$G$34</f>
        <v>0</v>
      </c>
      <c r="R29" s="326" t="str">
        <f>'[50]가동시간_유량조정조 및 최초침전지'!$H$34</f>
        <v>81</v>
      </c>
      <c r="S29" s="326" t="str">
        <f>'[50]가동시간_유량조정조 및 최초침전지'!$K$34</f>
        <v>22</v>
      </c>
      <c r="T29" s="326" t="str">
        <f>'[50]가동시간_유량조정조 및 최초침전지'!$L$34</f>
        <v>22</v>
      </c>
      <c r="U29" s="326" t="str">
        <f>'[50]가동시간_유량조정조 및 최초침전지'!$M$34</f>
        <v>23</v>
      </c>
      <c r="V29" s="326" t="str">
        <f>'[50]가동시간_유량조정조 및 최초침전지'!$N$34</f>
        <v>22</v>
      </c>
      <c r="W29" s="326" t="str">
        <f>'[50]가동시간_유량조정조 및 최초침전지'!$O$34</f>
        <v>60</v>
      </c>
      <c r="X29" s="342" t="str">
        <f>'[50]가동시간_유량조정조 및 최초침전지'!$P$34</f>
        <v>0</v>
      </c>
      <c r="Y29" s="342" t="str">
        <f>'[50]가동시간_유량조정조 및 최초침전지'!$Q$34</f>
        <v>96</v>
      </c>
      <c r="Z29" s="342" t="str">
        <f>'[50]가동시간_유량조정조 및 최초침전지'!$R$34</f>
        <v>96</v>
      </c>
      <c r="AA29" s="326" t="str">
        <f>'[50]가동시간_유량조정조 및 최초침전지'!$S$34</f>
        <v>126</v>
      </c>
      <c r="AB29" s="326" t="str">
        <f>'[50]가동시간_유량조정조 및 최초침전지'!$T$34</f>
        <v>126</v>
      </c>
      <c r="AC29" s="341" t="str">
        <f>'[50]가동시간_유량조정조 및 최초침전지'!$X$34</f>
        <v>96</v>
      </c>
      <c r="AD29" s="325" t="str">
        <f>[50]가동시간_간헐포기조!$B$34</f>
        <v>1440</v>
      </c>
      <c r="AE29" s="326" t="str">
        <f>[50]가동시간_간헐포기조!$C$34</f>
        <v>00</v>
      </c>
      <c r="AF29" s="342" t="str">
        <f>[50]가동시간_간헐포기조!$D$34</f>
        <v>00</v>
      </c>
      <c r="AG29" s="676" t="str">
        <f>[50]가동시간_간헐포기조!$E$34</f>
        <v>229</v>
      </c>
      <c r="AH29" s="343" t="str">
        <f>[50]가동시간_간헐포기조!$F$34</f>
        <v>00</v>
      </c>
      <c r="AI29" s="325" t="str">
        <f>'[50]가동시간_간헐포기조 및 최종침전지'!$N$34</f>
        <v>1440</v>
      </c>
      <c r="AJ29" s="342" t="str">
        <f>'[50]가동시간_간헐포기조 및 최종침전지'!$O$34</f>
        <v>0</v>
      </c>
      <c r="AK29" s="676" t="str">
        <f>'[50]가동시간_간헐포기조 및 최종침전지'!$P$34</f>
        <v>0</v>
      </c>
      <c r="AL29" s="343" t="str">
        <f>'[50]가동시간_간헐포기조 및 최종침전지'!$R$34</f>
        <v>237</v>
      </c>
      <c r="AM29" s="682" t="str">
        <f>'[50]가동시간_P-SBR반응조_1'!$B$34</f>
        <v>70</v>
      </c>
      <c r="AN29" s="344" t="str">
        <f>'[50]가동시간_P-SBR반응조_1'!$C$34</f>
        <v>638</v>
      </c>
      <c r="AO29" s="326" t="str">
        <f>'[50]가동시간_P-SBR반응조_1'!$D$34</f>
        <v>0</v>
      </c>
      <c r="AP29" s="326" t="str">
        <f>'[50]가동시간_P-SBR반응조_1'!$K$34</f>
        <v>43</v>
      </c>
      <c r="AQ29" s="326" t="str">
        <f>'[50]가동시간_P-SBR반응조_1'!$L$34</f>
        <v>43</v>
      </c>
      <c r="AR29" s="326" t="str">
        <f>'[50]가동시간_P-SBR반응조_1'!$M$34</f>
        <v>0</v>
      </c>
      <c r="AS29" s="326" t="str">
        <f>'[50]가동시간_P-SBR반응조_1'!$N$34</f>
        <v>1216</v>
      </c>
      <c r="AT29" s="342" t="str">
        <f>'[50]가동시간_P-SBR반응조_1'!$O$34</f>
        <v>0</v>
      </c>
      <c r="AU29" s="342" t="str">
        <f>'[50]가동시간_P-SBR반응조_1'!$P$34</f>
        <v>44</v>
      </c>
      <c r="AV29" s="342" t="str">
        <f>'[50]가동시간_P-SBR반응조_1'!$R$34</f>
        <v>10</v>
      </c>
      <c r="AW29" s="342" t="str">
        <f>'[50]가동시간_P-SBR반응조_2'!$B$34</f>
        <v>1216</v>
      </c>
      <c r="AX29" s="676" t="str">
        <f>'[50]가동시간_P-SBR반응조_2'!$C$34</f>
        <v>0</v>
      </c>
      <c r="AY29" s="676" t="str">
        <f>'[50]가동시간_P-SBR반응조_2'!$L$34</f>
        <v>439</v>
      </c>
      <c r="AZ29" s="343" t="str">
        <f>'[50]가동시간_P-SBR반응조_2'!$M$34</f>
        <v>0</v>
      </c>
      <c r="BA29" s="325" t="str">
        <f>'[50]가동시간_P-SBR반응조_2'!$J$34</f>
        <v>959</v>
      </c>
      <c r="BB29" s="326" t="str">
        <f>'[50]가동시간_P-SBR반응조_2'!$K$34</f>
        <v>0</v>
      </c>
      <c r="BC29" s="326" t="str">
        <f>'[50]가동시간_P-SBR반응조_1'!$T$34</f>
        <v>0</v>
      </c>
      <c r="BD29" s="341" t="str">
        <f>'[50]가동시간_P-SBR반응조_1'!$U$34</f>
        <v>371</v>
      </c>
      <c r="BE29" s="325" t="str">
        <f>'[50]가동시간_슬러지발효조 및 슬러지 농축탈수_1'!$D$34</f>
        <v>59</v>
      </c>
      <c r="BF29" s="343" t="str">
        <f>'[50]가동시간_슬러지발효조 및 슬러지 농축탈수_1'!$E$34</f>
        <v>0</v>
      </c>
      <c r="BG29" s="325" t="str">
        <f>'[50]가동시간_슬러지발효조 및 슬러지 농축탈수_1'!$O$34</f>
        <v>270</v>
      </c>
      <c r="BH29" s="326" t="str">
        <f>'[50]가동시간_슬러지발효조 및 슬러지 농축탈수_1'!$P$34</f>
        <v>0</v>
      </c>
      <c r="BI29" s="326" t="str">
        <f>'[50]가동시간_슬러지발효조 및 슬러지 농축탈수_1'!$F$34</f>
        <v>0</v>
      </c>
      <c r="BJ29" s="326" t="str">
        <f>'[50]가동시간_슬러지발효조 및 슬러지 농축탈수_1'!$G$34</f>
        <v>239</v>
      </c>
      <c r="BK29" s="326" t="str">
        <f>'[50]가동시간_슬러지발효조 및 슬러지 농축탈수_1'!$H$34</f>
        <v>0</v>
      </c>
      <c r="BL29" s="342" t="str">
        <f>'[50]가동시간_슬러지발효조 및 슬러지 농축탈수_1'!$Q$34</f>
        <v>1440</v>
      </c>
      <c r="BM29" s="342" t="str">
        <f>'[50]가동시간_슬러지발효조 및 슬러지 농축탈수_1'!$R$34</f>
        <v>0</v>
      </c>
      <c r="BN29" s="343" t="str">
        <f>'[50]가동시간_슬러지발효조 및 슬러지 농축탈수_1'!$S$34</f>
        <v>1440</v>
      </c>
      <c r="BO29" s="325" t="str">
        <f>'[50]가동시간_슬러지발효조 및 슬러지 농축탈수_1'!$I$34</f>
        <v>0</v>
      </c>
      <c r="BP29" s="326" t="str">
        <f>'[50]가동시간_슬러지발효조 및 슬러지 농축탈수_1'!$J$34</f>
        <v>467</v>
      </c>
      <c r="BQ29" s="326" t="str">
        <f>'[50]가동시간_슬러지발효조 및 슬러지 농축탈수_1'!$L$34</f>
        <v>0</v>
      </c>
      <c r="BR29" s="326" t="str">
        <f>'[50]가동시간_슬러지발효조 및 슬러지 농축탈수_1'!$M$34</f>
        <v>0</v>
      </c>
      <c r="BS29" s="326" t="str">
        <f>'[50]가동시간_슬러지발효조 및 슬러지 농축탈수_1'!$N$34</f>
        <v>446</v>
      </c>
      <c r="BT29" s="342" t="str">
        <f>'[50]가동시간_슬러지발효조 및 슬러지 농축탈수_2'!$D$34</f>
        <v>0</v>
      </c>
      <c r="BU29" s="342" t="str">
        <f>'[50]가동시간_슬러지발효조 및 슬러지 농축탈수_2'!$E$34</f>
        <v>0</v>
      </c>
      <c r="BV29" s="342" t="str">
        <f>'[50]가동시간_슬러지발효조 및 슬러지 농축탈수_2'!$F$34</f>
        <v>0</v>
      </c>
      <c r="BW29" s="342" t="str">
        <f>'[50]가동시간_슬러지발효조 및 슬러지 농축탈수_2'!$G$34</f>
        <v>445</v>
      </c>
      <c r="BX29" s="326" t="str">
        <f>'[50]가동시간_슬러지발효조 및 슬러지 농축탈수_2'!$B$34</f>
        <v>1440</v>
      </c>
      <c r="BY29" s="341" t="str">
        <f>'[50]가동시간_슬러지발효조 및 슬러지 농축탈수_2'!$C$34</f>
        <v>0</v>
      </c>
      <c r="BZ29" s="325" t="str">
        <f>'[50]가동시간_용수공급 및 분뇨처리 설비'!$E$34</f>
        <v>0</v>
      </c>
      <c r="CA29" s="326" t="str">
        <f>'[50]가동시간_용수공급 및 분뇨처리 설비'!$F$34</f>
        <v>0</v>
      </c>
      <c r="CB29" s="326" t="str">
        <f>'[50]가동시간_용수공급 및 분뇨처리 설비'!$G$34</f>
        <v>14</v>
      </c>
      <c r="CC29" s="342" t="str">
        <f>'[50]가동시간_용수공급 및 분뇨처리 설비'!$H$34</f>
        <v>0</v>
      </c>
      <c r="CD29" s="342" t="str">
        <f>'[50]가동시간_용수공급 및 분뇨처리 설비'!$L$34</f>
        <v>143</v>
      </c>
      <c r="CE29" s="342" t="str">
        <f>'[50]가동시간_용수공급 및 분뇨처리 설비'!$M$34</f>
        <v>143</v>
      </c>
      <c r="CF29" s="326" t="str">
        <f>'[50]가동시간_용수공급 및 분뇨처리 설비'!$N$34</f>
        <v>0</v>
      </c>
      <c r="CG29" s="326" t="str">
        <f>'[50]가동시간_용수공급 및 분뇨처리 설비'!$O$34</f>
        <v>719</v>
      </c>
      <c r="CH29" s="326" t="str">
        <f>'[50]가동시간_용수공급 및 분뇨처리 설비'!$P$34</f>
        <v>720</v>
      </c>
      <c r="CI29" s="326" t="str">
        <f>'[50]가동시간_용수공급 및 분뇨처리 설비'!$Q$34</f>
        <v>0</v>
      </c>
      <c r="CJ29" s="341" t="str">
        <f>'[50]가동시간_용수공급 및 분뇨처리 설비'!$R$34</f>
        <v>0</v>
      </c>
      <c r="CK29" s="344" t="str">
        <f>[50]가동시간_총인설비_1!$B$34</f>
        <v>493</v>
      </c>
      <c r="CL29" s="342" t="str">
        <f>[50]가동시간_총인설비_1!$C$34</f>
        <v>1385</v>
      </c>
      <c r="CM29" s="326" t="str">
        <f>[50]가동시간_총인설비_1!$D$34</f>
        <v>0</v>
      </c>
      <c r="CN29" s="326" t="str">
        <f>[50]가동시간_총인설비_2!$H$34</f>
        <v>228</v>
      </c>
      <c r="CO29" s="326" t="str">
        <f>[50]가동시간_총인설비_2!$I$34</f>
        <v>228</v>
      </c>
      <c r="CP29" s="326" t="str">
        <f>[50]가동시간_총인설비_2!$J$34</f>
        <v>228</v>
      </c>
      <c r="CQ29" s="342" t="str">
        <f>[50]가동시간_총인설비_2!$L$34</f>
        <v>229</v>
      </c>
      <c r="CR29" s="342" t="str">
        <f>[50]가동시간_총인설비_2!$M$34</f>
        <v>0</v>
      </c>
      <c r="CS29" s="326" t="str">
        <f>[50]가동시간_총인설비_1!$E$34</f>
        <v>0</v>
      </c>
      <c r="CT29" s="326" t="str">
        <f>[50]가동시간_총인설비_1!$F$34</f>
        <v>1440</v>
      </c>
      <c r="CU29" s="341" t="str">
        <f>'[50]가동시간_용수공급 및 분뇨처리 설비'!$B$34</f>
        <v>0</v>
      </c>
      <c r="CV29" s="145" t="str">
        <f>'[50]가동시간(증설)_유량조정조 설비'!$B$34</f>
        <v>0</v>
      </c>
      <c r="CW29" s="146" t="str">
        <f>'[50]가동시간(증설)_유량조정조 설비'!$C$34</f>
        <v>288</v>
      </c>
      <c r="CX29" s="146" t="str">
        <f>'[50]가동시간(증설)_유량조정조 설비'!$F$34</f>
        <v>1132</v>
      </c>
      <c r="CY29" s="146" t="str">
        <f>'[50]가동시간(증설)_유량조정조 설비'!$G$34</f>
        <v>0</v>
      </c>
      <c r="CZ29" s="146" t="str">
        <f>'[50]가동시간(증설)_유량조정조 설비'!$H$34</f>
        <v>1132</v>
      </c>
      <c r="DA29" s="146" t="str">
        <f>'[50]가동시간(증설)_유량조정조 설비'!$I$34</f>
        <v>1132</v>
      </c>
      <c r="DB29" s="146" t="str">
        <f>'[50]가동시간(증설)_유량조정조 설비'!$J$34</f>
        <v>0</v>
      </c>
      <c r="DC29" s="146" t="str">
        <f>'[50]가동시간(증설)_유량조정조 설비'!$K$34</f>
        <v>708</v>
      </c>
      <c r="DD29" s="146" t="str">
        <f>'[50]가동시간(증설)_유량조정조 설비'!$L$34</f>
        <v>708</v>
      </c>
      <c r="DE29" s="146" t="str">
        <f>'[50]가동시간(증설)_유량조정조 설비'!$M$34</f>
        <v>0</v>
      </c>
      <c r="DF29" s="146" t="str">
        <f>'[50]가동시간(증설)_유량조정조 설비'!$P$34</f>
        <v>0</v>
      </c>
      <c r="DG29" s="146" t="str">
        <f>'[50]가동시간(증설)_유량조정조 설비'!$Q$34</f>
        <v>0</v>
      </c>
      <c r="DH29" s="146" t="str">
        <f>'[50]가동시간(증설)_MBR반응조_1'!$I$34</f>
        <v>0</v>
      </c>
      <c r="DI29" s="146" t="str">
        <f>'[50]가동시간(증설)_MBR반응조_2'!$I$34</f>
        <v>0</v>
      </c>
      <c r="DJ29" s="146" t="str">
        <f>'[50]가동시간(증설)_MBR반응조_1'!$J$34</f>
        <v>595</v>
      </c>
      <c r="DK29" s="146" t="str">
        <f>'[50]가동시간(증설)_MBR반응조_1'!$K$34</f>
        <v>845</v>
      </c>
      <c r="DL29" s="146" t="str">
        <f>'[50]가동시간(증설)_MBR반응조_2'!$J$34</f>
        <v>594</v>
      </c>
      <c r="DM29" s="146" t="str">
        <f>'[50]가동시간(증설)_MBR반응조_2'!$K$34</f>
        <v>845</v>
      </c>
      <c r="DN29" s="146" t="str">
        <f>'[50]가동시간(증설)_MBR반응조_1'!$P$34</f>
        <v>0</v>
      </c>
      <c r="DO29" s="146" t="str">
        <f>'[50]가동시간(증설)_MBR반응조_1'!$Q$34</f>
        <v>0</v>
      </c>
      <c r="DP29" s="146" t="str">
        <f>'[50]가동시간(증설)_MBR반응조_1'!$R$34</f>
        <v>0</v>
      </c>
      <c r="DQ29" s="146" t="str">
        <f>'[50]가동시간(증설)_MBR반응조_1'!$S$34</f>
        <v>1440</v>
      </c>
      <c r="DR29" s="146" t="str">
        <f>'[50]가동시간(증설)_MBR반응조_1'!$T$34</f>
        <v>0</v>
      </c>
      <c r="DS29" s="146" t="str">
        <f>'[50]가동시간(증설)_MBR반응조_1'!$U$34</f>
        <v>1440</v>
      </c>
      <c r="DT29" s="146" t="str">
        <f>'[50]가동시간(증설)_MBR반응조_1'!$V$34</f>
        <v>659</v>
      </c>
      <c r="DU29" s="146" t="str">
        <f>'[50]가동시간(증설)_MBR반응조_1'!$W$34</f>
        <v>596</v>
      </c>
      <c r="DV29" s="146" t="str">
        <f>'[50]가동시간(증설)_MBR반응조_1'!$AB$34</f>
        <v>244</v>
      </c>
      <c r="DW29" s="146" t="str">
        <f>'[50]가동시간(증설)_MBR반응조_1'!$AC$34</f>
        <v>210</v>
      </c>
      <c r="DX29" s="146" t="str">
        <f>'[50]가동시간(증설)_슬러지 탈수설비'!$B$34</f>
        <v>37</v>
      </c>
      <c r="DY29" s="146" t="str">
        <f>'[50]가동시간(증설)_슬러지 탈수설비'!$C$34</f>
        <v>22</v>
      </c>
      <c r="DZ29" s="146" t="str">
        <f>'[50]가동시간(증설)_슬러지 탈수설비'!$D$34</f>
        <v>7</v>
      </c>
      <c r="EA29" s="146" t="str">
        <f>'[50]가동시간(증설)_슬러지 탈수설비'!$E$34</f>
        <v>51</v>
      </c>
      <c r="EB29" s="146" t="str">
        <f>'[50]가동시간(증설)_슬러지 탈수설비'!$F$34</f>
        <v>0</v>
      </c>
      <c r="EC29" s="146" t="str">
        <f>'[50]가동시간(증설)_슬러지 탈수설비'!$G$34</f>
        <v>707</v>
      </c>
      <c r="ED29" s="146" t="str">
        <f>'[50]가동시간(증설)_슬러지 탈수설비'!$H$34</f>
        <v>260</v>
      </c>
      <c r="EE29" s="146" t="str">
        <f>'[50]가동시간(증설)_슬러지 탈수설비'!$I$34</f>
        <v>0</v>
      </c>
      <c r="EF29" s="146" t="str">
        <f>'[50]가동시간(증설)_슬러지 탈수설비'!$J$34</f>
        <v>261</v>
      </c>
      <c r="EG29" s="146" t="str">
        <f>'[50]가동시간(증설)_슬러지 탈수설비'!$K$34</f>
        <v>260</v>
      </c>
      <c r="EH29" s="146" t="str">
        <f>'[50]가동시간(증설)_슬러지 탈수설비'!$L$34</f>
        <v>0</v>
      </c>
      <c r="EI29" s="146" t="str">
        <f>'[50]가동시간(증설)_슬러지 탈수설비'!$M$34</f>
        <v>262</v>
      </c>
      <c r="EJ29" s="146" t="str">
        <f>'[50]가동시간(증설)_슬러지 탈수설비'!$P$34</f>
        <v>0</v>
      </c>
      <c r="EK29" s="146" t="str">
        <f>'[50]가동시간(증설)_슬러지 탈수설비'!$Q$34</f>
        <v>0</v>
      </c>
      <c r="EL29" s="146" t="str">
        <f>'[50]가동시간(증설)_슬러지 탈수설비_패키지'!$N$34</f>
        <v>271</v>
      </c>
      <c r="EM29" s="146" t="str">
        <f>'[50]가동시간(증설)_슬러지 탈수설비_패키지'!$T$34</f>
        <v>272</v>
      </c>
      <c r="EN29" s="146" t="str">
        <f>'[50]가동시간(증설)_인제거 및 용수공급설비'!$B$34</f>
        <v>463</v>
      </c>
      <c r="EO29" s="146" t="str">
        <f>'[50]가동시간(증설)_인제거 및 용수공급설비'!$C$34</f>
        <v>453</v>
      </c>
      <c r="EP29" s="146" t="str">
        <f>'[50]가동시간(증설)_인제거 및 용수공급설비'!$D$34</f>
        <v>489</v>
      </c>
      <c r="EQ29" s="146" t="str">
        <f>'[50]가동시간(증설)_인제거 및 용수공급설비'!$E$34</f>
        <v>490</v>
      </c>
      <c r="ER29" s="146" t="str">
        <f>'[50]가동시간(증설)_인제거 및 용수공급설비'!$F$34</f>
        <v>1216</v>
      </c>
      <c r="ES29" s="146" t="str">
        <f>'[50]가동시간(증설)_인제거 및 용수공급설비'!$G$34</f>
        <v>0</v>
      </c>
      <c r="ET29" s="146" t="str">
        <f>'[50]가동시간(증설)_인제거 및 용수공급설비'!$H$34</f>
        <v>1216</v>
      </c>
      <c r="EU29" s="146" t="str">
        <f>'[50]가동시간(증설)_인제거 및 용수공급설비'!$I$34</f>
        <v>500</v>
      </c>
      <c r="EV29" s="146" t="str">
        <f>'[50]가동시간(증설)_인제거 및 용수공급설비'!$J$34</f>
        <v>0</v>
      </c>
      <c r="EW29" s="146" t="str">
        <f>'[50]가동시간(증설)_인제거 및 용수공급설비'!$M$34</f>
        <v>42</v>
      </c>
      <c r="EX29" s="146" t="str">
        <f>'[50]가동시간(증설)_인제거 및 용수공급설비'!$N$34</f>
        <v>40</v>
      </c>
      <c r="EY29" s="146" t="str">
        <f>'[50]가동시간(증설)_인제거 및 용수공급설비'!$O$34</f>
        <v>1440</v>
      </c>
      <c r="EZ29" s="146" t="str">
        <f>'[50]가동시간(증설)_섬유디스크필터'!$C$34</f>
        <v>120</v>
      </c>
      <c r="FA29" s="146" t="str">
        <f>'[50]가동시간(증설)_섬유디스크필터'!$D$34</f>
        <v>0</v>
      </c>
      <c r="FB29" s="146" t="str">
        <f>'[50]가동시간(증설)_섬유디스크필터'!$L$34</f>
        <v>119</v>
      </c>
      <c r="FC29" s="146" t="str">
        <f>'[50]가동시간(증설)_섬유디스크필터'!$M$34</f>
        <v>0</v>
      </c>
      <c r="FD29" s="146" t="str">
        <f>'[50]가동시간(증설)_부대설비 및 폴리머용해설비'!$M$34</f>
        <v>1216</v>
      </c>
      <c r="FE29" s="146" t="str">
        <f>'[50]가동시간(증설)_부대설비 및 폴리머용해설비'!$N$34</f>
        <v>0</v>
      </c>
      <c r="FF29" s="146" t="str">
        <f>'[50]가동시간(증설)_부대설비 및 폴리머용해설비'!$O$34</f>
        <v>1216</v>
      </c>
      <c r="FG29" s="146" t="str">
        <f>'[50]가동시간(증설)_부대설비 및 폴리머용해설비'!$P$34</f>
        <v>1216</v>
      </c>
      <c r="FH29" s="146" t="str">
        <f>'[50]가동시간(증설)_부대설비 및 폴리머용해설비'!$Q$34</f>
        <v>0</v>
      </c>
      <c r="FI29" s="146" t="str">
        <f>'[50]가동시간(증설)_부대설비 및 폴리머용해설비'!$R$34</f>
        <v>1216</v>
      </c>
    </row>
    <row r="30" spans="1:165" s="146" customFormat="1" ht="18" customHeight="1">
      <c r="A30" s="67">
        <f>수질관리!A28</f>
        <v>44221</v>
      </c>
      <c r="B30" s="607" t="str">
        <f>[52]가동시간_침사유입설비!$D$34</f>
        <v>114</v>
      </c>
      <c r="C30" s="325" t="str">
        <f>[52]가동시간_침사유입설비!$E$34</f>
        <v>172</v>
      </c>
      <c r="D30" s="326" t="str">
        <f>[52]가동시간_침사유입설비!$F$34</f>
        <v>1</v>
      </c>
      <c r="E30" s="326" t="str">
        <f>[52]가동시간_침사유입설비!$G$34</f>
        <v>0</v>
      </c>
      <c r="F30" s="326" t="str">
        <f>[52]가동시간_침사유입설비!$H$34</f>
        <v>104</v>
      </c>
      <c r="G30" s="326" t="str">
        <f>[52]가동시간_침사유입설비!$I$34</f>
        <v>99</v>
      </c>
      <c r="H30" s="326" t="str">
        <f>[52]가동시간_침사유입설비!$M$34</f>
        <v>0</v>
      </c>
      <c r="I30" s="326" t="str">
        <f>[52]가동시간_침사유입설비!$N$34</f>
        <v>0</v>
      </c>
      <c r="J30" s="326" t="str">
        <f>[52]가동시간_침사유입설비!$O$34</f>
        <v>0</v>
      </c>
      <c r="K30" s="341" t="str">
        <f>[52]가동시간_침사유입설비!$P$34</f>
        <v>1440</v>
      </c>
      <c r="L30" s="325" t="str">
        <f>'[52]가동시간_유량조정조 및 최초침전지'!$B$34</f>
        <v>0</v>
      </c>
      <c r="M30" s="342" t="str">
        <f>'[52]가동시간_유량조정조 및 최초침전지'!$C$34</f>
        <v>0</v>
      </c>
      <c r="N30" s="326" t="str">
        <f>'[52]가동시간_유량조정조 및 최초침전지'!$D$34</f>
        <v>0</v>
      </c>
      <c r="O30" s="342" t="str">
        <f>'[52]가동시간_유량조정조 및 최초침전지'!$E$34</f>
        <v>0</v>
      </c>
      <c r="P30" s="326" t="str">
        <f>'[52]가동시간_유량조정조 및 최초침전지'!$F$34</f>
        <v>84</v>
      </c>
      <c r="Q30" s="326" t="str">
        <f>'[52]가동시간_유량조정조 및 최초침전지'!$G$34</f>
        <v>0</v>
      </c>
      <c r="R30" s="326" t="str">
        <f>'[52]가동시간_유량조정조 및 최초침전지'!$H$34</f>
        <v>84</v>
      </c>
      <c r="S30" s="326" t="str">
        <f>'[52]가동시간_유량조정조 및 최초침전지'!$K$34</f>
        <v>22</v>
      </c>
      <c r="T30" s="326" t="str">
        <f>'[52]가동시간_유량조정조 및 최초침전지'!$L$34</f>
        <v>22</v>
      </c>
      <c r="U30" s="326" t="str">
        <f>'[52]가동시간_유량조정조 및 최초침전지'!$M$34</f>
        <v>22</v>
      </c>
      <c r="V30" s="326" t="str">
        <f>'[52]가동시간_유량조정조 및 최초침전지'!$N$34</f>
        <v>24</v>
      </c>
      <c r="W30" s="326" t="str">
        <f>'[52]가동시간_유량조정조 및 최초침전지'!$O$34</f>
        <v>56</v>
      </c>
      <c r="X30" s="342" t="str">
        <f>'[52]가동시간_유량조정조 및 최초침전지'!$P$34</f>
        <v>0</v>
      </c>
      <c r="Y30" s="342" t="str">
        <f>'[52]가동시간_유량조정조 및 최초침전지'!$Q$34</f>
        <v>96</v>
      </c>
      <c r="Z30" s="342" t="str">
        <f>'[52]가동시간_유량조정조 및 최초침전지'!$R$34</f>
        <v>96</v>
      </c>
      <c r="AA30" s="326" t="str">
        <f>'[52]가동시간_유량조정조 및 최초침전지'!$S$34</f>
        <v>126</v>
      </c>
      <c r="AB30" s="326" t="str">
        <f>'[52]가동시간_유량조정조 및 최초침전지'!$T$34</f>
        <v>126</v>
      </c>
      <c r="AC30" s="341" t="str">
        <f>'[52]가동시간_유량조정조 및 최초침전지'!$X$34</f>
        <v>93</v>
      </c>
      <c r="AD30" s="325" t="str">
        <f>[52]가동시간_간헐포기조!$B$34</f>
        <v>1440</v>
      </c>
      <c r="AE30" s="326" t="str">
        <f>[52]가동시간_간헐포기조!$C$34</f>
        <v>00</v>
      </c>
      <c r="AF30" s="342" t="str">
        <f>[52]가동시간_간헐포기조!$D$34</f>
        <v>00</v>
      </c>
      <c r="AG30" s="676" t="str">
        <f>[52]가동시간_간헐포기조!$E$34</f>
        <v>238</v>
      </c>
      <c r="AH30" s="343" t="str">
        <f>[52]가동시간_간헐포기조!$F$34</f>
        <v>00</v>
      </c>
      <c r="AI30" s="325" t="str">
        <f>'[52]가동시간_간헐포기조 및 최종침전지'!$N$34</f>
        <v>1440</v>
      </c>
      <c r="AJ30" s="342" t="str">
        <f>'[52]가동시간_간헐포기조 및 최종침전지'!$O$34</f>
        <v>0</v>
      </c>
      <c r="AK30" s="676" t="str">
        <f>'[52]가동시간_간헐포기조 및 최종침전지'!$P$34</f>
        <v>0</v>
      </c>
      <c r="AL30" s="343" t="str">
        <f>'[52]가동시간_간헐포기조 및 최종침전지'!$R$34</f>
        <v>237</v>
      </c>
      <c r="AM30" s="682" t="str">
        <f>'[52]가동시간_P-SBR반응조_1'!$B$34</f>
        <v>70</v>
      </c>
      <c r="AN30" s="344" t="str">
        <f>'[52]가동시간_P-SBR반응조_1'!$C$34</f>
        <v>638</v>
      </c>
      <c r="AO30" s="326" t="str">
        <f>'[52]가동시간_P-SBR반응조_1'!$D$34</f>
        <v>0</v>
      </c>
      <c r="AP30" s="326" t="str">
        <f>'[52]가동시간_P-SBR반응조_1'!$K$34</f>
        <v>44</v>
      </c>
      <c r="AQ30" s="326" t="str">
        <f>'[52]가동시간_P-SBR반응조_1'!$L$34</f>
        <v>44</v>
      </c>
      <c r="AR30" s="326" t="str">
        <f>'[52]가동시간_P-SBR반응조_1'!$M$34</f>
        <v>0</v>
      </c>
      <c r="AS30" s="326" t="str">
        <f>'[52]가동시간_P-SBR반응조_1'!$N$34</f>
        <v>1270</v>
      </c>
      <c r="AT30" s="342" t="str">
        <f>'[52]가동시간_P-SBR반응조_1'!$O$34</f>
        <v>0</v>
      </c>
      <c r="AU30" s="342" t="str">
        <f>'[52]가동시간_P-SBR반응조_1'!$P$34</f>
        <v>45</v>
      </c>
      <c r="AV30" s="342" t="str">
        <f>'[52]가동시간_P-SBR반응조_1'!$R$34</f>
        <v>10</v>
      </c>
      <c r="AW30" s="342" t="str">
        <f>'[52]가동시간_P-SBR반응조_2'!$B$34</f>
        <v>1270</v>
      </c>
      <c r="AX30" s="676" t="str">
        <f>'[52]가동시간_P-SBR반응조_2'!$C$34</f>
        <v>0</v>
      </c>
      <c r="AY30" s="676" t="str">
        <f>'[52]가동시간_P-SBR반응조_2'!$L$34</f>
        <v>438</v>
      </c>
      <c r="AZ30" s="343" t="str">
        <f>'[52]가동시간_P-SBR반응조_2'!$M$34</f>
        <v>0</v>
      </c>
      <c r="BA30" s="325" t="str">
        <f>'[52]가동시간_P-SBR반응조_2'!$J$34</f>
        <v>959</v>
      </c>
      <c r="BB30" s="326" t="str">
        <f>'[52]가동시간_P-SBR반응조_2'!$K$34</f>
        <v>0</v>
      </c>
      <c r="BC30" s="326" t="str">
        <f>'[52]가동시간_P-SBR반응조_1'!$T$34</f>
        <v>0</v>
      </c>
      <c r="BD30" s="341" t="str">
        <f>'[52]가동시간_P-SBR반응조_1'!$U$34</f>
        <v>201</v>
      </c>
      <c r="BE30" s="325" t="str">
        <f>'[52]가동시간_슬러지발효조 및 슬러지 농축탈수_1'!$D$34</f>
        <v>67</v>
      </c>
      <c r="BF30" s="343" t="str">
        <f>'[52]가동시간_슬러지발효조 및 슬러지 농축탈수_1'!$E$34</f>
        <v>0</v>
      </c>
      <c r="BG30" s="325" t="str">
        <f>'[52]가동시간_슬러지발효조 및 슬러지 농축탈수_1'!$O$34</f>
        <v>465</v>
      </c>
      <c r="BH30" s="326" t="str">
        <f>'[52]가동시간_슬러지발효조 및 슬러지 농축탈수_1'!$P$34</f>
        <v>0</v>
      </c>
      <c r="BI30" s="326" t="str">
        <f>'[52]가동시간_슬러지발효조 및 슬러지 농축탈수_1'!$F$34</f>
        <v>0</v>
      </c>
      <c r="BJ30" s="326" t="str">
        <f>'[52]가동시간_슬러지발효조 및 슬러지 농축탈수_1'!$G$34</f>
        <v>405</v>
      </c>
      <c r="BK30" s="326" t="str">
        <f>'[52]가동시간_슬러지발효조 및 슬러지 농축탈수_1'!$H$34</f>
        <v>0</v>
      </c>
      <c r="BL30" s="342" t="str">
        <f>'[52]가동시간_슬러지발효조 및 슬러지 농축탈수_1'!$Q$34</f>
        <v>1440</v>
      </c>
      <c r="BM30" s="342" t="str">
        <f>'[52]가동시간_슬러지발효조 및 슬러지 농축탈수_1'!$R$34</f>
        <v>0</v>
      </c>
      <c r="BN30" s="343" t="str">
        <f>'[52]가동시간_슬러지발효조 및 슬러지 농축탈수_1'!$S$34</f>
        <v>1440</v>
      </c>
      <c r="BO30" s="325" t="str">
        <f>'[52]가동시간_슬러지발효조 및 슬러지 농축탈수_1'!$I$34</f>
        <v>0</v>
      </c>
      <c r="BP30" s="326" t="str">
        <f>'[52]가동시간_슬러지발효조 및 슬러지 농축탈수_1'!$J$34</f>
        <v>649</v>
      </c>
      <c r="BQ30" s="326" t="str">
        <f>'[52]가동시간_슬러지발효조 및 슬러지 농축탈수_1'!$L$34</f>
        <v>0</v>
      </c>
      <c r="BR30" s="326" t="str">
        <f>'[52]가동시간_슬러지발효조 및 슬러지 농축탈수_1'!$M$34</f>
        <v>0</v>
      </c>
      <c r="BS30" s="326" t="str">
        <f>'[52]가동시간_슬러지발효조 및 슬러지 농축탈수_1'!$N$34</f>
        <v>607</v>
      </c>
      <c r="BT30" s="342" t="str">
        <f>'[52]가동시간_슬러지발효조 및 슬러지 농축탈수_2'!$D$34</f>
        <v>0</v>
      </c>
      <c r="BU30" s="342" t="str">
        <f>'[52]가동시간_슬러지발효조 및 슬러지 농축탈수_2'!$E$34</f>
        <v>0</v>
      </c>
      <c r="BV30" s="342" t="str">
        <f>'[52]가동시간_슬러지발효조 및 슬러지 농축탈수_2'!$F$34</f>
        <v>0</v>
      </c>
      <c r="BW30" s="342" t="str">
        <f>'[52]가동시간_슬러지발효조 및 슬러지 농축탈수_2'!$G$34</f>
        <v>606</v>
      </c>
      <c r="BX30" s="326" t="str">
        <f>'[52]가동시간_슬러지발효조 및 슬러지 농축탈수_2'!$B$34</f>
        <v>1440</v>
      </c>
      <c r="BY30" s="341" t="str">
        <f>'[52]가동시간_슬러지발효조 및 슬러지 농축탈수_2'!$C$34</f>
        <v>0</v>
      </c>
      <c r="BZ30" s="325" t="str">
        <f>'[52]가동시간_용수공급 및 분뇨처리 설비'!$E$34</f>
        <v>0</v>
      </c>
      <c r="CA30" s="326" t="str">
        <f>'[52]가동시간_용수공급 및 분뇨처리 설비'!$F$34</f>
        <v>0</v>
      </c>
      <c r="CB30" s="326" t="str">
        <f>'[52]가동시간_용수공급 및 분뇨처리 설비'!$G$34</f>
        <v>0</v>
      </c>
      <c r="CC30" s="342" t="str">
        <f>'[52]가동시간_용수공급 및 분뇨처리 설비'!$H$34</f>
        <v>0</v>
      </c>
      <c r="CD30" s="342" t="str">
        <f>'[52]가동시간_용수공급 및 분뇨처리 설비'!$L$34</f>
        <v>0</v>
      </c>
      <c r="CE30" s="342" t="str">
        <f>'[52]가동시간_용수공급 및 분뇨처리 설비'!$M$34</f>
        <v>0</v>
      </c>
      <c r="CF30" s="326" t="str">
        <f>'[52]가동시간_용수공급 및 분뇨처리 설비'!$N$34</f>
        <v>0</v>
      </c>
      <c r="CG30" s="326" t="str">
        <f>'[52]가동시간_용수공급 및 분뇨처리 설비'!$O$34</f>
        <v>719</v>
      </c>
      <c r="CH30" s="326" t="str">
        <f>'[52]가동시간_용수공급 및 분뇨처리 설비'!$P$34</f>
        <v>720</v>
      </c>
      <c r="CI30" s="326" t="str">
        <f>'[52]가동시간_용수공급 및 분뇨처리 설비'!$Q$34</f>
        <v>0</v>
      </c>
      <c r="CJ30" s="341" t="str">
        <f>'[52]가동시간_용수공급 및 분뇨처리 설비'!$R$34</f>
        <v>0</v>
      </c>
      <c r="CK30" s="344" t="str">
        <f>[52]가동시간_총인설비_1!$B$34</f>
        <v>426</v>
      </c>
      <c r="CL30" s="342" t="str">
        <f>[52]가동시간_총인설비_1!$C$34</f>
        <v>1391</v>
      </c>
      <c r="CM30" s="326" t="str">
        <f>[52]가동시간_총인설비_1!$D$34</f>
        <v>0</v>
      </c>
      <c r="CN30" s="326" t="str">
        <f>[52]가동시간_총인설비_2!$H$34</f>
        <v>229</v>
      </c>
      <c r="CO30" s="326" t="str">
        <f>[52]가동시간_총인설비_2!$I$34</f>
        <v>229</v>
      </c>
      <c r="CP30" s="326" t="str">
        <f>[52]가동시간_총인설비_2!$J$34</f>
        <v>225</v>
      </c>
      <c r="CQ30" s="342" t="str">
        <f>[52]가동시간_총인설비_2!$L$34</f>
        <v>233</v>
      </c>
      <c r="CR30" s="342" t="str">
        <f>[52]가동시간_총인설비_2!$M$34</f>
        <v>0</v>
      </c>
      <c r="CS30" s="326" t="str">
        <f>[52]가동시간_총인설비_1!$E$34</f>
        <v>0</v>
      </c>
      <c r="CT30" s="326" t="str">
        <f>[52]가동시간_총인설비_1!$F$34</f>
        <v>1440</v>
      </c>
      <c r="CU30" s="341" t="str">
        <f>'[52]가동시간_용수공급 및 분뇨처리 설비'!$B$34</f>
        <v>0</v>
      </c>
      <c r="CV30" s="145" t="str">
        <f>'[52]가동시간(증설)_유량조정조 설비'!$B$34</f>
        <v>0</v>
      </c>
      <c r="CW30" s="146" t="str">
        <f>'[52]가동시간(증설)_유량조정조 설비'!$C$34</f>
        <v>259</v>
      </c>
      <c r="CX30" s="146" t="str">
        <f>'[52]가동시간(증설)_유량조정조 설비'!$F$34</f>
        <v>1158</v>
      </c>
      <c r="CY30" s="146" t="str">
        <f>'[52]가동시간(증설)_유량조정조 설비'!$G$34</f>
        <v>0</v>
      </c>
      <c r="CZ30" s="146" t="str">
        <f>'[52]가동시간(증설)_유량조정조 설비'!$H$34</f>
        <v>1158</v>
      </c>
      <c r="DA30" s="146" t="str">
        <f>'[52]가동시간(증설)_유량조정조 설비'!$I$34</f>
        <v>1158</v>
      </c>
      <c r="DB30" s="146" t="str">
        <f>'[52]가동시간(증설)_유량조정조 설비'!$J$34</f>
        <v>0</v>
      </c>
      <c r="DC30" s="146" t="str">
        <f>'[52]가동시간(증설)_유량조정조 설비'!$K$34</f>
        <v>642</v>
      </c>
      <c r="DD30" s="146" t="str">
        <f>'[52]가동시간(증설)_유량조정조 설비'!$L$34</f>
        <v>642</v>
      </c>
      <c r="DE30" s="146" t="str">
        <f>'[52]가동시간(증설)_유량조정조 설비'!$M$34</f>
        <v>0</v>
      </c>
      <c r="DF30" s="146" t="str">
        <f>'[52]가동시간(증설)_유량조정조 설비'!$P$34</f>
        <v>24</v>
      </c>
      <c r="DG30" s="146" t="str">
        <f>'[52]가동시간(증설)_유량조정조 설비'!$Q$34</f>
        <v>0</v>
      </c>
      <c r="DH30" s="146" t="str">
        <f>'[52]가동시간(증설)_MBR반응조_1'!$I$34</f>
        <v>0</v>
      </c>
      <c r="DI30" s="146" t="str">
        <f>'[52]가동시간(증설)_MBR반응조_2'!$I$34</f>
        <v>0</v>
      </c>
      <c r="DJ30" s="146" t="str">
        <f>'[52]가동시간(증설)_MBR반응조_1'!$J$34</f>
        <v>845</v>
      </c>
      <c r="DK30" s="146" t="str">
        <f>'[52]가동시간(증설)_MBR반응조_1'!$K$34</f>
        <v>594</v>
      </c>
      <c r="DL30" s="146" t="str">
        <f>'[52]가동시간(증설)_MBR반응조_2'!$J$34</f>
        <v>845</v>
      </c>
      <c r="DM30" s="146" t="str">
        <f>'[52]가동시간(증설)_MBR반응조_2'!$K$34</f>
        <v>594</v>
      </c>
      <c r="DN30" s="146" t="str">
        <f>'[52]가동시간(증설)_MBR반응조_1'!$P$34</f>
        <v>0</v>
      </c>
      <c r="DO30" s="146" t="str">
        <f>'[52]가동시간(증설)_MBR반응조_1'!$Q$34</f>
        <v>0</v>
      </c>
      <c r="DP30" s="146" t="str">
        <f>'[52]가동시간(증설)_MBR반응조_1'!$R$34</f>
        <v>0</v>
      </c>
      <c r="DQ30" s="146" t="str">
        <f>'[52]가동시간(증설)_MBR반응조_1'!$S$34</f>
        <v>1440</v>
      </c>
      <c r="DR30" s="146" t="str">
        <f>'[52]가동시간(증설)_MBR반응조_1'!$T$34</f>
        <v>0</v>
      </c>
      <c r="DS30" s="146" t="str">
        <f>'[52]가동시간(증설)_MBR반응조_1'!$U$34</f>
        <v>1440</v>
      </c>
      <c r="DT30" s="146" t="str">
        <f>'[52]가동시간(증설)_MBR반응조_1'!$V$34</f>
        <v>614</v>
      </c>
      <c r="DU30" s="146" t="str">
        <f>'[52]가동시간(증설)_MBR반응조_1'!$W$34</f>
        <v>689</v>
      </c>
      <c r="DV30" s="146" t="str">
        <f>'[52]가동시간(증설)_MBR반응조_1'!$AB$34</f>
        <v>318</v>
      </c>
      <c r="DW30" s="146" t="str">
        <f>'[52]가동시간(증설)_MBR반응조_1'!$AC$34</f>
        <v>173</v>
      </c>
      <c r="DX30" s="146" t="str">
        <f>'[52]가동시간(증설)_슬러지 탈수설비'!$B$34</f>
        <v>37</v>
      </c>
      <c r="DY30" s="146" t="str">
        <f>'[52]가동시간(증설)_슬러지 탈수설비'!$C$34</f>
        <v>22</v>
      </c>
      <c r="DZ30" s="146" t="str">
        <f>'[52]가동시간(증설)_슬러지 탈수설비'!$D$34</f>
        <v>26</v>
      </c>
      <c r="EA30" s="146" t="str">
        <f>'[52]가동시간(증설)_슬러지 탈수설비'!$E$34</f>
        <v>33</v>
      </c>
      <c r="EB30" s="146" t="str">
        <f>'[52]가동시간(증설)_슬러지 탈수설비'!$F$34</f>
        <v>0</v>
      </c>
      <c r="EC30" s="146" t="str">
        <f>'[52]가동시간(증설)_슬러지 탈수설비'!$G$34</f>
        <v>707</v>
      </c>
      <c r="ED30" s="146" t="str">
        <f>'[52]가동시간(증설)_슬러지 탈수설비'!$H$34</f>
        <v>126</v>
      </c>
      <c r="EE30" s="146" t="str">
        <f>'[52]가동시간(증설)_슬러지 탈수설비'!$I$34</f>
        <v>0</v>
      </c>
      <c r="EF30" s="146" t="str">
        <f>'[52]가동시간(증설)_슬러지 탈수설비'!$J$34</f>
        <v>126</v>
      </c>
      <c r="EG30" s="146" t="str">
        <f>'[52]가동시간(증설)_슬러지 탈수설비'!$K$34</f>
        <v>126</v>
      </c>
      <c r="EH30" s="146" t="str">
        <f>'[52]가동시간(증설)_슬러지 탈수설비'!$L$34</f>
        <v>0</v>
      </c>
      <c r="EI30" s="146" t="str">
        <f>'[52]가동시간(증설)_슬러지 탈수설비'!$M$34</f>
        <v>126</v>
      </c>
      <c r="EJ30" s="146" t="str">
        <f>'[52]가동시간(증설)_슬러지 탈수설비'!$P$34</f>
        <v>0</v>
      </c>
      <c r="EK30" s="146" t="str">
        <f>'[52]가동시간(증설)_슬러지 탈수설비'!$Q$34</f>
        <v>0</v>
      </c>
      <c r="EL30" s="146" t="str">
        <f>'[52]가동시간(증설)_슬러지 탈수설비_패키지'!$N$34</f>
        <v>136</v>
      </c>
      <c r="EM30" s="146" t="str">
        <f>'[52]가동시간(증설)_슬러지 탈수설비_패키지'!$T$34</f>
        <v>136</v>
      </c>
      <c r="EN30" s="146" t="str">
        <f>'[52]가동시간(증설)_인제거 및 용수공급설비'!$B$34</f>
        <v>484</v>
      </c>
      <c r="EO30" s="146" t="str">
        <f>'[52]가동시간(증설)_인제거 및 용수공급설비'!$C$34</f>
        <v>474</v>
      </c>
      <c r="EP30" s="146" t="str">
        <f>'[52]가동시간(증설)_인제거 및 용수공급설비'!$D$34</f>
        <v>471</v>
      </c>
      <c r="EQ30" s="146" t="str">
        <f>'[52]가동시간(증설)_인제거 및 용수공급설비'!$E$34</f>
        <v>458</v>
      </c>
      <c r="ER30" s="146" t="str">
        <f>'[52]가동시간(증설)_인제거 및 용수공급설비'!$F$34</f>
        <v>1186</v>
      </c>
      <c r="ES30" s="146" t="str">
        <f>'[52]가동시간(증설)_인제거 및 용수공급설비'!$G$34</f>
        <v>0</v>
      </c>
      <c r="ET30" s="146" t="str">
        <f>'[52]가동시간(증설)_인제거 및 용수공급설비'!$H$34</f>
        <v>1186</v>
      </c>
      <c r="EU30" s="146" t="str">
        <f>'[52]가동시간(증설)_인제거 및 용수공급설비'!$I$34</f>
        <v>499</v>
      </c>
      <c r="EV30" s="146" t="str">
        <f>'[52]가동시간(증설)_인제거 및 용수공급설비'!$J$34</f>
        <v>0</v>
      </c>
      <c r="EW30" s="146" t="str">
        <f>'[52]가동시간(증설)_인제거 및 용수공급설비'!$M$34</f>
        <v>66</v>
      </c>
      <c r="EX30" s="146" t="str">
        <f>'[52]가동시간(증설)_인제거 및 용수공급설비'!$N$34</f>
        <v>62</v>
      </c>
      <c r="EY30" s="146" t="str">
        <f>'[52]가동시간(증설)_인제거 및 용수공급설비'!$O$34</f>
        <v>1440</v>
      </c>
      <c r="EZ30" s="146" t="str">
        <f>'[52]가동시간(증설)_섬유디스크필터'!$C$34</f>
        <v>120</v>
      </c>
      <c r="FA30" s="146" t="str">
        <f>'[52]가동시간(증설)_섬유디스크필터'!$D$34</f>
        <v>0</v>
      </c>
      <c r="FB30" s="146" t="str">
        <f>'[52]가동시간(증설)_섬유디스크필터'!$L$34</f>
        <v>120</v>
      </c>
      <c r="FC30" s="146" t="str">
        <f>'[52]가동시간(증설)_섬유디스크필터'!$M$34</f>
        <v>0</v>
      </c>
      <c r="FD30" s="146" t="str">
        <f>'[52]가동시간(증설)_부대설비 및 폴리머용해설비'!$M$34</f>
        <v>1186</v>
      </c>
      <c r="FE30" s="146" t="str">
        <f>'[52]가동시간(증설)_부대설비 및 폴리머용해설비'!$N$34</f>
        <v>0</v>
      </c>
      <c r="FF30" s="146" t="str">
        <f>'[52]가동시간(증설)_부대설비 및 폴리머용해설비'!$O$34</f>
        <v>1186</v>
      </c>
      <c r="FG30" s="146" t="str">
        <f>'[52]가동시간(증설)_부대설비 및 폴리머용해설비'!$P$34</f>
        <v>1186</v>
      </c>
      <c r="FH30" s="146" t="str">
        <f>'[52]가동시간(증설)_부대설비 및 폴리머용해설비'!$Q$34</f>
        <v>0</v>
      </c>
      <c r="FI30" s="146" t="str">
        <f>'[52]가동시간(증설)_부대설비 및 폴리머용해설비'!$R$34</f>
        <v>1186</v>
      </c>
    </row>
    <row r="31" spans="1:165" s="146" customFormat="1" ht="18" customHeight="1">
      <c r="A31" s="67">
        <f>수질관리!A29</f>
        <v>44222</v>
      </c>
      <c r="B31" s="607" t="str">
        <f>[54]가동시간_침사유입설비!$D$34</f>
        <v>105</v>
      </c>
      <c r="C31" s="325" t="str">
        <f>[54]가동시간_침사유입설비!$E$34</f>
        <v>172</v>
      </c>
      <c r="D31" s="326" t="str">
        <f>[54]가동시간_침사유입설비!$F$34</f>
        <v>0</v>
      </c>
      <c r="E31" s="326" t="str">
        <f>[54]가동시간_침사유입설비!$G$34</f>
        <v>0</v>
      </c>
      <c r="F31" s="326" t="str">
        <f>[54]가동시간_침사유입설비!$H$34</f>
        <v>102</v>
      </c>
      <c r="G31" s="326" t="str">
        <f>[54]가동시간_침사유입설비!$I$34</f>
        <v>97</v>
      </c>
      <c r="H31" s="326" t="str">
        <f>[54]가동시간_침사유입설비!$M$34</f>
        <v>0</v>
      </c>
      <c r="I31" s="326" t="str">
        <f>[54]가동시간_침사유입설비!$N$34</f>
        <v>0</v>
      </c>
      <c r="J31" s="326" t="str">
        <f>[54]가동시간_침사유입설비!$O$34</f>
        <v>0</v>
      </c>
      <c r="K31" s="341" t="str">
        <f>[54]가동시간_침사유입설비!$P$34</f>
        <v>1440</v>
      </c>
      <c r="L31" s="325" t="str">
        <f>'[54]가동시간_유량조정조 및 최초침전지'!$B$34</f>
        <v>67</v>
      </c>
      <c r="M31" s="342" t="str">
        <f>'[54]가동시간_유량조정조 및 최초침전지'!$C$34</f>
        <v>67</v>
      </c>
      <c r="N31" s="326" t="str">
        <f>'[54]가동시간_유량조정조 및 최초침전지'!$D$34</f>
        <v>67</v>
      </c>
      <c r="O31" s="342" t="str">
        <f>'[54]가동시간_유량조정조 및 최초침전지'!$E$34</f>
        <v>67</v>
      </c>
      <c r="P31" s="326" t="str">
        <f>'[54]가동시간_유량조정조 및 최초침전지'!$F$34</f>
        <v>83</v>
      </c>
      <c r="Q31" s="326" t="str">
        <f>'[54]가동시간_유량조정조 및 최초침전지'!$G$34</f>
        <v>0</v>
      </c>
      <c r="R31" s="326" t="str">
        <f>'[54]가동시간_유량조정조 및 최초침전지'!$H$34</f>
        <v>83</v>
      </c>
      <c r="S31" s="326" t="str">
        <f>'[54]가동시간_유량조정조 및 최초침전지'!$K$34</f>
        <v>23</v>
      </c>
      <c r="T31" s="326" t="str">
        <f>'[54]가동시간_유량조정조 및 최초침전지'!$L$34</f>
        <v>22</v>
      </c>
      <c r="U31" s="326" t="str">
        <f>'[54]가동시간_유량조정조 및 최초침전지'!$M$34</f>
        <v>22</v>
      </c>
      <c r="V31" s="326" t="str">
        <f>'[54]가동시간_유량조정조 및 최초침전지'!$N$34</f>
        <v>22</v>
      </c>
      <c r="W31" s="326" t="str">
        <f>'[54]가동시간_유량조정조 및 최초침전지'!$O$34</f>
        <v>66</v>
      </c>
      <c r="X31" s="342" t="str">
        <f>'[54]가동시간_유량조정조 및 최초침전지'!$P$34</f>
        <v>0</v>
      </c>
      <c r="Y31" s="342" t="str">
        <f>'[54]가동시간_유량조정조 및 최초침전지'!$Q$34</f>
        <v>97</v>
      </c>
      <c r="Z31" s="342" t="str">
        <f>'[54]가동시간_유량조정조 및 최초침전지'!$R$34</f>
        <v>97</v>
      </c>
      <c r="AA31" s="326" t="str">
        <f>'[54]가동시간_유량조정조 및 최초침전지'!$S$34</f>
        <v>126</v>
      </c>
      <c r="AB31" s="326" t="str">
        <f>'[54]가동시간_유량조정조 및 최초침전지'!$T$34</f>
        <v>126</v>
      </c>
      <c r="AC31" s="341" t="str">
        <f>'[54]가동시간_유량조정조 및 최초침전지'!$X$34</f>
        <v>102</v>
      </c>
      <c r="AD31" s="325" t="str">
        <f>[54]가동시간_간헐포기조!$B$34</f>
        <v>1440</v>
      </c>
      <c r="AE31" s="326" t="str">
        <f>[54]가동시간_간헐포기조!$C$34</f>
        <v>00</v>
      </c>
      <c r="AF31" s="342" t="str">
        <f>[54]가동시간_간헐포기조!$D$34</f>
        <v>00</v>
      </c>
      <c r="AG31" s="676" t="str">
        <f>[54]가동시간_간헐포기조!$E$34</f>
        <v>240</v>
      </c>
      <c r="AH31" s="343" t="str">
        <f>[54]가동시간_간헐포기조!$F$34</f>
        <v>00</v>
      </c>
      <c r="AI31" s="325" t="str">
        <f>'[54]가동시간_간헐포기조 및 최종침전지'!$N$34</f>
        <v>1440</v>
      </c>
      <c r="AJ31" s="342" t="str">
        <f>'[54]가동시간_간헐포기조 및 최종침전지'!$O$34</f>
        <v>0</v>
      </c>
      <c r="AK31" s="676" t="str">
        <f>'[54]가동시간_간헐포기조 및 최종침전지'!$P$34</f>
        <v>0</v>
      </c>
      <c r="AL31" s="343" t="str">
        <f>'[54]가동시간_간헐포기조 및 최종침전지'!$R$34</f>
        <v>237</v>
      </c>
      <c r="AM31" s="682" t="str">
        <f>'[54]가동시간_P-SBR반응조_1'!$B$34</f>
        <v>73</v>
      </c>
      <c r="AN31" s="344" t="str">
        <f>'[54]가동시간_P-SBR반응조_1'!$C$34</f>
        <v>638</v>
      </c>
      <c r="AO31" s="326" t="str">
        <f>'[54]가동시간_P-SBR반응조_1'!$D$34</f>
        <v>0</v>
      </c>
      <c r="AP31" s="326" t="str">
        <f>'[54]가동시간_P-SBR반응조_1'!$K$34</f>
        <v>44</v>
      </c>
      <c r="AQ31" s="326" t="str">
        <f>'[54]가동시간_P-SBR반응조_1'!$L$34</f>
        <v>44</v>
      </c>
      <c r="AR31" s="326" t="str">
        <f>'[54]가동시간_P-SBR반응조_1'!$M$34</f>
        <v>0</v>
      </c>
      <c r="AS31" s="326" t="str">
        <f>'[54]가동시간_P-SBR반응조_1'!$N$34</f>
        <v>1264</v>
      </c>
      <c r="AT31" s="342" t="str">
        <f>'[54]가동시간_P-SBR반응조_1'!$O$34</f>
        <v>0</v>
      </c>
      <c r="AU31" s="342" t="str">
        <f>'[54]가동시간_P-SBR반응조_1'!$P$34</f>
        <v>45</v>
      </c>
      <c r="AV31" s="342" t="str">
        <f>'[54]가동시간_P-SBR반응조_1'!$R$34</f>
        <v>10</v>
      </c>
      <c r="AW31" s="342" t="str">
        <f>'[54]가동시간_P-SBR반응조_2'!$B$34</f>
        <v>1264</v>
      </c>
      <c r="AX31" s="676" t="str">
        <f>'[54]가동시간_P-SBR반응조_2'!$C$34</f>
        <v>0</v>
      </c>
      <c r="AY31" s="676" t="str">
        <f>'[54]가동시간_P-SBR반응조_2'!$L$34</f>
        <v>438</v>
      </c>
      <c r="AZ31" s="343" t="str">
        <f>'[54]가동시간_P-SBR반응조_2'!$M$34</f>
        <v>0</v>
      </c>
      <c r="BA31" s="325" t="str">
        <f>'[54]가동시간_P-SBR반응조_2'!$J$34</f>
        <v>959</v>
      </c>
      <c r="BB31" s="326" t="str">
        <f>'[54]가동시간_P-SBR반응조_2'!$K$34</f>
        <v>0</v>
      </c>
      <c r="BC31" s="326" t="str">
        <f>'[54]가동시간_P-SBR반응조_1'!$T$34</f>
        <v>0</v>
      </c>
      <c r="BD31" s="341" t="str">
        <f>'[54]가동시간_P-SBR반응조_1'!$U$34</f>
        <v>566</v>
      </c>
      <c r="BE31" s="325" t="str">
        <f>'[54]가동시간_슬러지발효조 및 슬러지 농축탈수_1'!$D$34</f>
        <v>68</v>
      </c>
      <c r="BF31" s="343" t="str">
        <f>'[54]가동시간_슬러지발효조 및 슬러지 농축탈수_1'!$E$34</f>
        <v>0</v>
      </c>
      <c r="BG31" s="325" t="str">
        <f>'[54]가동시간_슬러지발효조 및 슬러지 농축탈수_1'!$O$34</f>
        <v>500</v>
      </c>
      <c r="BH31" s="326" t="str">
        <f>'[54]가동시간_슬러지발효조 및 슬러지 농축탈수_1'!$P$34</f>
        <v>0</v>
      </c>
      <c r="BI31" s="326" t="str">
        <f>'[54]가동시간_슬러지발효조 및 슬러지 농축탈수_1'!$F$34</f>
        <v>0</v>
      </c>
      <c r="BJ31" s="326" t="str">
        <f>'[54]가동시간_슬러지발효조 및 슬러지 농축탈수_1'!$G$34</f>
        <v>440</v>
      </c>
      <c r="BK31" s="326" t="str">
        <f>'[54]가동시간_슬러지발효조 및 슬러지 농축탈수_1'!$H$34</f>
        <v>0</v>
      </c>
      <c r="BL31" s="342" t="str">
        <f>'[54]가동시간_슬러지발효조 및 슬러지 농축탈수_1'!$Q$34</f>
        <v>1440</v>
      </c>
      <c r="BM31" s="342" t="str">
        <f>'[54]가동시간_슬러지발효조 및 슬러지 농축탈수_1'!$R$34</f>
        <v>0</v>
      </c>
      <c r="BN31" s="343" t="str">
        <f>'[54]가동시간_슬러지발효조 및 슬러지 농축탈수_1'!$S$34</f>
        <v>1440</v>
      </c>
      <c r="BO31" s="325" t="str">
        <f>'[54]가동시간_슬러지발효조 및 슬러지 농축탈수_1'!$I$34</f>
        <v>0</v>
      </c>
      <c r="BP31" s="326" t="str">
        <f>'[54]가동시간_슬러지발효조 및 슬러지 농축탈수_1'!$J$34</f>
        <v>618</v>
      </c>
      <c r="BQ31" s="326" t="str">
        <f>'[54]가동시간_슬러지발효조 및 슬러지 농축탈수_1'!$L$34</f>
        <v>0</v>
      </c>
      <c r="BR31" s="326" t="str">
        <f>'[54]가동시간_슬러지발효조 및 슬러지 농축탈수_1'!$M$34</f>
        <v>0</v>
      </c>
      <c r="BS31" s="326" t="str">
        <f>'[54]가동시간_슬러지발효조 및 슬러지 농축탈수_1'!$N$34</f>
        <v>597</v>
      </c>
      <c r="BT31" s="342" t="str">
        <f>'[54]가동시간_슬러지발효조 및 슬러지 농축탈수_2'!$D$34</f>
        <v>0</v>
      </c>
      <c r="BU31" s="342" t="str">
        <f>'[54]가동시간_슬러지발효조 및 슬러지 농축탈수_2'!$E$34</f>
        <v>0</v>
      </c>
      <c r="BV31" s="342" t="str">
        <f>'[54]가동시간_슬러지발효조 및 슬러지 농축탈수_2'!$F$34</f>
        <v>0</v>
      </c>
      <c r="BW31" s="342" t="str">
        <f>'[54]가동시간_슬러지발효조 및 슬러지 농축탈수_2'!$G$34</f>
        <v>597</v>
      </c>
      <c r="BX31" s="326" t="str">
        <f>'[54]가동시간_슬러지발효조 및 슬러지 농축탈수_2'!$B$34</f>
        <v>1440</v>
      </c>
      <c r="BY31" s="341" t="str">
        <f>'[54]가동시간_슬러지발효조 및 슬러지 농축탈수_2'!$C$34</f>
        <v>0</v>
      </c>
      <c r="BZ31" s="325" t="str">
        <f>'[54]가동시간_용수공급 및 분뇨처리 설비'!$E$34</f>
        <v>0</v>
      </c>
      <c r="CA31" s="326" t="str">
        <f>'[54]가동시간_용수공급 및 분뇨처리 설비'!$F$34</f>
        <v>0</v>
      </c>
      <c r="CB31" s="326" t="str">
        <f>'[54]가동시간_용수공급 및 분뇨처리 설비'!$G$34</f>
        <v>29</v>
      </c>
      <c r="CC31" s="342" t="str">
        <f>'[54]가동시간_용수공급 및 분뇨처리 설비'!$H$34</f>
        <v>0</v>
      </c>
      <c r="CD31" s="342" t="str">
        <f>'[54]가동시간_용수공급 및 분뇨처리 설비'!$L$34</f>
        <v>415</v>
      </c>
      <c r="CE31" s="342" t="str">
        <f>'[54]가동시간_용수공급 및 분뇨처리 설비'!$M$34</f>
        <v>330</v>
      </c>
      <c r="CF31" s="326" t="str">
        <f>'[54]가동시간_용수공급 및 분뇨처리 설비'!$N$34</f>
        <v>0</v>
      </c>
      <c r="CG31" s="326" t="str">
        <f>'[54]가동시간_용수공급 및 분뇨처리 설비'!$O$34</f>
        <v>719</v>
      </c>
      <c r="CH31" s="326" t="str">
        <f>'[54]가동시간_용수공급 및 분뇨처리 설비'!$P$34</f>
        <v>720</v>
      </c>
      <c r="CI31" s="326" t="str">
        <f>'[54]가동시간_용수공급 및 분뇨처리 설비'!$Q$34</f>
        <v>0</v>
      </c>
      <c r="CJ31" s="341" t="str">
        <f>'[54]가동시간_용수공급 및 분뇨처리 설비'!$R$34</f>
        <v>0</v>
      </c>
      <c r="CK31" s="344" t="str">
        <f>[54]가동시간_총인설비_1!$B$34</f>
        <v>598</v>
      </c>
      <c r="CL31" s="342" t="str">
        <f>[54]가동시간_총인설비_1!$C$34</f>
        <v>1382</v>
      </c>
      <c r="CM31" s="326" t="str">
        <f>[54]가동시간_총인설비_1!$D$34</f>
        <v>0</v>
      </c>
      <c r="CN31" s="326" t="str">
        <f>[54]가동시간_총인설비_2!$H$34</f>
        <v>229</v>
      </c>
      <c r="CO31" s="326" t="str">
        <f>[54]가동시간_총인설비_2!$I$34</f>
        <v>229</v>
      </c>
      <c r="CP31" s="326" t="str">
        <f>[54]가동시간_총인설비_2!$J$34</f>
        <v>234</v>
      </c>
      <c r="CQ31" s="342" t="str">
        <f>[54]가동시간_총인설비_2!$L$34</f>
        <v>231</v>
      </c>
      <c r="CR31" s="342" t="str">
        <f>[54]가동시간_총인설비_2!$M$34</f>
        <v>0</v>
      </c>
      <c r="CS31" s="326" t="str">
        <f>[54]가동시간_총인설비_1!$E$34</f>
        <v>0</v>
      </c>
      <c r="CT31" s="326" t="str">
        <f>[54]가동시간_총인설비_1!$F$34</f>
        <v>1440</v>
      </c>
      <c r="CU31" s="341" t="str">
        <f>'[54]가동시간_용수공급 및 분뇨처리 설비'!$B$34</f>
        <v>0</v>
      </c>
      <c r="CV31" s="145" t="str">
        <f>'[54]가동시간(증설)_유량조정조 설비'!$B$34</f>
        <v>0</v>
      </c>
      <c r="CW31" s="146" t="str">
        <f>'[54]가동시간(증설)_유량조정조 설비'!$C$34</f>
        <v>256</v>
      </c>
      <c r="CX31" s="146" t="str">
        <f>'[54]가동시간(증설)_유량조정조 설비'!$F$34</f>
        <v>1116</v>
      </c>
      <c r="CY31" s="146" t="str">
        <f>'[54]가동시간(증설)_유량조정조 설비'!$G$34</f>
        <v>0</v>
      </c>
      <c r="CZ31" s="146" t="str">
        <f>'[54]가동시간(증설)_유량조정조 설비'!$H$34</f>
        <v>1116</v>
      </c>
      <c r="DA31" s="146" t="str">
        <f>'[54]가동시간(증설)_유량조정조 설비'!$I$34</f>
        <v>1116</v>
      </c>
      <c r="DB31" s="146" t="str">
        <f>'[54]가동시간(증설)_유량조정조 설비'!$J$34</f>
        <v>0</v>
      </c>
      <c r="DC31" s="146" t="str">
        <f>'[54]가동시간(증설)_유량조정조 설비'!$K$34</f>
        <v>634</v>
      </c>
      <c r="DD31" s="146" t="str">
        <f>'[54]가동시간(증설)_유량조정조 설비'!$L$34</f>
        <v>634</v>
      </c>
      <c r="DE31" s="146" t="str">
        <f>'[54]가동시간(증설)_유량조정조 설비'!$M$34</f>
        <v>0</v>
      </c>
      <c r="DF31" s="146" t="str">
        <f>'[54]가동시간(증설)_유량조정조 설비'!$P$34</f>
        <v>24</v>
      </c>
      <c r="DG31" s="146" t="str">
        <f>'[54]가동시간(증설)_유량조정조 설비'!$Q$34</f>
        <v>0</v>
      </c>
      <c r="DH31" s="146" t="str">
        <f>'[54]가동시간(증설)_MBR반응조_1'!$I$34</f>
        <v>0</v>
      </c>
      <c r="DI31" s="146" t="str">
        <f>'[54]가동시간(증설)_MBR반응조_2'!$I$34</f>
        <v>0</v>
      </c>
      <c r="DJ31" s="146" t="str">
        <f>'[54]가동시간(증설)_MBR반응조_1'!$J$34</f>
        <v>594</v>
      </c>
      <c r="DK31" s="146" t="str">
        <f>'[54]가동시간(증설)_MBR반응조_1'!$K$34</f>
        <v>845</v>
      </c>
      <c r="DL31" s="146" t="str">
        <f>'[54]가동시간(증설)_MBR반응조_2'!$J$34</f>
        <v>594</v>
      </c>
      <c r="DM31" s="146" t="str">
        <f>'[54]가동시간(증설)_MBR반응조_2'!$K$34</f>
        <v>845</v>
      </c>
      <c r="DN31" s="146" t="str">
        <f>'[54]가동시간(증설)_MBR반응조_1'!$P$34</f>
        <v>0</v>
      </c>
      <c r="DO31" s="146" t="str">
        <f>'[54]가동시간(증설)_MBR반응조_1'!$Q$34</f>
        <v>0</v>
      </c>
      <c r="DP31" s="146" t="str">
        <f>'[54]가동시간(증설)_MBR반응조_1'!$R$34</f>
        <v>0</v>
      </c>
      <c r="DQ31" s="146" t="str">
        <f>'[54]가동시간(증설)_MBR반응조_1'!$S$34</f>
        <v>1440</v>
      </c>
      <c r="DR31" s="146" t="str">
        <f>'[54]가동시간(증설)_MBR반응조_1'!$T$34</f>
        <v>0</v>
      </c>
      <c r="DS31" s="146" t="str">
        <f>'[54]가동시간(증설)_MBR반응조_1'!$U$34</f>
        <v>1440</v>
      </c>
      <c r="DT31" s="146" t="str">
        <f>'[54]가동시간(증설)_MBR반응조_1'!$V$34</f>
        <v>657</v>
      </c>
      <c r="DU31" s="146" t="str">
        <f>'[54]가동시간(증설)_MBR반응조_1'!$W$34</f>
        <v>614</v>
      </c>
      <c r="DV31" s="146" t="str">
        <f>'[54]가동시간(증설)_MBR반응조_1'!$AB$34</f>
        <v>307</v>
      </c>
      <c r="DW31" s="146" t="str">
        <f>'[54]가동시간(증설)_MBR반응조_1'!$AC$34</f>
        <v>205</v>
      </c>
      <c r="DX31" s="146" t="str">
        <f>'[54]가동시간(증설)_슬러지 탈수설비'!$B$34</f>
        <v>5</v>
      </c>
      <c r="DY31" s="146" t="str">
        <f>'[54]가동시간(증설)_슬러지 탈수설비'!$C$34</f>
        <v>54</v>
      </c>
      <c r="DZ31" s="146" t="str">
        <f>'[54]가동시간(증설)_슬러지 탈수설비'!$D$34</f>
        <v>52</v>
      </c>
      <c r="EA31" s="146" t="str">
        <f>'[54]가동시간(증설)_슬러지 탈수설비'!$E$34</f>
        <v>7</v>
      </c>
      <c r="EB31" s="146" t="str">
        <f>'[54]가동시간(증설)_슬러지 탈수설비'!$F$34</f>
        <v>0</v>
      </c>
      <c r="EC31" s="146" t="str">
        <f>'[54]가동시간(증설)_슬러지 탈수설비'!$G$34</f>
        <v>707</v>
      </c>
      <c r="ED31" s="146" t="str">
        <f>'[54]가동시간(증설)_슬러지 탈수설비'!$H$34</f>
        <v>214</v>
      </c>
      <c r="EE31" s="146" t="str">
        <f>'[54]가동시간(증설)_슬러지 탈수설비'!$I$34</f>
        <v>0</v>
      </c>
      <c r="EF31" s="146" t="str">
        <f>'[54]가동시간(증설)_슬러지 탈수설비'!$J$34</f>
        <v>214</v>
      </c>
      <c r="EG31" s="146" t="str">
        <f>'[54]가동시간(증설)_슬러지 탈수설비'!$K$34</f>
        <v>215</v>
      </c>
      <c r="EH31" s="146" t="str">
        <f>'[54]가동시간(증설)_슬러지 탈수설비'!$L$34</f>
        <v>0</v>
      </c>
      <c r="EI31" s="146" t="str">
        <f>'[54]가동시간(증설)_슬러지 탈수설비'!$M$34</f>
        <v>215</v>
      </c>
      <c r="EJ31" s="146" t="str">
        <f>'[54]가동시간(증설)_슬러지 탈수설비'!$P$34</f>
        <v>0</v>
      </c>
      <c r="EK31" s="146" t="str">
        <f>'[54]가동시간(증설)_슬러지 탈수설비'!$Q$34</f>
        <v>0</v>
      </c>
      <c r="EL31" s="146" t="str">
        <f>'[54]가동시간(증설)_슬러지 탈수설비_패키지'!$N$34</f>
        <v>225</v>
      </c>
      <c r="EM31" s="146" t="str">
        <f>'[54]가동시간(증설)_슬러지 탈수설비_패키지'!$T$34</f>
        <v>225</v>
      </c>
      <c r="EN31" s="146" t="str">
        <f>'[54]가동시간(증설)_인제거 및 용수공급설비'!$B$34</f>
        <v>475</v>
      </c>
      <c r="EO31" s="146" t="str">
        <f>'[54]가동시간(증설)_인제거 및 용수공급설비'!$C$34</f>
        <v>467</v>
      </c>
      <c r="EP31" s="146" t="str">
        <f>'[54]가동시간(증설)_인제거 및 용수공급설비'!$D$34</f>
        <v>455</v>
      </c>
      <c r="EQ31" s="146" t="str">
        <f>'[54]가동시간(증설)_인제거 및 용수공급설비'!$E$34</f>
        <v>455</v>
      </c>
      <c r="ER31" s="146" t="str">
        <f>'[54]가동시간(증설)_인제거 및 용수공급설비'!$F$34</f>
        <v>1075</v>
      </c>
      <c r="ES31" s="146" t="str">
        <f>'[54]가동시간(증설)_인제거 및 용수공급설비'!$G$34</f>
        <v>0</v>
      </c>
      <c r="ET31" s="146" t="str">
        <f>'[54]가동시간(증설)_인제거 및 용수공급설비'!$H$34</f>
        <v>1076</v>
      </c>
      <c r="EU31" s="146" t="str">
        <f>'[54]가동시간(증설)_인제거 및 용수공급설비'!$I$34</f>
        <v>466</v>
      </c>
      <c r="EV31" s="146" t="str">
        <f>'[54]가동시간(증설)_인제거 및 용수공급설비'!$J$34</f>
        <v>0</v>
      </c>
      <c r="EW31" s="146" t="str">
        <f>'[54]가동시간(증설)_인제거 및 용수공급설비'!$M$34</f>
        <v>56</v>
      </c>
      <c r="EX31" s="146" t="str">
        <f>'[54]가동시간(증설)_인제거 및 용수공급설비'!$N$34</f>
        <v>66</v>
      </c>
      <c r="EY31" s="146" t="str">
        <f>'[54]가동시간(증설)_인제거 및 용수공급설비'!$O$34</f>
        <v>1440</v>
      </c>
      <c r="EZ31" s="146" t="str">
        <f>'[54]가동시간(증설)_섬유디스크필터'!$C$34</f>
        <v>119</v>
      </c>
      <c r="FA31" s="146" t="str">
        <f>'[54]가동시간(증설)_섬유디스크필터'!$D$34</f>
        <v>0</v>
      </c>
      <c r="FB31" s="146" t="str">
        <f>'[54]가동시간(증설)_섬유디스크필터'!$L$34</f>
        <v>118</v>
      </c>
      <c r="FC31" s="146" t="str">
        <f>'[54]가동시간(증설)_섬유디스크필터'!$M$34</f>
        <v>0</v>
      </c>
      <c r="FD31" s="146" t="str">
        <f>'[54]가동시간(증설)_부대설비 및 폴리머용해설비'!$M$34</f>
        <v>1075</v>
      </c>
      <c r="FE31" s="146" t="str">
        <f>'[54]가동시간(증설)_부대설비 및 폴리머용해설비'!$N$34</f>
        <v>0</v>
      </c>
      <c r="FF31" s="146" t="str">
        <f>'[54]가동시간(증설)_부대설비 및 폴리머용해설비'!$O$34</f>
        <v>1076</v>
      </c>
      <c r="FG31" s="146" t="str">
        <f>'[54]가동시간(증설)_부대설비 및 폴리머용해설비'!$P$34</f>
        <v>1075</v>
      </c>
      <c r="FH31" s="146" t="str">
        <f>'[54]가동시간(증설)_부대설비 및 폴리머용해설비'!$Q$34</f>
        <v>0</v>
      </c>
      <c r="FI31" s="146" t="str">
        <f>'[54]가동시간(증설)_부대설비 및 폴리머용해설비'!$R$34</f>
        <v>1076</v>
      </c>
    </row>
    <row r="32" spans="1:165" s="146" customFormat="1" ht="18" customHeight="1">
      <c r="A32" s="67">
        <f>수질관리!A30</f>
        <v>44223</v>
      </c>
      <c r="B32" s="607" t="str">
        <f>[56]가동시간_침사유입설비!$D$34</f>
        <v>114</v>
      </c>
      <c r="C32" s="325" t="str">
        <f>[56]가동시간_침사유입설비!$E$34</f>
        <v>0</v>
      </c>
      <c r="D32" s="326" t="str">
        <f>[56]가동시간_침사유입설비!$F$34</f>
        <v>15</v>
      </c>
      <c r="E32" s="326" t="str">
        <f>[56]가동시간_침사유입설비!$G$34</f>
        <v>0</v>
      </c>
      <c r="F32" s="326" t="str">
        <f>[56]가동시간_침사유입설비!$H$34</f>
        <v>104</v>
      </c>
      <c r="G32" s="326" t="str">
        <f>[56]가동시간_침사유입설비!$I$34</f>
        <v>99</v>
      </c>
      <c r="H32" s="326" t="str">
        <f>[56]가동시간_침사유입설비!$M$34</f>
        <v>0</v>
      </c>
      <c r="I32" s="326" t="str">
        <f>[56]가동시간_침사유입설비!$N$34</f>
        <v>0</v>
      </c>
      <c r="J32" s="326" t="str">
        <f>[56]가동시간_침사유입설비!$O$34</f>
        <v>0</v>
      </c>
      <c r="K32" s="341" t="str">
        <f>[56]가동시간_침사유입설비!$P$34</f>
        <v>1440</v>
      </c>
      <c r="L32" s="325" t="str">
        <f>'[56]가동시간_유량조정조 및 최초침전지'!$B$34</f>
        <v>142</v>
      </c>
      <c r="M32" s="342" t="str">
        <f>'[56]가동시간_유량조정조 및 최초침전지'!$C$34</f>
        <v>142</v>
      </c>
      <c r="N32" s="326" t="str">
        <f>'[56]가동시간_유량조정조 및 최초침전지'!$D$34</f>
        <v>142</v>
      </c>
      <c r="O32" s="342" t="str">
        <f>'[56]가동시간_유량조정조 및 최초침전지'!$E$34</f>
        <v>142</v>
      </c>
      <c r="P32" s="326" t="str">
        <f>'[56]가동시간_유량조정조 및 최초침전지'!$F$34</f>
        <v>82</v>
      </c>
      <c r="Q32" s="326" t="str">
        <f>'[56]가동시간_유량조정조 및 최초침전지'!$G$34</f>
        <v>0</v>
      </c>
      <c r="R32" s="326" t="str">
        <f>'[56]가동시간_유량조정조 및 최초침전지'!$H$34</f>
        <v>82</v>
      </c>
      <c r="S32" s="326" t="str">
        <f>'[56]가동시간_유량조정조 및 최초침전지'!$K$34</f>
        <v>22</v>
      </c>
      <c r="T32" s="326" t="str">
        <f>'[56]가동시간_유량조정조 및 최초침전지'!$L$34</f>
        <v>23</v>
      </c>
      <c r="U32" s="326" t="str">
        <f>'[56]가동시간_유량조정조 및 최초침전지'!$M$34</f>
        <v>0</v>
      </c>
      <c r="V32" s="326" t="str">
        <f>'[56]가동시간_유량조정조 및 최초침전지'!$N$34</f>
        <v>22</v>
      </c>
      <c r="W32" s="326" t="str">
        <f>'[56]가동시간_유량조정조 및 최초침전지'!$O$34</f>
        <v>75</v>
      </c>
      <c r="X32" s="342" t="str">
        <f>'[56]가동시간_유량조정조 및 최초침전지'!$P$34</f>
        <v>0</v>
      </c>
      <c r="Y32" s="342" t="str">
        <f>'[56]가동시간_유량조정조 및 최초침전지'!$Q$34</f>
        <v>96</v>
      </c>
      <c r="Z32" s="342" t="str">
        <f>'[56]가동시간_유량조정조 및 최초침전지'!$R$34</f>
        <v>96</v>
      </c>
      <c r="AA32" s="326" t="str">
        <f>'[56]가동시간_유량조정조 및 최초침전지'!$S$34</f>
        <v>126</v>
      </c>
      <c r="AB32" s="326" t="str">
        <f>'[56]가동시간_유량조정조 및 최초침전지'!$T$34</f>
        <v>126</v>
      </c>
      <c r="AC32" s="341" t="str">
        <f>'[56]가동시간_유량조정조 및 최초침전지'!$X$34</f>
        <v>105</v>
      </c>
      <c r="AD32" s="325" t="str">
        <f>[56]가동시간_간헐포기조!$B$34</f>
        <v>1440</v>
      </c>
      <c r="AE32" s="326" t="str">
        <f>[56]가동시간_간헐포기조!$C$34</f>
        <v>00</v>
      </c>
      <c r="AF32" s="342" t="str">
        <f>[56]가동시간_간헐포기조!$D$34</f>
        <v>00</v>
      </c>
      <c r="AG32" s="676" t="str">
        <f>[56]가동시간_간헐포기조!$E$34</f>
        <v>241</v>
      </c>
      <c r="AH32" s="343" t="str">
        <f>[56]가동시간_간헐포기조!$F$34</f>
        <v>00</v>
      </c>
      <c r="AI32" s="325" t="str">
        <f>'[56]가동시간_간헐포기조 및 최종침전지'!$N$34</f>
        <v>1440</v>
      </c>
      <c r="AJ32" s="342" t="str">
        <f>'[56]가동시간_간헐포기조 및 최종침전지'!$O$34</f>
        <v>0</v>
      </c>
      <c r="AK32" s="676" t="str">
        <f>'[56]가동시간_간헐포기조 및 최종침전지'!$P$34</f>
        <v>0</v>
      </c>
      <c r="AL32" s="343" t="str">
        <f>'[56]가동시간_간헐포기조 및 최종침전지'!$R$34</f>
        <v>237</v>
      </c>
      <c r="AM32" s="682" t="str">
        <f>'[56]가동시간_P-SBR반응조_1'!$B$34</f>
        <v>73</v>
      </c>
      <c r="AN32" s="344" t="str">
        <f>'[56]가동시간_P-SBR반응조_1'!$C$34</f>
        <v>638</v>
      </c>
      <c r="AO32" s="326" t="str">
        <f>'[56]가동시간_P-SBR반응조_1'!$D$34</f>
        <v>0</v>
      </c>
      <c r="AP32" s="326" t="str">
        <f>'[56]가동시간_P-SBR반응조_1'!$K$34</f>
        <v>44</v>
      </c>
      <c r="AQ32" s="326" t="str">
        <f>'[56]가동시간_P-SBR반응조_1'!$L$34</f>
        <v>44</v>
      </c>
      <c r="AR32" s="326" t="str">
        <f>'[56]가동시간_P-SBR반응조_1'!$M$34</f>
        <v>0</v>
      </c>
      <c r="AS32" s="326" t="str">
        <f>'[56]가동시간_P-SBR반응조_1'!$N$34</f>
        <v>1189</v>
      </c>
      <c r="AT32" s="342" t="str">
        <f>'[56]가동시간_P-SBR반응조_1'!$O$34</f>
        <v>0</v>
      </c>
      <c r="AU32" s="342" t="str">
        <f>'[56]가동시간_P-SBR반응조_1'!$P$34</f>
        <v>45</v>
      </c>
      <c r="AV32" s="342" t="str">
        <f>'[56]가동시간_P-SBR반응조_1'!$R$34</f>
        <v>10</v>
      </c>
      <c r="AW32" s="342" t="str">
        <f>'[56]가동시간_P-SBR반응조_2'!$B$34</f>
        <v>1189</v>
      </c>
      <c r="AX32" s="676" t="str">
        <f>'[56]가동시간_P-SBR반응조_2'!$C$34</f>
        <v>0</v>
      </c>
      <c r="AY32" s="676" t="str">
        <f>'[56]가동시간_P-SBR반응조_2'!$L$34</f>
        <v>438</v>
      </c>
      <c r="AZ32" s="343" t="str">
        <f>'[56]가동시간_P-SBR반응조_2'!$M$34</f>
        <v>0</v>
      </c>
      <c r="BA32" s="325" t="str">
        <f>'[56]가동시간_P-SBR반응조_2'!$J$34</f>
        <v>960</v>
      </c>
      <c r="BB32" s="326" t="str">
        <f>'[56]가동시간_P-SBR반응조_2'!$K$34</f>
        <v>0</v>
      </c>
      <c r="BC32" s="326" t="str">
        <f>'[56]가동시간_P-SBR반응조_1'!$T$34</f>
        <v>0</v>
      </c>
      <c r="BD32" s="341" t="str">
        <f>'[56]가동시간_P-SBR반응조_1'!$U$34</f>
        <v>429</v>
      </c>
      <c r="BE32" s="325" t="str">
        <f>'[56]가동시간_슬러지발효조 및 슬러지 농축탈수_1'!$D$34</f>
        <v>70</v>
      </c>
      <c r="BF32" s="343" t="str">
        <f>'[56]가동시간_슬러지발효조 및 슬러지 농축탈수_1'!$E$34</f>
        <v>0</v>
      </c>
      <c r="BG32" s="325" t="str">
        <f>'[56]가동시간_슬러지발효조 및 슬러지 농축탈수_1'!$O$34</f>
        <v>434</v>
      </c>
      <c r="BH32" s="326" t="str">
        <f>'[56]가동시간_슬러지발효조 및 슬러지 농축탈수_1'!$P$34</f>
        <v>0</v>
      </c>
      <c r="BI32" s="326" t="str">
        <f>'[56]가동시간_슬러지발효조 및 슬러지 농축탈수_1'!$F$34</f>
        <v>0</v>
      </c>
      <c r="BJ32" s="326" t="str">
        <f>'[56]가동시간_슬러지발효조 및 슬러지 농축탈수_1'!$G$34</f>
        <v>373</v>
      </c>
      <c r="BK32" s="326" t="str">
        <f>'[56]가동시간_슬러지발효조 및 슬러지 농축탈수_1'!$H$34</f>
        <v>0</v>
      </c>
      <c r="BL32" s="342" t="str">
        <f>'[56]가동시간_슬러지발효조 및 슬러지 농축탈수_1'!$Q$34</f>
        <v>1440</v>
      </c>
      <c r="BM32" s="342" t="str">
        <f>'[56]가동시간_슬러지발효조 및 슬러지 농축탈수_1'!$R$34</f>
        <v>0</v>
      </c>
      <c r="BN32" s="343" t="str">
        <f>'[56]가동시간_슬러지발효조 및 슬러지 농축탈수_1'!$S$34</f>
        <v>1440</v>
      </c>
      <c r="BO32" s="325" t="str">
        <f>'[56]가동시간_슬러지발효조 및 슬러지 농축탈수_1'!$I$34</f>
        <v>0</v>
      </c>
      <c r="BP32" s="326" t="str">
        <f>'[56]가동시간_슬러지발효조 및 슬러지 농축탈수_1'!$J$34</f>
        <v>632</v>
      </c>
      <c r="BQ32" s="326" t="str">
        <f>'[56]가동시간_슬러지발효조 및 슬러지 농축탈수_1'!$L$34</f>
        <v>0</v>
      </c>
      <c r="BR32" s="326" t="str">
        <f>'[56]가동시간_슬러지발효조 및 슬러지 농축탈수_1'!$M$34</f>
        <v>0</v>
      </c>
      <c r="BS32" s="326" t="str">
        <f>'[56]가동시간_슬러지발효조 및 슬러지 농축탈수_1'!$N$34</f>
        <v>590</v>
      </c>
      <c r="BT32" s="342" t="str">
        <f>'[56]가동시간_슬러지발효조 및 슬러지 농축탈수_2'!$D$34</f>
        <v>0</v>
      </c>
      <c r="BU32" s="342" t="str">
        <f>'[56]가동시간_슬러지발효조 및 슬러지 농축탈수_2'!$E$34</f>
        <v>0</v>
      </c>
      <c r="BV32" s="342" t="str">
        <f>'[56]가동시간_슬러지발효조 및 슬러지 농축탈수_2'!$F$34</f>
        <v>0</v>
      </c>
      <c r="BW32" s="342" t="str">
        <f>'[56]가동시간_슬러지발효조 및 슬러지 농축탈수_2'!$G$34</f>
        <v>589</v>
      </c>
      <c r="BX32" s="326" t="str">
        <f>'[56]가동시간_슬러지발효조 및 슬러지 농축탈수_2'!$B$34</f>
        <v>1440</v>
      </c>
      <c r="BY32" s="341" t="str">
        <f>'[56]가동시간_슬러지발효조 및 슬러지 농축탈수_2'!$C$34</f>
        <v>0</v>
      </c>
      <c r="BZ32" s="325" t="str">
        <f>'[56]가동시간_용수공급 및 분뇨처리 설비'!$E$34</f>
        <v>0</v>
      </c>
      <c r="CA32" s="326" t="str">
        <f>'[56]가동시간_용수공급 및 분뇨처리 설비'!$F$34</f>
        <v>0</v>
      </c>
      <c r="CB32" s="326" t="str">
        <f>'[56]가동시간_용수공급 및 분뇨처리 설비'!$G$34</f>
        <v>15</v>
      </c>
      <c r="CC32" s="342" t="str">
        <f>'[56]가동시간_용수공급 및 분뇨처리 설비'!$H$34</f>
        <v>0</v>
      </c>
      <c r="CD32" s="342" t="str">
        <f>'[56]가동시간_용수공급 및 분뇨처리 설비'!$L$34</f>
        <v>0</v>
      </c>
      <c r="CE32" s="342" t="str">
        <f>'[56]가동시간_용수공급 및 분뇨처리 설비'!$M$34</f>
        <v>0</v>
      </c>
      <c r="CF32" s="326" t="str">
        <f>'[56]가동시간_용수공급 및 분뇨처리 설비'!$N$34</f>
        <v>0</v>
      </c>
      <c r="CG32" s="326" t="str">
        <f>'[56]가동시간_용수공급 및 분뇨처리 설비'!$O$34</f>
        <v>719</v>
      </c>
      <c r="CH32" s="326" t="str">
        <f>'[56]가동시간_용수공급 및 분뇨처리 설비'!$P$34</f>
        <v>720</v>
      </c>
      <c r="CI32" s="326" t="str">
        <f>'[56]가동시간_용수공급 및 분뇨처리 설비'!$Q$34</f>
        <v>0</v>
      </c>
      <c r="CJ32" s="341" t="str">
        <f>'[56]가동시간_용수공급 및 분뇨처리 설비'!$R$34</f>
        <v>0</v>
      </c>
      <c r="CK32" s="344" t="str">
        <f>[56]가동시간_총인설비_1!$B$34</f>
        <v>511</v>
      </c>
      <c r="CL32" s="342" t="str">
        <f>[56]가동시간_총인설비_1!$C$34</f>
        <v>1427</v>
      </c>
      <c r="CM32" s="326" t="str">
        <f>[56]가동시간_총인설비_1!$D$34</f>
        <v>0</v>
      </c>
      <c r="CN32" s="326" t="str">
        <f>[56]가동시간_총인설비_2!$H$34</f>
        <v>234</v>
      </c>
      <c r="CO32" s="326" t="str">
        <f>[56]가동시간_총인설비_2!$I$34</f>
        <v>234</v>
      </c>
      <c r="CP32" s="326" t="str">
        <f>[56]가동시간_총인설비_2!$J$34</f>
        <v>0</v>
      </c>
      <c r="CQ32" s="342" t="str">
        <f>[56]가동시간_총인설비_2!$L$34</f>
        <v>236</v>
      </c>
      <c r="CR32" s="342" t="str">
        <f>[56]가동시간_총인설비_2!$M$34</f>
        <v>0</v>
      </c>
      <c r="CS32" s="326" t="str">
        <f>[56]가동시간_총인설비_1!$E$34</f>
        <v>0</v>
      </c>
      <c r="CT32" s="326" t="str">
        <f>[56]가동시간_총인설비_1!$F$34</f>
        <v>1440</v>
      </c>
      <c r="CU32" s="341" t="str">
        <f>'[56]가동시간_용수공급 및 분뇨처리 설비'!$B$34</f>
        <v>0</v>
      </c>
      <c r="CV32" s="145" t="str">
        <f>'[56]가동시간(증설)_유량조정조 설비'!$B$34</f>
        <v>0</v>
      </c>
      <c r="CW32" s="146" t="str">
        <f>'[56]가동시간(증설)_유량조정조 설비'!$C$34</f>
        <v>290</v>
      </c>
      <c r="CX32" s="146" t="str">
        <f>'[56]가동시간(증설)_유량조정조 설비'!$F$34</f>
        <v>1309</v>
      </c>
      <c r="CY32" s="146" t="str">
        <f>'[56]가동시간(증설)_유량조정조 설비'!$G$34</f>
        <v>0</v>
      </c>
      <c r="CZ32" s="146" t="str">
        <f>'[56]가동시간(증설)_유량조정조 설비'!$H$34</f>
        <v>1309</v>
      </c>
      <c r="DA32" s="146" t="str">
        <f>'[56]가동시간(증설)_유량조정조 설비'!$I$34</f>
        <v>1309</v>
      </c>
      <c r="DB32" s="146" t="str">
        <f>'[56]가동시간(증설)_유량조정조 설비'!$J$34</f>
        <v>0</v>
      </c>
      <c r="DC32" s="146" t="str">
        <f>'[56]가동시간(증설)_유량조정조 설비'!$K$34</f>
        <v>708</v>
      </c>
      <c r="DD32" s="146" t="str">
        <f>'[56]가동시간(증설)_유량조정조 설비'!$L$34</f>
        <v>708</v>
      </c>
      <c r="DE32" s="146" t="str">
        <f>'[56]가동시간(증설)_유량조정조 설비'!$M$34</f>
        <v>0</v>
      </c>
      <c r="DF32" s="146" t="str">
        <f>'[56]가동시간(증설)_유량조정조 설비'!$P$34</f>
        <v>24</v>
      </c>
      <c r="DG32" s="146" t="str">
        <f>'[56]가동시간(증설)_유량조정조 설비'!$Q$34</f>
        <v>0</v>
      </c>
      <c r="DH32" s="146" t="str">
        <f>'[56]가동시간(증설)_MBR반응조_1'!$I$34</f>
        <v>0</v>
      </c>
      <c r="DI32" s="146" t="str">
        <f>'[56]가동시간(증설)_MBR반응조_2'!$I$34</f>
        <v>0</v>
      </c>
      <c r="DJ32" s="146" t="str">
        <f>'[56]가동시간(증설)_MBR반응조_1'!$J$34</f>
        <v>845</v>
      </c>
      <c r="DK32" s="146" t="str">
        <f>'[56]가동시간(증설)_MBR반응조_1'!$K$34</f>
        <v>594</v>
      </c>
      <c r="DL32" s="146" t="str">
        <f>'[56]가동시간(증설)_MBR반응조_2'!$J$34</f>
        <v>845</v>
      </c>
      <c r="DM32" s="146" t="str">
        <f>'[56]가동시간(증설)_MBR반응조_2'!$K$34</f>
        <v>594</v>
      </c>
      <c r="DN32" s="146" t="str">
        <f>'[56]가동시간(증설)_MBR반응조_1'!$P$34</f>
        <v>0</v>
      </c>
      <c r="DO32" s="146" t="str">
        <f>'[56]가동시간(증설)_MBR반응조_1'!$Q$34</f>
        <v>0</v>
      </c>
      <c r="DP32" s="146" t="str">
        <f>'[56]가동시간(증설)_MBR반응조_1'!$R$34</f>
        <v>0</v>
      </c>
      <c r="DQ32" s="146" t="str">
        <f>'[56]가동시간(증설)_MBR반응조_1'!$S$34</f>
        <v>1440</v>
      </c>
      <c r="DR32" s="146" t="str">
        <f>'[56]가동시간(증설)_MBR반응조_1'!$T$34</f>
        <v>0</v>
      </c>
      <c r="DS32" s="146" t="str">
        <f>'[56]가동시간(증설)_MBR반응조_1'!$U$34</f>
        <v>1440</v>
      </c>
      <c r="DT32" s="146" t="str">
        <f>'[56]가동시간(증설)_MBR반응조_1'!$V$34</f>
        <v>614</v>
      </c>
      <c r="DU32" s="146" t="str">
        <f>'[56]가동시간(증설)_MBR반응조_1'!$W$34</f>
        <v>819</v>
      </c>
      <c r="DV32" s="146" t="str">
        <f>'[56]가동시간(증설)_MBR반응조_1'!$AB$34</f>
        <v>256</v>
      </c>
      <c r="DW32" s="146" t="str">
        <f>'[56]가동시간(증설)_MBR반응조_1'!$AC$34</f>
        <v>339</v>
      </c>
      <c r="DX32" s="146" t="str">
        <f>'[56]가동시간(증설)_슬러지 탈수설비'!$B$34</f>
        <v>57</v>
      </c>
      <c r="DY32" s="146" t="str">
        <f>'[56]가동시간(증설)_슬러지 탈수설비'!$C$34</f>
        <v>2</v>
      </c>
      <c r="DZ32" s="146" t="str">
        <f>'[56]가동시간(증설)_슬러지 탈수설비'!$D$34</f>
        <v>1</v>
      </c>
      <c r="EA32" s="146" t="str">
        <f>'[56]가동시간(증설)_슬러지 탈수설비'!$E$34</f>
        <v>58</v>
      </c>
      <c r="EB32" s="146" t="str">
        <f>'[56]가동시간(증설)_슬러지 탈수설비'!$F$34</f>
        <v>0</v>
      </c>
      <c r="EC32" s="146" t="str">
        <f>'[56]가동시간(증설)_슬러지 탈수설비'!$G$34</f>
        <v>707</v>
      </c>
      <c r="ED32" s="146" t="str">
        <f>'[56]가동시간(증설)_슬러지 탈수설비'!$H$34</f>
        <v>174</v>
      </c>
      <c r="EE32" s="146" t="str">
        <f>'[56]가동시간(증설)_슬러지 탈수설비'!$I$34</f>
        <v>0</v>
      </c>
      <c r="EF32" s="146" t="str">
        <f>'[56]가동시간(증설)_슬러지 탈수설비'!$J$34</f>
        <v>174</v>
      </c>
      <c r="EG32" s="146" t="str">
        <f>'[56]가동시간(증설)_슬러지 탈수설비'!$K$34</f>
        <v>174</v>
      </c>
      <c r="EH32" s="146" t="str">
        <f>'[56]가동시간(증설)_슬러지 탈수설비'!$L$34</f>
        <v>0</v>
      </c>
      <c r="EI32" s="146" t="str">
        <f>'[56]가동시간(증설)_슬러지 탈수설비'!$M$34</f>
        <v>174</v>
      </c>
      <c r="EJ32" s="146" t="str">
        <f>'[56]가동시간(증설)_슬러지 탈수설비'!$P$34</f>
        <v>0</v>
      </c>
      <c r="EK32" s="146" t="str">
        <f>'[56]가동시간(증설)_슬러지 탈수설비'!$Q$34</f>
        <v>0</v>
      </c>
      <c r="EL32" s="146" t="str">
        <f>'[56]가동시간(증설)_슬러지 탈수설비_패키지'!$N$34</f>
        <v>185</v>
      </c>
      <c r="EM32" s="146" t="str">
        <f>'[56]가동시간(증설)_슬러지 탈수설비_패키지'!$T$34</f>
        <v>184</v>
      </c>
      <c r="EN32" s="146" t="str">
        <f>'[56]가동시간(증설)_인제거 및 용수공급설비'!$B$34</f>
        <v>517</v>
      </c>
      <c r="EO32" s="146" t="str">
        <f>'[56]가동시간(증설)_인제거 및 용수공급설비'!$C$34</f>
        <v>512</v>
      </c>
      <c r="EP32" s="146" t="str">
        <f>'[56]가동시간(증설)_인제거 및 용수공급설비'!$D$34</f>
        <v>550</v>
      </c>
      <c r="EQ32" s="146" t="str">
        <f>'[56]가동시간(증설)_인제거 및 용수공급설비'!$E$34</f>
        <v>553</v>
      </c>
      <c r="ER32" s="146" t="str">
        <f>'[56]가동시간(증설)_인제거 및 용수공급설비'!$F$34</f>
        <v>1272</v>
      </c>
      <c r="ES32" s="146" t="str">
        <f>'[56]가동시간(증설)_인제거 및 용수공급설비'!$G$34</f>
        <v>0</v>
      </c>
      <c r="ET32" s="146" t="str">
        <f>'[56]가동시간(증설)_인제거 및 용수공급설비'!$H$34</f>
        <v>1272</v>
      </c>
      <c r="EU32" s="146" t="str">
        <f>'[56]가동시간(증설)_인제거 및 용수공급설비'!$I$34</f>
        <v>539</v>
      </c>
      <c r="EV32" s="146" t="str">
        <f>'[56]가동시간(증설)_인제거 및 용수공급설비'!$J$34</f>
        <v>0</v>
      </c>
      <c r="EW32" s="146" t="str">
        <f>'[56]가동시간(증설)_인제거 및 용수공급설비'!$M$34</f>
        <v>78</v>
      </c>
      <c r="EX32" s="146" t="str">
        <f>'[56]가동시간(증설)_인제거 및 용수공급설비'!$N$34</f>
        <v>66</v>
      </c>
      <c r="EY32" s="146" t="str">
        <f>'[56]가동시간(증설)_인제거 및 용수공급설비'!$O$34</f>
        <v>1440</v>
      </c>
      <c r="EZ32" s="146" t="str">
        <f>'[56]가동시간(증설)_섬유디스크필터'!$C$34</f>
        <v>131</v>
      </c>
      <c r="FA32" s="146" t="str">
        <f>'[56]가동시간(증설)_섬유디스크필터'!$D$34</f>
        <v>0</v>
      </c>
      <c r="FB32" s="146" t="str">
        <f>'[56]가동시간(증설)_섬유디스크필터'!$L$34</f>
        <v>129</v>
      </c>
      <c r="FC32" s="146" t="str">
        <f>'[56]가동시간(증설)_섬유디스크필터'!$M$34</f>
        <v>0</v>
      </c>
      <c r="FD32" s="146" t="str">
        <f>'[56]가동시간(증설)_부대설비 및 폴리머용해설비'!$M$34</f>
        <v>1272</v>
      </c>
      <c r="FE32" s="146" t="str">
        <f>'[56]가동시간(증설)_부대설비 및 폴리머용해설비'!$N$34</f>
        <v>0</v>
      </c>
      <c r="FF32" s="146" t="str">
        <f>'[56]가동시간(증설)_부대설비 및 폴리머용해설비'!$O$34</f>
        <v>1273</v>
      </c>
      <c r="FG32" s="146" t="str">
        <f>'[56]가동시간(증설)_부대설비 및 폴리머용해설비'!$P$34</f>
        <v>1272</v>
      </c>
      <c r="FH32" s="146" t="str">
        <f>'[56]가동시간(증설)_부대설비 및 폴리머용해설비'!$Q$34</f>
        <v>0</v>
      </c>
      <c r="FI32" s="146" t="str">
        <f>'[56]가동시간(증설)_부대설비 및 폴리머용해설비'!$R$34</f>
        <v>1273</v>
      </c>
    </row>
    <row r="33" spans="1:165" s="146" customFormat="1" ht="18" customHeight="1">
      <c r="A33" s="67">
        <f>수질관리!A31</f>
        <v>44224</v>
      </c>
      <c r="B33" s="607" t="str">
        <f>[58]가동시간_침사유입설비!$D$34</f>
        <v>111</v>
      </c>
      <c r="C33" s="325" t="str">
        <f>[58]가동시간_침사유입설비!$E$34</f>
        <v>172</v>
      </c>
      <c r="D33" s="326" t="str">
        <f>[58]가동시간_침사유입설비!$F$34</f>
        <v>22</v>
      </c>
      <c r="E33" s="326" t="str">
        <f>[58]가동시간_침사유입설비!$G$34</f>
        <v>0</v>
      </c>
      <c r="F33" s="326" t="str">
        <f>[58]가동시간_침사유입설비!$H$34</f>
        <v>105</v>
      </c>
      <c r="G33" s="326" t="str">
        <f>[58]가동시간_침사유입설비!$I$34</f>
        <v>99</v>
      </c>
      <c r="H33" s="326" t="str">
        <f>[58]가동시간_침사유입설비!$M$34</f>
        <v>0</v>
      </c>
      <c r="I33" s="326" t="str">
        <f>[58]가동시간_침사유입설비!$N$34</f>
        <v>0</v>
      </c>
      <c r="J33" s="326" t="str">
        <f>[58]가동시간_침사유입설비!$O$34</f>
        <v>0</v>
      </c>
      <c r="K33" s="341" t="str">
        <f>[58]가동시간_침사유입설비!$P$34</f>
        <v>1440</v>
      </c>
      <c r="L33" s="325" t="str">
        <f>'[58]가동시간_유량조정조 및 최초침전지'!$B$34</f>
        <v>0</v>
      </c>
      <c r="M33" s="342" t="str">
        <f>'[58]가동시간_유량조정조 및 최초침전지'!$C$34</f>
        <v>0</v>
      </c>
      <c r="N33" s="326" t="str">
        <f>'[58]가동시간_유량조정조 및 최초침전지'!$D$34</f>
        <v>0</v>
      </c>
      <c r="O33" s="342" t="str">
        <f>'[58]가동시간_유량조정조 및 최초침전지'!$E$34</f>
        <v>0</v>
      </c>
      <c r="P33" s="326" t="str">
        <f>'[58]가동시간_유량조정조 및 최초침전지'!$F$34</f>
        <v>83</v>
      </c>
      <c r="Q33" s="326" t="str">
        <f>'[58]가동시간_유량조정조 및 최초침전지'!$G$34</f>
        <v>0</v>
      </c>
      <c r="R33" s="326" t="str">
        <f>'[58]가동시간_유량조정조 및 최초침전지'!$H$34</f>
        <v>83</v>
      </c>
      <c r="S33" s="326" t="str">
        <f>'[58]가동시간_유량조정조 및 최초침전지'!$K$34</f>
        <v>22</v>
      </c>
      <c r="T33" s="326" t="str">
        <f>'[58]가동시간_유량조정조 및 최초침전지'!$L$34</f>
        <v>22</v>
      </c>
      <c r="U33" s="326" t="str">
        <f>'[58]가동시간_유량조정조 및 최초침전지'!$M$34</f>
        <v>24</v>
      </c>
      <c r="V33" s="326" t="str">
        <f>'[58]가동시간_유량조정조 및 최초침전지'!$N$34</f>
        <v>22</v>
      </c>
      <c r="W33" s="326" t="str">
        <f>'[58]가동시간_유량조정조 및 최초침전지'!$O$34</f>
        <v>61</v>
      </c>
      <c r="X33" s="342" t="str">
        <f>'[58]가동시간_유량조정조 및 최초침전지'!$P$34</f>
        <v>0</v>
      </c>
      <c r="Y33" s="342" t="str">
        <f>'[58]가동시간_유량조정조 및 최초침전지'!$Q$34</f>
        <v>96</v>
      </c>
      <c r="Z33" s="342" t="str">
        <f>'[58]가동시간_유량조정조 및 최초침전지'!$R$34</f>
        <v>96</v>
      </c>
      <c r="AA33" s="326" t="str">
        <f>'[58]가동시간_유량조정조 및 최초침전지'!$S$34</f>
        <v>127</v>
      </c>
      <c r="AB33" s="326" t="str">
        <f>'[58]가동시간_유량조정조 및 최초침전지'!$T$34</f>
        <v>127</v>
      </c>
      <c r="AC33" s="341" t="str">
        <f>'[58]가동시간_유량조정조 및 최초침전지'!$X$34</f>
        <v>97</v>
      </c>
      <c r="AD33" s="325" t="str">
        <f>[58]가동시간_간헐포기조!$B$34</f>
        <v>1440</v>
      </c>
      <c r="AE33" s="326" t="str">
        <f>[58]가동시간_간헐포기조!$C$34</f>
        <v>00</v>
      </c>
      <c r="AF33" s="342" t="str">
        <f>[58]가동시간_간헐포기조!$D$34</f>
        <v>00</v>
      </c>
      <c r="AG33" s="676" t="str">
        <f>[58]가동시간_간헐포기조!$E$34</f>
        <v>240</v>
      </c>
      <c r="AH33" s="343" t="str">
        <f>[58]가동시간_간헐포기조!$F$34</f>
        <v>00</v>
      </c>
      <c r="AI33" s="325" t="str">
        <f>'[58]가동시간_간헐포기조 및 최종침전지'!$N$34</f>
        <v>1440</v>
      </c>
      <c r="AJ33" s="342" t="str">
        <f>'[58]가동시간_간헐포기조 및 최종침전지'!$O$34</f>
        <v>0</v>
      </c>
      <c r="AK33" s="676" t="str">
        <f>'[58]가동시간_간헐포기조 및 최종침전지'!$P$34</f>
        <v>0</v>
      </c>
      <c r="AL33" s="343" t="str">
        <f>'[58]가동시간_간헐포기조 및 최종침전지'!$R$34</f>
        <v>237</v>
      </c>
      <c r="AM33" s="682" t="str">
        <f>'[58]가동시간_P-SBR반응조_1'!$B$34</f>
        <v>69</v>
      </c>
      <c r="AN33" s="344" t="str">
        <f>'[58]가동시간_P-SBR반응조_1'!$C$34</f>
        <v>638</v>
      </c>
      <c r="AO33" s="326" t="str">
        <f>'[58]가동시간_P-SBR반응조_1'!$D$34</f>
        <v>0</v>
      </c>
      <c r="AP33" s="326" t="str">
        <f>'[58]가동시간_P-SBR반응조_1'!$K$34</f>
        <v>44</v>
      </c>
      <c r="AQ33" s="326" t="str">
        <f>'[58]가동시간_P-SBR반응조_1'!$L$34</f>
        <v>44</v>
      </c>
      <c r="AR33" s="326" t="str">
        <f>'[58]가동시간_P-SBR반응조_1'!$M$34</f>
        <v>0</v>
      </c>
      <c r="AS33" s="326" t="str">
        <f>'[58]가동시간_P-SBR반응조_1'!$N$34</f>
        <v>1126</v>
      </c>
      <c r="AT33" s="342" t="str">
        <f>'[58]가동시간_P-SBR반응조_1'!$O$34</f>
        <v>0</v>
      </c>
      <c r="AU33" s="342" t="str">
        <f>'[58]가동시간_P-SBR반응조_1'!$P$34</f>
        <v>45</v>
      </c>
      <c r="AV33" s="342" t="str">
        <f>'[58]가동시간_P-SBR반응조_1'!$R$34</f>
        <v>10</v>
      </c>
      <c r="AW33" s="342" t="str">
        <f>'[58]가동시간_P-SBR반응조_2'!$B$34</f>
        <v>1126</v>
      </c>
      <c r="AX33" s="676" t="str">
        <f>'[58]가동시간_P-SBR반응조_2'!$C$34</f>
        <v>0</v>
      </c>
      <c r="AY33" s="676" t="str">
        <f>'[58]가동시간_P-SBR반응조_2'!$L$34</f>
        <v>438</v>
      </c>
      <c r="AZ33" s="343" t="str">
        <f>'[58]가동시간_P-SBR반응조_2'!$M$34</f>
        <v>0</v>
      </c>
      <c r="BA33" s="325" t="str">
        <f>'[58]가동시간_P-SBR반응조_2'!$J$34</f>
        <v>959</v>
      </c>
      <c r="BB33" s="326" t="str">
        <f>'[58]가동시간_P-SBR반응조_2'!$K$34</f>
        <v>0</v>
      </c>
      <c r="BC33" s="326" t="str">
        <f>'[58]가동시간_P-SBR반응조_1'!$T$34</f>
        <v>0</v>
      </c>
      <c r="BD33" s="341" t="str">
        <f>'[58]가동시간_P-SBR반응조_1'!$U$34</f>
        <v>642</v>
      </c>
      <c r="BE33" s="325" t="str">
        <f>'[58]가동시간_슬러지발효조 및 슬러지 농축탈수_1'!$D$34</f>
        <v>69</v>
      </c>
      <c r="BF33" s="343" t="str">
        <f>'[58]가동시간_슬러지발효조 및 슬러지 농축탈수_1'!$E$34</f>
        <v>0</v>
      </c>
      <c r="BG33" s="325" t="str">
        <f>'[58]가동시간_슬러지발효조 및 슬러지 농축탈수_1'!$O$34</f>
        <v>390</v>
      </c>
      <c r="BH33" s="326" t="str">
        <f>'[58]가동시간_슬러지발효조 및 슬러지 농축탈수_1'!$P$34</f>
        <v>0</v>
      </c>
      <c r="BI33" s="326" t="str">
        <f>'[58]가동시간_슬러지발효조 및 슬러지 농축탈수_1'!$F$34</f>
        <v>0</v>
      </c>
      <c r="BJ33" s="326" t="str">
        <f>'[58]가동시간_슬러지발효조 및 슬러지 농축탈수_1'!$G$34</f>
        <v>329</v>
      </c>
      <c r="BK33" s="326" t="str">
        <f>'[58]가동시간_슬러지발효조 및 슬러지 농축탈수_1'!$H$34</f>
        <v>0</v>
      </c>
      <c r="BL33" s="342" t="str">
        <f>'[58]가동시간_슬러지발효조 및 슬러지 농축탈수_1'!$Q$34</f>
        <v>1440</v>
      </c>
      <c r="BM33" s="342" t="str">
        <f>'[58]가동시간_슬러지발효조 및 슬러지 농축탈수_1'!$R$34</f>
        <v>0</v>
      </c>
      <c r="BN33" s="343" t="str">
        <f>'[58]가동시간_슬러지발효조 및 슬러지 농축탈수_1'!$S$34</f>
        <v>1440</v>
      </c>
      <c r="BO33" s="325" t="str">
        <f>'[58]가동시간_슬러지발효조 및 슬러지 농축탈수_1'!$I$34</f>
        <v>0</v>
      </c>
      <c r="BP33" s="326" t="str">
        <f>'[58]가동시간_슬러지발효조 및 슬러지 농축탈수_1'!$J$34</f>
        <v>575</v>
      </c>
      <c r="BQ33" s="326" t="str">
        <f>'[58]가동시간_슬러지발효조 및 슬러지 농축탈수_1'!$L$34</f>
        <v>0</v>
      </c>
      <c r="BR33" s="326" t="str">
        <f>'[58]가동시간_슬러지발효조 및 슬러지 농축탈수_1'!$M$34</f>
        <v>0</v>
      </c>
      <c r="BS33" s="326" t="str">
        <f>'[58]가동시간_슬러지발효조 및 슬러지 농축탈수_1'!$N$34</f>
        <v>533</v>
      </c>
      <c r="BT33" s="342" t="str">
        <f>'[58]가동시간_슬러지발효조 및 슬러지 농축탈수_2'!$D$34</f>
        <v>0</v>
      </c>
      <c r="BU33" s="342" t="str">
        <f>'[58]가동시간_슬러지발효조 및 슬러지 농축탈수_2'!$E$34</f>
        <v>0</v>
      </c>
      <c r="BV33" s="342" t="str">
        <f>'[58]가동시간_슬러지발효조 및 슬러지 농축탈수_2'!$F$34</f>
        <v>0</v>
      </c>
      <c r="BW33" s="342" t="str">
        <f>'[58]가동시간_슬러지발효조 및 슬러지 농축탈수_2'!$G$34</f>
        <v>532</v>
      </c>
      <c r="BX33" s="326" t="str">
        <f>'[58]가동시간_슬러지발효조 및 슬러지 농축탈수_2'!$B$34</f>
        <v>1440</v>
      </c>
      <c r="BY33" s="341" t="str">
        <f>'[58]가동시간_슬러지발효조 및 슬러지 농축탈수_2'!$C$34</f>
        <v>0</v>
      </c>
      <c r="BZ33" s="325" t="str">
        <f>'[58]가동시간_용수공급 및 분뇨처리 설비'!$E$34</f>
        <v>0</v>
      </c>
      <c r="CA33" s="326" t="str">
        <f>'[58]가동시간_용수공급 및 분뇨처리 설비'!$F$34</f>
        <v>0</v>
      </c>
      <c r="CB33" s="326" t="str">
        <f>'[58]가동시간_용수공급 및 분뇨처리 설비'!$G$34</f>
        <v>41</v>
      </c>
      <c r="CC33" s="342" t="str">
        <f>'[58]가동시간_용수공급 및 분뇨처리 설비'!$H$34</f>
        <v>0</v>
      </c>
      <c r="CD33" s="342" t="str">
        <f>'[58]가동시간_용수공급 및 분뇨처리 설비'!$L$34</f>
        <v>92</v>
      </c>
      <c r="CE33" s="342" t="str">
        <f>'[58]가동시간_용수공급 및 분뇨처리 설비'!$M$34</f>
        <v>92</v>
      </c>
      <c r="CF33" s="326" t="str">
        <f>'[58]가동시간_용수공급 및 분뇨처리 설비'!$N$34</f>
        <v>0</v>
      </c>
      <c r="CG33" s="326" t="str">
        <f>'[58]가동시간_용수공급 및 분뇨처리 설비'!$O$34</f>
        <v>719</v>
      </c>
      <c r="CH33" s="326" t="str">
        <f>'[58]가동시간_용수공급 및 분뇨처리 설비'!$P$34</f>
        <v>720</v>
      </c>
      <c r="CI33" s="326" t="str">
        <f>'[58]가동시간_용수공급 및 분뇨처리 설비'!$Q$34</f>
        <v>0</v>
      </c>
      <c r="CJ33" s="341" t="str">
        <f>'[58]가동시간_용수공급 및 분뇨처리 설비'!$R$34</f>
        <v>0</v>
      </c>
      <c r="CK33" s="344" t="str">
        <f>[58]가동시간_총인설비_1!$B$34</f>
        <v>536</v>
      </c>
      <c r="CL33" s="342" t="str">
        <f>[58]가동시간_총인설비_1!$C$34</f>
        <v>1421</v>
      </c>
      <c r="CM33" s="326" t="str">
        <f>[58]가동시간_총인설비_1!$D$34</f>
        <v>0</v>
      </c>
      <c r="CN33" s="326" t="str">
        <f>[58]가동시간_총인설비_2!$H$34</f>
        <v>235</v>
      </c>
      <c r="CO33" s="326" t="str">
        <f>[58]가동시간_총인설비_2!$I$34</f>
        <v>235</v>
      </c>
      <c r="CP33" s="326" t="str">
        <f>[58]가동시간_총인설비_2!$J$34</f>
        <v>245</v>
      </c>
      <c r="CQ33" s="342" t="str">
        <f>[58]가동시간_총인설비_2!$L$34</f>
        <v>247</v>
      </c>
      <c r="CR33" s="342" t="str">
        <f>[58]가동시간_총인설비_2!$M$34</f>
        <v>0</v>
      </c>
      <c r="CS33" s="326" t="str">
        <f>[58]가동시간_총인설비_1!$E$34</f>
        <v>0</v>
      </c>
      <c r="CT33" s="326" t="str">
        <f>[58]가동시간_총인설비_1!$F$34</f>
        <v>1440</v>
      </c>
      <c r="CU33" s="341" t="str">
        <f>'[58]가동시간_용수공급 및 분뇨처리 설비'!$B$34</f>
        <v>0</v>
      </c>
      <c r="CV33" s="145" t="str">
        <f>'[58]가동시간(증설)_유량조정조 설비'!$B$34</f>
        <v>0</v>
      </c>
      <c r="CW33" s="146" t="str">
        <f>'[58]가동시간(증설)_유량조정조 설비'!$C$34</f>
        <v>253</v>
      </c>
      <c r="CX33" s="146" t="str">
        <f>'[58]가동시간(증설)_유량조정조 설비'!$F$34</f>
        <v>1212</v>
      </c>
      <c r="CY33" s="146" t="str">
        <f>'[58]가동시간(증설)_유량조정조 설비'!$G$34</f>
        <v>0</v>
      </c>
      <c r="CZ33" s="146" t="str">
        <f>'[58]가동시간(증설)_유량조정조 설비'!$H$34</f>
        <v>1212</v>
      </c>
      <c r="DA33" s="146" t="str">
        <f>'[58]가동시간(증설)_유량조정조 설비'!$I$34</f>
        <v>1212</v>
      </c>
      <c r="DB33" s="146" t="str">
        <f>'[58]가동시간(증설)_유량조정조 설비'!$J$34</f>
        <v>0</v>
      </c>
      <c r="DC33" s="146" t="str">
        <f>'[58]가동시간(증설)_유량조정조 설비'!$K$34</f>
        <v>653</v>
      </c>
      <c r="DD33" s="146" t="str">
        <f>'[58]가동시간(증설)_유량조정조 설비'!$L$34</f>
        <v>653</v>
      </c>
      <c r="DE33" s="146" t="str">
        <f>'[58]가동시간(증설)_유량조정조 설비'!$M$34</f>
        <v>0</v>
      </c>
      <c r="DF33" s="146" t="str">
        <f>'[58]가동시간(증설)_유량조정조 설비'!$P$34</f>
        <v>24</v>
      </c>
      <c r="DG33" s="146" t="str">
        <f>'[58]가동시간(증설)_유량조정조 설비'!$Q$34</f>
        <v>0</v>
      </c>
      <c r="DH33" s="146" t="str">
        <f>'[58]가동시간(증설)_MBR반응조_1'!$I$34</f>
        <v>0</v>
      </c>
      <c r="DI33" s="146" t="str">
        <f>'[58]가동시간(증설)_MBR반응조_2'!$I$34</f>
        <v>0</v>
      </c>
      <c r="DJ33" s="146" t="str">
        <f>'[58]가동시간(증설)_MBR반응조_1'!$J$34</f>
        <v>594</v>
      </c>
      <c r="DK33" s="146" t="str">
        <f>'[58]가동시간(증설)_MBR반응조_1'!$K$34</f>
        <v>845</v>
      </c>
      <c r="DL33" s="146" t="str">
        <f>'[58]가동시간(증설)_MBR반응조_2'!$J$34</f>
        <v>594</v>
      </c>
      <c r="DM33" s="146" t="str">
        <f>'[58]가동시간(증설)_MBR반응조_2'!$K$34</f>
        <v>845</v>
      </c>
      <c r="DN33" s="146" t="str">
        <f>'[58]가동시간(증설)_MBR반응조_1'!$P$34</f>
        <v>0</v>
      </c>
      <c r="DO33" s="146" t="str">
        <f>'[58]가동시간(증설)_MBR반응조_1'!$Q$34</f>
        <v>0</v>
      </c>
      <c r="DP33" s="146" t="str">
        <f>'[58]가동시간(증설)_MBR반응조_1'!$R$34</f>
        <v>0</v>
      </c>
      <c r="DQ33" s="146" t="str">
        <f>'[58]가동시간(증설)_MBR반응조_1'!$S$34</f>
        <v>1440</v>
      </c>
      <c r="DR33" s="146" t="str">
        <f>'[58]가동시간(증설)_MBR반응조_1'!$T$34</f>
        <v>0</v>
      </c>
      <c r="DS33" s="146" t="str">
        <f>'[58]가동시간(증설)_MBR반응조_1'!$U$34</f>
        <v>1440</v>
      </c>
      <c r="DT33" s="146" t="str">
        <f>'[58]가동시간(증설)_MBR반응조_1'!$V$34</f>
        <v>763</v>
      </c>
      <c r="DU33" s="146" t="str">
        <f>'[58]가동시간(증설)_MBR반응조_1'!$W$34</f>
        <v>614</v>
      </c>
      <c r="DV33" s="146" t="str">
        <f>'[58]가동시간(증설)_MBR반응조_1'!$AB$34</f>
        <v>270</v>
      </c>
      <c r="DW33" s="146" t="str">
        <f>'[58]가동시간(증설)_MBR반응조_1'!$AC$34</f>
        <v>265</v>
      </c>
      <c r="DX33" s="146" t="str">
        <f>'[58]가동시간(증설)_슬러지 탈수설비'!$B$34</f>
        <v>17</v>
      </c>
      <c r="DY33" s="146" t="str">
        <f>'[58]가동시간(증설)_슬러지 탈수설비'!$C$34</f>
        <v>42</v>
      </c>
      <c r="DZ33" s="146" t="str">
        <f>'[58]가동시간(증설)_슬러지 탈수설비'!$D$34</f>
        <v>45</v>
      </c>
      <c r="EA33" s="146" t="str">
        <f>'[58]가동시간(증설)_슬러지 탈수설비'!$E$34</f>
        <v>13</v>
      </c>
      <c r="EB33" s="146" t="str">
        <f>'[58]가동시간(증설)_슬러지 탈수설비'!$F$34</f>
        <v>0</v>
      </c>
      <c r="EC33" s="146" t="str">
        <f>'[58]가동시간(증설)_슬러지 탈수설비'!$G$34</f>
        <v>707</v>
      </c>
      <c r="ED33" s="146" t="str">
        <f>'[58]가동시간(증설)_슬러지 탈수설비'!$H$34</f>
        <v>231</v>
      </c>
      <c r="EE33" s="146" t="str">
        <f>'[58]가동시간(증설)_슬러지 탈수설비'!$I$34</f>
        <v>0</v>
      </c>
      <c r="EF33" s="146" t="str">
        <f>'[58]가동시간(증설)_슬러지 탈수설비'!$J$34</f>
        <v>231</v>
      </c>
      <c r="EG33" s="146" t="str">
        <f>'[58]가동시간(증설)_슬러지 탈수설비'!$K$34</f>
        <v>231</v>
      </c>
      <c r="EH33" s="146" t="str">
        <f>'[58]가동시간(증설)_슬러지 탈수설비'!$L$34</f>
        <v>0</v>
      </c>
      <c r="EI33" s="146" t="str">
        <f>'[58]가동시간(증설)_슬러지 탈수설비'!$M$34</f>
        <v>231</v>
      </c>
      <c r="EJ33" s="146" t="str">
        <f>'[58]가동시간(증설)_슬러지 탈수설비'!$P$34</f>
        <v>0</v>
      </c>
      <c r="EK33" s="146" t="str">
        <f>'[58]가동시간(증설)_슬러지 탈수설비'!$Q$34</f>
        <v>0</v>
      </c>
      <c r="EL33" s="146" t="str">
        <f>'[58]가동시간(증설)_슬러지 탈수설비_패키지'!$N$34</f>
        <v>241</v>
      </c>
      <c r="EM33" s="146" t="str">
        <f>'[58]가동시간(증설)_슬러지 탈수설비_패키지'!$T$34</f>
        <v>242</v>
      </c>
      <c r="EN33" s="146" t="str">
        <f>'[58]가동시간(증설)_인제거 및 용수공급설비'!$B$34</f>
        <v>470</v>
      </c>
      <c r="EO33" s="146" t="str">
        <f>'[58]가동시간(증설)_인제거 및 용수공급설비'!$C$34</f>
        <v>456</v>
      </c>
      <c r="EP33" s="146" t="str">
        <f>'[58]가동시간(증설)_인제거 및 용수공급설비'!$D$34</f>
        <v>501</v>
      </c>
      <c r="EQ33" s="146" t="str">
        <f>'[58]가동시간(증설)_인제거 및 용수공급설비'!$E$34</f>
        <v>503</v>
      </c>
      <c r="ER33" s="146" t="str">
        <f>'[58]가동시간(증설)_인제거 및 용수공급설비'!$F$34</f>
        <v>1157</v>
      </c>
      <c r="ES33" s="146" t="str">
        <f>'[58]가동시간(증설)_인제거 및 용수공급설비'!$G$34</f>
        <v>0</v>
      </c>
      <c r="ET33" s="146" t="str">
        <f>'[58]가동시간(증설)_인제거 및 용수공급설비'!$H$34</f>
        <v>1158</v>
      </c>
      <c r="EU33" s="146" t="str">
        <f>'[58]가동시간(증설)_인제거 및 용수공급설비'!$I$34</f>
        <v>486</v>
      </c>
      <c r="EV33" s="146" t="str">
        <f>'[58]가동시간(증설)_인제거 및 용수공급설비'!$J$34</f>
        <v>0</v>
      </c>
      <c r="EW33" s="146" t="str">
        <f>'[58]가동시간(증설)_인제거 및 용수공급설비'!$M$34</f>
        <v>55</v>
      </c>
      <c r="EX33" s="146" t="str">
        <f>'[58]가동시간(증설)_인제거 및 용수공급설비'!$N$34</f>
        <v>76</v>
      </c>
      <c r="EY33" s="146" t="str">
        <f>'[58]가동시간(증설)_인제거 및 용수공급설비'!$O$34</f>
        <v>1440</v>
      </c>
      <c r="EZ33" s="146" t="str">
        <f>'[58]가동시간(증설)_섬유디스크필터'!$C$34</f>
        <v>120</v>
      </c>
      <c r="FA33" s="146" t="str">
        <f>'[58]가동시간(증설)_섬유디스크필터'!$D$34</f>
        <v>0</v>
      </c>
      <c r="FB33" s="146" t="str">
        <f>'[58]가동시간(증설)_섬유디스크필터'!$L$34</f>
        <v>118</v>
      </c>
      <c r="FC33" s="146" t="str">
        <f>'[58]가동시간(증설)_섬유디스크필터'!$M$34</f>
        <v>0</v>
      </c>
      <c r="FD33" s="146" t="str">
        <f>'[58]가동시간(증설)_부대설비 및 폴리머용해설비'!$M$34</f>
        <v>1157</v>
      </c>
      <c r="FE33" s="146" t="str">
        <f>'[58]가동시간(증설)_부대설비 및 폴리머용해설비'!$N$34</f>
        <v>0</v>
      </c>
      <c r="FF33" s="146" t="str">
        <f>'[58]가동시간(증설)_부대설비 및 폴리머용해설비'!$O$34</f>
        <v>1158</v>
      </c>
      <c r="FG33" s="146" t="str">
        <f>'[58]가동시간(증설)_부대설비 및 폴리머용해설비'!$P$34</f>
        <v>1157</v>
      </c>
      <c r="FH33" s="146" t="str">
        <f>'[58]가동시간(증설)_부대설비 및 폴리머용해설비'!$Q$34</f>
        <v>0</v>
      </c>
      <c r="FI33" s="146" t="str">
        <f>'[58]가동시간(증설)_부대설비 및 폴리머용해설비'!$R$34</f>
        <v>1158</v>
      </c>
    </row>
    <row r="34" spans="1:165" s="146" customFormat="1" ht="18" customHeight="1">
      <c r="A34" s="67">
        <f>수질관리!A32</f>
        <v>44225</v>
      </c>
      <c r="B34" s="607" t="str">
        <f>[60]가동시간_침사유입설비!$D$34</f>
        <v>108</v>
      </c>
      <c r="C34" s="325" t="str">
        <f>[60]가동시간_침사유입설비!$E$34</f>
        <v>172</v>
      </c>
      <c r="D34" s="326" t="str">
        <f>[60]가동시간_침사유입설비!$F$34</f>
        <v>0</v>
      </c>
      <c r="E34" s="326" t="str">
        <f>[60]가동시간_침사유입설비!$G$34</f>
        <v>0</v>
      </c>
      <c r="F34" s="326" t="str">
        <f>[60]가동시간_침사유입설비!$H$34</f>
        <v>105</v>
      </c>
      <c r="G34" s="326" t="str">
        <f>[60]가동시간_침사유입설비!$I$34</f>
        <v>99</v>
      </c>
      <c r="H34" s="326" t="str">
        <f>[60]가동시간_침사유입설비!$M$34</f>
        <v>0</v>
      </c>
      <c r="I34" s="326" t="str">
        <f>[60]가동시간_침사유입설비!$N$34</f>
        <v>0</v>
      </c>
      <c r="J34" s="326" t="str">
        <f>[60]가동시간_침사유입설비!$O$34</f>
        <v>0</v>
      </c>
      <c r="K34" s="341" t="str">
        <f>[60]가동시간_침사유입설비!$P$34</f>
        <v>1440</v>
      </c>
      <c r="L34" s="325" t="str">
        <f>'[60]가동시간_유량조정조 및 최초침전지'!$B$34</f>
        <v>0</v>
      </c>
      <c r="M34" s="342" t="str">
        <f>'[60]가동시간_유량조정조 및 최초침전지'!$C$34</f>
        <v>0</v>
      </c>
      <c r="N34" s="326" t="str">
        <f>'[60]가동시간_유량조정조 및 최초침전지'!$D$34</f>
        <v>0</v>
      </c>
      <c r="O34" s="342" t="str">
        <f>'[60]가동시간_유량조정조 및 최초침전지'!$E$34</f>
        <v>0</v>
      </c>
      <c r="P34" s="326" t="str">
        <f>'[60]가동시간_유량조정조 및 최초침전지'!$F$34</f>
        <v>80</v>
      </c>
      <c r="Q34" s="326" t="str">
        <f>'[60]가동시간_유량조정조 및 최초침전지'!$G$34</f>
        <v>0</v>
      </c>
      <c r="R34" s="326" t="str">
        <f>'[60]가동시간_유량조정조 및 최초침전지'!$H$34</f>
        <v>80</v>
      </c>
      <c r="S34" s="326" t="str">
        <f>'[60]가동시간_유량조정조 및 최초침전지'!$K$34</f>
        <v>22</v>
      </c>
      <c r="T34" s="326" t="str">
        <f>'[60]가동시간_유량조정조 및 최초침전지'!$L$34</f>
        <v>22</v>
      </c>
      <c r="U34" s="326" t="str">
        <f>'[60]가동시간_유량조정조 및 최초침전지'!$M$34</f>
        <v>22</v>
      </c>
      <c r="V34" s="326" t="str">
        <f>'[60]가동시간_유량조정조 및 최초침전지'!$N$34</f>
        <v>23</v>
      </c>
      <c r="W34" s="326" t="str">
        <f>'[60]가동시간_유량조정조 및 최초침전지'!$O$34</f>
        <v>62</v>
      </c>
      <c r="X34" s="342" t="str">
        <f>'[60]가동시간_유량조정조 및 최초침전지'!$P$34</f>
        <v>0</v>
      </c>
      <c r="Y34" s="342" t="str">
        <f>'[60]가동시간_유량조정조 및 최초침전지'!$Q$34</f>
        <v>94</v>
      </c>
      <c r="Z34" s="342" t="str">
        <f>'[60]가동시간_유량조정조 및 최초침전지'!$R$34</f>
        <v>94</v>
      </c>
      <c r="AA34" s="326" t="str">
        <f>'[60]가동시간_유량조정조 및 최초침전지'!$S$34</f>
        <v>127</v>
      </c>
      <c r="AB34" s="326" t="str">
        <f>'[60]가동시간_유량조정조 및 최초침전지'!$T$34</f>
        <v>127</v>
      </c>
      <c r="AC34" s="341" t="str">
        <f>'[60]가동시간_유량조정조 및 최초침전지'!$X$34</f>
        <v>98</v>
      </c>
      <c r="AD34" s="325" t="str">
        <f>[60]가동시간_간헐포기조!$B$34</f>
        <v>1440</v>
      </c>
      <c r="AE34" s="326" t="str">
        <f>[60]가동시간_간헐포기조!$C$34</f>
        <v>00</v>
      </c>
      <c r="AF34" s="342" t="str">
        <f>[60]가동시간_간헐포기조!$D$34</f>
        <v>00</v>
      </c>
      <c r="AG34" s="676" t="str">
        <f>[60]가동시간_간헐포기조!$E$34</f>
        <v>240</v>
      </c>
      <c r="AH34" s="343" t="str">
        <f>[60]가동시간_간헐포기조!$F$34</f>
        <v>00</v>
      </c>
      <c r="AI34" s="325" t="str">
        <f>'[60]가동시간_간헐포기조 및 최종침전지'!$N$34</f>
        <v>1440</v>
      </c>
      <c r="AJ34" s="342" t="str">
        <f>'[60]가동시간_간헐포기조 및 최종침전지'!$O$34</f>
        <v>0</v>
      </c>
      <c r="AK34" s="676" t="str">
        <f>'[60]가동시간_간헐포기조 및 최종침전지'!$P$34</f>
        <v>0</v>
      </c>
      <c r="AL34" s="343" t="str">
        <f>'[60]가동시간_간헐포기조 및 최종침전지'!$R$34</f>
        <v>237</v>
      </c>
      <c r="AM34" s="682" t="str">
        <f>'[60]가동시간_P-SBR반응조_1'!$B$34</f>
        <v>69</v>
      </c>
      <c r="AN34" s="344" t="str">
        <f>'[60]가동시간_P-SBR반응조_1'!$C$34</f>
        <v>638</v>
      </c>
      <c r="AO34" s="326" t="str">
        <f>'[60]가동시간_P-SBR반응조_1'!$D$34</f>
        <v>0</v>
      </c>
      <c r="AP34" s="326" t="str">
        <f>'[60]가동시간_P-SBR반응조_1'!$K$34</f>
        <v>44</v>
      </c>
      <c r="AQ34" s="326" t="str">
        <f>'[60]가동시간_P-SBR반응조_1'!$L$34</f>
        <v>44</v>
      </c>
      <c r="AR34" s="326" t="str">
        <f>'[60]가동시간_P-SBR반응조_1'!$M$34</f>
        <v>0</v>
      </c>
      <c r="AS34" s="326" t="str">
        <f>'[60]가동시간_P-SBR반응조_1'!$N$34</f>
        <v>1073</v>
      </c>
      <c r="AT34" s="342" t="str">
        <f>'[60]가동시간_P-SBR반응조_1'!$O$34</f>
        <v>0</v>
      </c>
      <c r="AU34" s="342" t="str">
        <f>'[60]가동시간_P-SBR반응조_1'!$P$34</f>
        <v>43</v>
      </c>
      <c r="AV34" s="342" t="str">
        <f>'[60]가동시간_P-SBR반응조_1'!$R$34</f>
        <v>10</v>
      </c>
      <c r="AW34" s="342" t="str">
        <f>'[60]가동시간_P-SBR반응조_2'!$B$34</f>
        <v>1073</v>
      </c>
      <c r="AX34" s="676" t="str">
        <f>'[60]가동시간_P-SBR반응조_2'!$C$34</f>
        <v>0</v>
      </c>
      <c r="AY34" s="676" t="str">
        <f>'[60]가동시간_P-SBR반응조_2'!$L$34</f>
        <v>438</v>
      </c>
      <c r="AZ34" s="343" t="str">
        <f>'[60]가동시간_P-SBR반응조_2'!$M$34</f>
        <v>0</v>
      </c>
      <c r="BA34" s="325" t="str">
        <f>'[60]가동시간_P-SBR반응조_2'!$J$34</f>
        <v>959</v>
      </c>
      <c r="BB34" s="326" t="str">
        <f>'[60]가동시간_P-SBR반응조_2'!$K$34</f>
        <v>0</v>
      </c>
      <c r="BC34" s="326" t="str">
        <f>'[60]가동시간_P-SBR반응조_1'!$T$34</f>
        <v>0</v>
      </c>
      <c r="BD34" s="341" t="str">
        <f>'[60]가동시간_P-SBR반응조_1'!$U$34</f>
        <v>696</v>
      </c>
      <c r="BE34" s="325" t="str">
        <f>'[60]가동시간_슬러지발효조 및 슬러지 농축탈수_1'!$D$34</f>
        <v>64</v>
      </c>
      <c r="BF34" s="343" t="str">
        <f>'[60]가동시간_슬러지발효조 및 슬러지 농축탈수_1'!$E$34</f>
        <v>0</v>
      </c>
      <c r="BG34" s="325" t="str">
        <f>'[60]가동시간_슬러지발효조 및 슬러지 농축탈수_1'!$O$34</f>
        <v>450</v>
      </c>
      <c r="BH34" s="326" t="str">
        <f>'[60]가동시간_슬러지발효조 및 슬러지 농축탈수_1'!$P$34</f>
        <v>0</v>
      </c>
      <c r="BI34" s="326" t="str">
        <f>'[60]가동시간_슬러지발효조 및 슬러지 농축탈수_1'!$F$34</f>
        <v>0</v>
      </c>
      <c r="BJ34" s="326" t="str">
        <f>'[60]가동시간_슬러지발효조 및 슬러지 농축탈수_1'!$G$34</f>
        <v>359</v>
      </c>
      <c r="BK34" s="326" t="str">
        <f>'[60]가동시간_슬러지발효조 및 슬러지 농축탈수_1'!$H$34</f>
        <v>0</v>
      </c>
      <c r="BL34" s="342" t="str">
        <f>'[60]가동시간_슬러지발효조 및 슬러지 농축탈수_1'!$Q$34</f>
        <v>1440</v>
      </c>
      <c r="BM34" s="342" t="str">
        <f>'[60]가동시간_슬러지발효조 및 슬러지 농축탈수_1'!$R$34</f>
        <v>0</v>
      </c>
      <c r="BN34" s="343" t="str">
        <f>'[60]가동시간_슬러지발효조 및 슬러지 농축탈수_1'!$S$34</f>
        <v>1440</v>
      </c>
      <c r="BO34" s="325" t="str">
        <f>'[60]가동시간_슬러지발효조 및 슬러지 농축탈수_1'!$I$34</f>
        <v>0</v>
      </c>
      <c r="BP34" s="326" t="str">
        <f>'[60]가동시간_슬러지발효조 및 슬러지 농축탈수_1'!$J$34</f>
        <v>548</v>
      </c>
      <c r="BQ34" s="326" t="str">
        <f>'[60]가동시간_슬러지발효조 및 슬러지 농축탈수_1'!$L$34</f>
        <v>0</v>
      </c>
      <c r="BR34" s="326" t="str">
        <f>'[60]가동시간_슬러지발효조 및 슬러지 농축탈수_1'!$M$34</f>
        <v>0</v>
      </c>
      <c r="BS34" s="326" t="str">
        <f>'[60]가동시간_슬러지발효조 및 슬러지 농축탈수_1'!$N$34</f>
        <v>506</v>
      </c>
      <c r="BT34" s="342" t="str">
        <f>'[60]가동시간_슬러지발효조 및 슬러지 농축탈수_2'!$D$34</f>
        <v>0</v>
      </c>
      <c r="BU34" s="342" t="str">
        <f>'[60]가동시간_슬러지발효조 및 슬러지 농축탈수_2'!$E$34</f>
        <v>0</v>
      </c>
      <c r="BV34" s="342" t="str">
        <f>'[60]가동시간_슬러지발효조 및 슬러지 농축탈수_2'!$F$34</f>
        <v>0</v>
      </c>
      <c r="BW34" s="342" t="str">
        <f>'[60]가동시간_슬러지발효조 및 슬러지 농축탈수_2'!$G$34</f>
        <v>505</v>
      </c>
      <c r="BX34" s="326" t="str">
        <f>'[60]가동시간_슬러지발효조 및 슬러지 농축탈수_2'!$B$34</f>
        <v>1440</v>
      </c>
      <c r="BY34" s="341" t="str">
        <f>'[60]가동시간_슬러지발효조 및 슬러지 농축탈수_2'!$C$34</f>
        <v>0</v>
      </c>
      <c r="BZ34" s="325" t="str">
        <f>'[60]가동시간_용수공급 및 분뇨처리 설비'!$E$34</f>
        <v>0</v>
      </c>
      <c r="CA34" s="326" t="str">
        <f>'[60]가동시간_용수공급 및 분뇨처리 설비'!$F$34</f>
        <v>0</v>
      </c>
      <c r="CB34" s="326" t="str">
        <f>'[60]가동시간_용수공급 및 분뇨처리 설비'!$G$34</f>
        <v>17</v>
      </c>
      <c r="CC34" s="342" t="str">
        <f>'[60]가동시간_용수공급 및 분뇨처리 설비'!$H$34</f>
        <v>0</v>
      </c>
      <c r="CD34" s="342" t="str">
        <f>'[60]가동시간_용수공급 및 분뇨처리 설비'!$L$34</f>
        <v>114</v>
      </c>
      <c r="CE34" s="342" t="str">
        <f>'[60]가동시간_용수공급 및 분뇨처리 설비'!$M$34</f>
        <v>114</v>
      </c>
      <c r="CF34" s="326" t="str">
        <f>'[60]가동시간_용수공급 및 분뇨처리 설비'!$N$34</f>
        <v>0</v>
      </c>
      <c r="CG34" s="326" t="str">
        <f>'[60]가동시간_용수공급 및 분뇨처리 설비'!$O$34</f>
        <v>719</v>
      </c>
      <c r="CH34" s="326" t="str">
        <f>'[60]가동시간_용수공급 및 분뇨처리 설비'!$P$34</f>
        <v>720</v>
      </c>
      <c r="CI34" s="326" t="str">
        <f>'[60]가동시간_용수공급 및 분뇨처리 설비'!$Q$34</f>
        <v>0</v>
      </c>
      <c r="CJ34" s="341" t="str">
        <f>'[60]가동시간_용수공급 및 분뇨처리 설비'!$R$34</f>
        <v>0</v>
      </c>
      <c r="CK34" s="344" t="str">
        <f>[60]가동시간_총인설비_1!$B$34</f>
        <v>449</v>
      </c>
      <c r="CL34" s="342" t="str">
        <f>[60]가동시간_총인설비_1!$C$34</f>
        <v>1423</v>
      </c>
      <c r="CM34" s="326" t="str">
        <f>[60]가동시간_총인설비_1!$D$34</f>
        <v>0</v>
      </c>
      <c r="CN34" s="326" t="str">
        <f>[60]가동시간_총인설비_2!$H$34</f>
        <v>236</v>
      </c>
      <c r="CO34" s="326" t="str">
        <f>[60]가동시간_총인설비_2!$I$34</f>
        <v>236</v>
      </c>
      <c r="CP34" s="326" t="str">
        <f>[60]가동시간_총인설비_2!$J$34</f>
        <v>237</v>
      </c>
      <c r="CQ34" s="342" t="str">
        <f>[60]가동시간_총인설비_2!$L$34</f>
        <v>237</v>
      </c>
      <c r="CR34" s="342" t="str">
        <f>[60]가동시간_총인설비_2!$M$34</f>
        <v>0</v>
      </c>
      <c r="CS34" s="326" t="str">
        <f>[60]가동시간_총인설비_1!$E$34</f>
        <v>0</v>
      </c>
      <c r="CT34" s="326" t="str">
        <f>[60]가동시간_총인설비_1!$F$34</f>
        <v>1440</v>
      </c>
      <c r="CU34" s="341" t="str">
        <f>'[60]가동시간_용수공급 및 분뇨처리 설비'!$B$34</f>
        <v>0</v>
      </c>
      <c r="CV34" s="145" t="str">
        <f>'[60]가동시간(증설)_유량조정조 설비'!$B$34</f>
        <v>0</v>
      </c>
      <c r="CW34" s="146" t="str">
        <f>'[60]가동시간(증설)_유량조정조 설비'!$C$34</f>
        <v>0</v>
      </c>
      <c r="CX34" s="146" t="str">
        <f>'[60]가동시간(증설)_유량조정조 설비'!$F$34</f>
        <v>1130</v>
      </c>
      <c r="CY34" s="146" t="str">
        <f>'[60]가동시간(증설)_유량조정조 설비'!$G$34</f>
        <v>745</v>
      </c>
      <c r="CZ34" s="146" t="str">
        <f>'[60]가동시간(증설)_유량조정조 설비'!$H$34</f>
        <v>1130</v>
      </c>
      <c r="DA34" s="146" t="str">
        <f>'[60]가동시간(증설)_유량조정조 설비'!$I$34</f>
        <v>1131</v>
      </c>
      <c r="DB34" s="146" t="str">
        <f>'[60]가동시간(증설)_유량조정조 설비'!$J$34</f>
        <v>0</v>
      </c>
      <c r="DC34" s="146" t="str">
        <f>'[60]가동시간(증설)_유량조정조 설비'!$K$34</f>
        <v>627</v>
      </c>
      <c r="DD34" s="146" t="str">
        <f>'[60]가동시간(증설)_유량조정조 설비'!$L$34</f>
        <v>626</v>
      </c>
      <c r="DE34" s="146" t="str">
        <f>'[60]가동시간(증설)_유량조정조 설비'!$M$34</f>
        <v>0</v>
      </c>
      <c r="DF34" s="146" t="str">
        <f>'[60]가동시간(증설)_유량조정조 설비'!$P$34</f>
        <v>24</v>
      </c>
      <c r="DG34" s="146" t="str">
        <f>'[60]가동시간(증설)_유량조정조 설비'!$Q$34</f>
        <v>0</v>
      </c>
      <c r="DH34" s="146" t="str">
        <f>'[60]가동시간(증설)_MBR반응조_1'!$I$34</f>
        <v>0</v>
      </c>
      <c r="DI34" s="146" t="str">
        <f>'[60]가동시간(증설)_MBR반응조_2'!$I$34</f>
        <v>0</v>
      </c>
      <c r="DJ34" s="146" t="str">
        <f>'[60]가동시간(증설)_MBR반응조_1'!$J$34</f>
        <v>845</v>
      </c>
      <c r="DK34" s="146" t="str">
        <f>'[60]가동시간(증설)_MBR반응조_1'!$K$34</f>
        <v>594</v>
      </c>
      <c r="DL34" s="146" t="str">
        <f>'[60]가동시간(증설)_MBR반응조_2'!$J$34</f>
        <v>845</v>
      </c>
      <c r="DM34" s="146" t="str">
        <f>'[60]가동시간(증설)_MBR반응조_2'!$K$34</f>
        <v>594</v>
      </c>
      <c r="DN34" s="146" t="str">
        <f>'[60]가동시간(증설)_MBR반응조_1'!$P$34</f>
        <v>0</v>
      </c>
      <c r="DO34" s="146" t="str">
        <f>'[60]가동시간(증설)_MBR반응조_1'!$Q$34</f>
        <v>0</v>
      </c>
      <c r="DP34" s="146" t="str">
        <f>'[60]가동시간(증설)_MBR반응조_1'!$R$34</f>
        <v>0</v>
      </c>
      <c r="DQ34" s="146" t="str">
        <f>'[60]가동시간(증설)_MBR반응조_1'!$S$34</f>
        <v>1440</v>
      </c>
      <c r="DR34" s="146" t="str">
        <f>'[60]가동시간(증설)_MBR반응조_1'!$T$34</f>
        <v>0</v>
      </c>
      <c r="DS34" s="146" t="str">
        <f>'[60]가동시간(증설)_MBR반응조_1'!$U$34</f>
        <v>1440</v>
      </c>
      <c r="DT34" s="146" t="str">
        <f>'[60]가동시간(증설)_MBR반응조_1'!$V$34</f>
        <v>614</v>
      </c>
      <c r="DU34" s="146" t="str">
        <f>'[60]가동시간(증설)_MBR반응조_1'!$W$34</f>
        <v>659</v>
      </c>
      <c r="DV34" s="146" t="str">
        <f>'[60]가동시간(증설)_MBR반응조_1'!$AB$34</f>
        <v>360</v>
      </c>
      <c r="DW34" s="146" t="str">
        <f>'[60]가동시간(증설)_MBR반응조_1'!$AC$34</f>
        <v>168</v>
      </c>
      <c r="DX34" s="146" t="str">
        <f>'[60]가동시간(증설)_슬러지 탈수설비'!$B$34</f>
        <v>22</v>
      </c>
      <c r="DY34" s="146" t="str">
        <f>'[60]가동시간(증설)_슬러지 탈수설비'!$C$34</f>
        <v>37</v>
      </c>
      <c r="DZ34" s="146" t="str">
        <f>'[60]가동시간(증설)_슬러지 탈수설비'!$D$34</f>
        <v>34</v>
      </c>
      <c r="EA34" s="146" t="str">
        <f>'[60]가동시간(증설)_슬러지 탈수설비'!$E$34</f>
        <v>25</v>
      </c>
      <c r="EB34" s="146" t="str">
        <f>'[60]가동시간(증설)_슬러지 탈수설비'!$F$34</f>
        <v>0</v>
      </c>
      <c r="EC34" s="146" t="str">
        <f>'[60]가동시간(증설)_슬러지 탈수설비'!$G$34</f>
        <v>707</v>
      </c>
      <c r="ED34" s="146" t="str">
        <f>'[60]가동시간(증설)_슬러지 탈수설비'!$H$34</f>
        <v>221</v>
      </c>
      <c r="EE34" s="146" t="str">
        <f>'[60]가동시간(증설)_슬러지 탈수설비'!$I$34</f>
        <v>0</v>
      </c>
      <c r="EF34" s="146" t="str">
        <f>'[60]가동시간(증설)_슬러지 탈수설비'!$J$34</f>
        <v>221</v>
      </c>
      <c r="EG34" s="146" t="str">
        <f>'[60]가동시간(증설)_슬러지 탈수설비'!$K$34</f>
        <v>222</v>
      </c>
      <c r="EH34" s="146" t="str">
        <f>'[60]가동시간(증설)_슬러지 탈수설비'!$L$34</f>
        <v>0</v>
      </c>
      <c r="EI34" s="146" t="str">
        <f>'[60]가동시간(증설)_슬러지 탈수설비'!$M$34</f>
        <v>222</v>
      </c>
      <c r="EJ34" s="146" t="str">
        <f>'[60]가동시간(증설)_슬러지 탈수설비'!$P$34</f>
        <v>0</v>
      </c>
      <c r="EK34" s="146" t="str">
        <f>'[60]가동시간(증설)_슬러지 탈수설비'!$Q$34</f>
        <v>0</v>
      </c>
      <c r="EL34" s="146" t="str">
        <f>'[60]가동시간(증설)_슬러지 탈수설비_패키지'!$N$34</f>
        <v>232</v>
      </c>
      <c r="EM34" s="146" t="str">
        <f>'[60]가동시간(증설)_슬러지 탈수설비_패키지'!$T$34</f>
        <v>232</v>
      </c>
      <c r="EN34" s="146" t="str">
        <f>'[60]가동시간(증설)_인제거 및 용수공급설비'!$B$34</f>
        <v>455</v>
      </c>
      <c r="EO34" s="146" t="str">
        <f>'[60]가동시간(증설)_인제거 및 용수공급설비'!$C$34</f>
        <v>443</v>
      </c>
      <c r="EP34" s="146" t="str">
        <f>'[60]가동시간(증설)_인제거 및 용수공급설비'!$D$34</f>
        <v>474</v>
      </c>
      <c r="EQ34" s="146" t="str">
        <f>'[60]가동시간(증설)_인제거 및 용수공급설비'!$E$34</f>
        <v>476</v>
      </c>
      <c r="ER34" s="146" t="str">
        <f>'[60]가동시간(증설)_인제거 및 용수공급설비'!$F$34</f>
        <v>1068</v>
      </c>
      <c r="ES34" s="146" t="str">
        <f>'[60]가동시간(증설)_인제거 및 용수공급설비'!$G$34</f>
        <v>0</v>
      </c>
      <c r="ET34" s="146" t="str">
        <f>'[60]가동시간(증설)_인제거 및 용수공급설비'!$H$34</f>
        <v>1068</v>
      </c>
      <c r="EU34" s="146" t="str">
        <f>'[60]가동시간(증설)_인제거 및 용수공급설비'!$I$34</f>
        <v>462</v>
      </c>
      <c r="EV34" s="146" t="str">
        <f>'[60]가동시간(증설)_인제거 및 용수공급설비'!$J$34</f>
        <v>0</v>
      </c>
      <c r="EW34" s="146" t="str">
        <f>'[60]가동시간(증설)_인제거 및 용수공급설비'!$M$34</f>
        <v>50</v>
      </c>
      <c r="EX34" s="146" t="str">
        <f>'[60]가동시간(증설)_인제거 및 용수공급설비'!$N$34</f>
        <v>59</v>
      </c>
      <c r="EY34" s="146" t="str">
        <f>'[60]가동시간(증설)_인제거 및 용수공급설비'!$O$34</f>
        <v>1440</v>
      </c>
      <c r="EZ34" s="146" t="str">
        <f>'[60]가동시간(증설)_섬유디스크필터'!$C$34</f>
        <v>117</v>
      </c>
      <c r="FA34" s="146" t="str">
        <f>'[60]가동시간(증설)_섬유디스크필터'!$D$34</f>
        <v>0</v>
      </c>
      <c r="FB34" s="146" t="str">
        <f>'[60]가동시간(증설)_섬유디스크필터'!$L$34</f>
        <v>116</v>
      </c>
      <c r="FC34" s="146" t="str">
        <f>'[60]가동시간(증설)_섬유디스크필터'!$M$34</f>
        <v>0</v>
      </c>
      <c r="FD34" s="146" t="str">
        <f>'[60]가동시간(증설)_부대설비 및 폴리머용해설비'!$M$34</f>
        <v>1068</v>
      </c>
      <c r="FE34" s="146" t="str">
        <f>'[60]가동시간(증설)_부대설비 및 폴리머용해설비'!$N$34</f>
        <v>0</v>
      </c>
      <c r="FF34" s="146" t="str">
        <f>'[60]가동시간(증설)_부대설비 및 폴리머용해설비'!$O$34</f>
        <v>1069</v>
      </c>
      <c r="FG34" s="146" t="str">
        <f>'[60]가동시간(증설)_부대설비 및 폴리머용해설비'!$P$34</f>
        <v>1068</v>
      </c>
      <c r="FH34" s="146" t="str">
        <f>'[60]가동시간(증설)_부대설비 및 폴리머용해설비'!$Q$34</f>
        <v>0</v>
      </c>
      <c r="FI34" s="146" t="str">
        <f>'[60]가동시간(증설)_부대설비 및 폴리머용해설비'!$R$34</f>
        <v>1069</v>
      </c>
    </row>
    <row r="35" spans="1:165" s="146" customFormat="1" ht="18" customHeight="1">
      <c r="A35" s="67">
        <f>수질관리!A33</f>
        <v>44226</v>
      </c>
      <c r="B35" s="607" t="str">
        <f>[62]가동시간_침사유입설비!$D$34</f>
        <v>114</v>
      </c>
      <c r="C35" s="325" t="str">
        <f>[62]가동시간_침사유입설비!$E$34</f>
        <v>0</v>
      </c>
      <c r="D35" s="326" t="str">
        <f>[62]가동시간_침사유입설비!$F$34</f>
        <v>0</v>
      </c>
      <c r="E35" s="326" t="str">
        <f>[62]가동시간_침사유입설비!$G$34</f>
        <v>0</v>
      </c>
      <c r="F35" s="326" t="str">
        <f>[62]가동시간_침사유입설비!$H$34</f>
        <v>102</v>
      </c>
      <c r="G35" s="326" t="str">
        <f>[62]가동시간_침사유입설비!$I$34</f>
        <v>97</v>
      </c>
      <c r="H35" s="326" t="str">
        <f>[62]가동시간_침사유입설비!$M$34</f>
        <v>0</v>
      </c>
      <c r="I35" s="326" t="str">
        <f>[62]가동시간_침사유입설비!$N$34</f>
        <v>0</v>
      </c>
      <c r="J35" s="326" t="str">
        <f>[62]가동시간_침사유입설비!$O$34</f>
        <v>0</v>
      </c>
      <c r="K35" s="341" t="str">
        <f>[62]가동시간_침사유입설비!$P$34</f>
        <v>1440</v>
      </c>
      <c r="L35" s="325" t="str">
        <f>'[62]가동시간_유량조정조 및 최초침전지'!$B$34</f>
        <v>34</v>
      </c>
      <c r="M35" s="342" t="str">
        <f>'[62]가동시간_유량조정조 및 최초침전지'!$C$34</f>
        <v>34</v>
      </c>
      <c r="N35" s="326" t="str">
        <f>'[62]가동시간_유량조정조 및 최초침전지'!$D$34</f>
        <v>34</v>
      </c>
      <c r="O35" s="342" t="str">
        <f>'[62]가동시간_유량조정조 및 최초침전지'!$E$34</f>
        <v>34</v>
      </c>
      <c r="P35" s="326" t="str">
        <f>'[62]가동시간_유량조정조 및 최초침전지'!$F$34</f>
        <v>82</v>
      </c>
      <c r="Q35" s="326" t="str">
        <f>'[62]가동시간_유량조정조 및 최초침전지'!$G$34</f>
        <v>0</v>
      </c>
      <c r="R35" s="326" t="str">
        <f>'[62]가동시간_유량조정조 및 최초침전지'!$H$34</f>
        <v>82</v>
      </c>
      <c r="S35" s="326" t="str">
        <f>'[62]가동시간_유량조정조 및 최초침전지'!$K$34</f>
        <v>23</v>
      </c>
      <c r="T35" s="326" t="str">
        <f>'[62]가동시간_유량조정조 및 최초침전지'!$L$34</f>
        <v>23</v>
      </c>
      <c r="U35" s="326" t="str">
        <f>'[62]가동시간_유량조정조 및 최초침전지'!$M$34</f>
        <v>22</v>
      </c>
      <c r="V35" s="326" t="str">
        <f>'[62]가동시간_유량조정조 및 최초침전지'!$N$34</f>
        <v>22</v>
      </c>
      <c r="W35" s="326" t="str">
        <f>'[62]가동시간_유량조정조 및 최초침전지'!$O$34</f>
        <v>59</v>
      </c>
      <c r="X35" s="342" t="str">
        <f>'[62]가동시간_유량조정조 및 최초침전지'!$P$34</f>
        <v>0</v>
      </c>
      <c r="Y35" s="342" t="str">
        <f>'[62]가동시간_유량조정조 및 최초침전지'!$Q$34</f>
        <v>93</v>
      </c>
      <c r="Z35" s="342" t="str">
        <f>'[62]가동시간_유량조정조 및 최초침전지'!$R$34</f>
        <v>93</v>
      </c>
      <c r="AA35" s="326" t="str">
        <f>'[62]가동시간_유량조정조 및 최초침전지'!$S$34</f>
        <v>127</v>
      </c>
      <c r="AB35" s="326" t="str">
        <f>'[62]가동시간_유량조정조 및 최초침전지'!$T$34</f>
        <v>127</v>
      </c>
      <c r="AC35" s="341" t="str">
        <f>'[62]가동시간_유량조정조 및 최초침전지'!$X$34</f>
        <v>96</v>
      </c>
      <c r="AD35" s="325" t="str">
        <f>[62]가동시간_간헐포기조!$B$34</f>
        <v>1440</v>
      </c>
      <c r="AE35" s="326" t="str">
        <f>[62]가동시간_간헐포기조!$C$34</f>
        <v>00</v>
      </c>
      <c r="AF35" s="342" t="str">
        <f>[62]가동시간_간헐포기조!$D$34</f>
        <v>00</v>
      </c>
      <c r="AG35" s="676" t="str">
        <f>[62]가동시간_간헐포기조!$E$34</f>
        <v>240</v>
      </c>
      <c r="AH35" s="343" t="str">
        <f>[62]가동시간_간헐포기조!$F$34</f>
        <v>00</v>
      </c>
      <c r="AI35" s="325" t="str">
        <f>'[62]가동시간_간헐포기조 및 최종침전지'!$N$34</f>
        <v>1440</v>
      </c>
      <c r="AJ35" s="342" t="str">
        <f>'[62]가동시간_간헐포기조 및 최종침전지'!$O$34</f>
        <v>0</v>
      </c>
      <c r="AK35" s="676" t="str">
        <f>'[62]가동시간_간헐포기조 및 최종침전지'!$P$34</f>
        <v>0</v>
      </c>
      <c r="AL35" s="343" t="str">
        <f>'[62]가동시간_간헐포기조 및 최종침전지'!$R$34</f>
        <v>237</v>
      </c>
      <c r="AM35" s="682" t="str">
        <f>'[62]가동시간_P-SBR반응조_1'!$B$34</f>
        <v>71</v>
      </c>
      <c r="AN35" s="344" t="str">
        <f>'[62]가동시간_P-SBR반응조_1'!$C$34</f>
        <v>638</v>
      </c>
      <c r="AO35" s="326" t="str">
        <f>'[62]가동시간_P-SBR반응조_1'!$D$34</f>
        <v>0</v>
      </c>
      <c r="AP35" s="326" t="str">
        <f>'[62]가동시간_P-SBR반응조_1'!$K$34</f>
        <v>44</v>
      </c>
      <c r="AQ35" s="326" t="str">
        <f>'[62]가동시간_P-SBR반응조_1'!$L$34</f>
        <v>44</v>
      </c>
      <c r="AR35" s="326" t="str">
        <f>'[62]가동시간_P-SBR반응조_1'!$M$34</f>
        <v>0</v>
      </c>
      <c r="AS35" s="326" t="str">
        <f>'[62]가동시간_P-SBR반응조_1'!$N$34</f>
        <v>1125</v>
      </c>
      <c r="AT35" s="342" t="str">
        <f>'[62]가동시간_P-SBR반응조_1'!$O$34</f>
        <v>0</v>
      </c>
      <c r="AU35" s="342" t="str">
        <f>'[62]가동시간_P-SBR반응조_1'!$P$34</f>
        <v>45</v>
      </c>
      <c r="AV35" s="342" t="str">
        <f>'[62]가동시간_P-SBR반응조_1'!$R$34</f>
        <v>10</v>
      </c>
      <c r="AW35" s="342" t="str">
        <f>'[62]가동시간_P-SBR반응조_2'!$B$34</f>
        <v>1125</v>
      </c>
      <c r="AX35" s="676" t="str">
        <f>'[62]가동시간_P-SBR반응조_2'!$C$34</f>
        <v>0</v>
      </c>
      <c r="AY35" s="676" t="str">
        <f>'[62]가동시간_P-SBR반응조_2'!$L$34</f>
        <v>438</v>
      </c>
      <c r="AZ35" s="343" t="str">
        <f>'[62]가동시간_P-SBR반응조_2'!$M$34</f>
        <v>0</v>
      </c>
      <c r="BA35" s="325" t="str">
        <f>'[62]가동시간_P-SBR반응조_2'!$J$34</f>
        <v>959</v>
      </c>
      <c r="BB35" s="326" t="str">
        <f>'[62]가동시간_P-SBR반응조_2'!$K$34</f>
        <v>0</v>
      </c>
      <c r="BC35" s="326" t="str">
        <f>'[62]가동시간_P-SBR반응조_1'!$T$34</f>
        <v>0</v>
      </c>
      <c r="BD35" s="341" t="str">
        <f>'[62]가동시간_P-SBR반응조_1'!$U$34</f>
        <v>701</v>
      </c>
      <c r="BE35" s="325" t="str">
        <f>'[62]가동시간_슬러지발효조 및 슬러지 농축탈수_1'!$D$34</f>
        <v>64</v>
      </c>
      <c r="BF35" s="343" t="str">
        <f>'[62]가동시간_슬러지발효조 및 슬러지 농축탈수_1'!$E$34</f>
        <v>0</v>
      </c>
      <c r="BG35" s="325" t="str">
        <f>'[62]가동시간_슬러지발효조 및 슬러지 농축탈수_1'!$O$34</f>
        <v>276</v>
      </c>
      <c r="BH35" s="326" t="str">
        <f>'[62]가동시간_슬러지발효조 및 슬러지 농축탈수_1'!$P$34</f>
        <v>0</v>
      </c>
      <c r="BI35" s="326" t="str">
        <f>'[62]가동시간_슬러지발효조 및 슬러지 농축탈수_1'!$F$34</f>
        <v>0</v>
      </c>
      <c r="BJ35" s="326" t="str">
        <f>'[62]가동시간_슬러지발효조 및 슬러지 농축탈수_1'!$G$34</f>
        <v>216</v>
      </c>
      <c r="BK35" s="326" t="str">
        <f>'[62]가동시간_슬러지발효조 및 슬러지 농축탈수_1'!$H$34</f>
        <v>0</v>
      </c>
      <c r="BL35" s="342" t="str">
        <f>'[62]가동시간_슬러지발효조 및 슬러지 농축탈수_1'!$Q$34</f>
        <v>1440</v>
      </c>
      <c r="BM35" s="342" t="str">
        <f>'[62]가동시간_슬러지발효조 및 슬러지 농축탈수_1'!$R$34</f>
        <v>0</v>
      </c>
      <c r="BN35" s="343" t="str">
        <f>'[62]가동시간_슬러지발효조 및 슬러지 농축탈수_1'!$S$34</f>
        <v>1440</v>
      </c>
      <c r="BO35" s="325" t="str">
        <f>'[62]가동시간_슬러지발효조 및 슬러지 농축탈수_1'!$I$34</f>
        <v>0</v>
      </c>
      <c r="BP35" s="326" t="str">
        <f>'[62]가동시간_슬러지발효조 및 슬러지 농축탈수_1'!$J$34</f>
        <v>523</v>
      </c>
      <c r="BQ35" s="326" t="str">
        <f>'[62]가동시간_슬러지발효조 및 슬러지 농축탈수_1'!$L$34</f>
        <v>0</v>
      </c>
      <c r="BR35" s="326" t="str">
        <f>'[62]가동시간_슬러지발효조 및 슬러지 농축탈수_1'!$M$34</f>
        <v>0</v>
      </c>
      <c r="BS35" s="326" t="str">
        <f>'[62]가동시간_슬러지발효조 및 슬러지 농축탈수_1'!$N$34</f>
        <v>481</v>
      </c>
      <c r="BT35" s="342" t="str">
        <f>'[62]가동시간_슬러지발효조 및 슬러지 농축탈수_2'!$D$34</f>
        <v>0</v>
      </c>
      <c r="BU35" s="342" t="str">
        <f>'[62]가동시간_슬러지발효조 및 슬러지 농축탈수_2'!$E$34</f>
        <v>0</v>
      </c>
      <c r="BV35" s="342" t="str">
        <f>'[62]가동시간_슬러지발효조 및 슬러지 농축탈수_2'!$F$34</f>
        <v>0</v>
      </c>
      <c r="BW35" s="342" t="str">
        <f>'[62]가동시간_슬러지발효조 및 슬러지 농축탈수_2'!$G$34</f>
        <v>480</v>
      </c>
      <c r="BX35" s="326" t="str">
        <f>'[62]가동시간_슬러지발효조 및 슬러지 농축탈수_2'!$B$34</f>
        <v>1440</v>
      </c>
      <c r="BY35" s="341" t="str">
        <f>'[62]가동시간_슬러지발효조 및 슬러지 농축탈수_2'!$C$34</f>
        <v>0</v>
      </c>
      <c r="BZ35" s="325" t="str">
        <f>'[62]가동시간_용수공급 및 분뇨처리 설비'!$E$34</f>
        <v>0</v>
      </c>
      <c r="CA35" s="326" t="str">
        <f>'[62]가동시간_용수공급 및 분뇨처리 설비'!$F$34</f>
        <v>0</v>
      </c>
      <c r="CB35" s="326" t="str">
        <f>'[62]가동시간_용수공급 및 분뇨처리 설비'!$G$34</f>
        <v>27</v>
      </c>
      <c r="CC35" s="342" t="str">
        <f>'[62]가동시간_용수공급 및 분뇨처리 설비'!$H$34</f>
        <v>0</v>
      </c>
      <c r="CD35" s="342" t="str">
        <f>'[62]가동시간_용수공급 및 분뇨처리 설비'!$L$34</f>
        <v>563</v>
      </c>
      <c r="CE35" s="342" t="str">
        <f>'[62]가동시간_용수공급 및 분뇨처리 설비'!$M$34</f>
        <v>563</v>
      </c>
      <c r="CF35" s="326" t="str">
        <f>'[62]가동시간_용수공급 및 분뇨처리 설비'!$N$34</f>
        <v>0</v>
      </c>
      <c r="CG35" s="326" t="str">
        <f>'[62]가동시간_용수공급 및 분뇨처리 설비'!$O$34</f>
        <v>719</v>
      </c>
      <c r="CH35" s="326" t="str">
        <f>'[62]가동시간_용수공급 및 분뇨처리 설비'!$P$34</f>
        <v>720</v>
      </c>
      <c r="CI35" s="326" t="str">
        <f>'[62]가동시간_용수공급 및 분뇨처리 설비'!$Q$34</f>
        <v>0</v>
      </c>
      <c r="CJ35" s="341" t="str">
        <f>'[62]가동시간_용수공급 및 분뇨처리 설비'!$R$34</f>
        <v>0</v>
      </c>
      <c r="CK35" s="344" t="str">
        <f>[62]가동시간_총인설비_1!$B$34</f>
        <v>475</v>
      </c>
      <c r="CL35" s="342" t="str">
        <f>[62]가동시간_총인설비_1!$C$34</f>
        <v>1429</v>
      </c>
      <c r="CM35" s="326" t="str">
        <f>[62]가동시간_총인설비_1!$D$34</f>
        <v>0</v>
      </c>
      <c r="CN35" s="326" t="str">
        <f>[62]가동시간_총인설비_2!$H$34</f>
        <v>236</v>
      </c>
      <c r="CO35" s="326" t="str">
        <f>[62]가동시간_총인설비_2!$I$34</f>
        <v>236</v>
      </c>
      <c r="CP35" s="326" t="str">
        <f>[62]가동시간_총인설비_2!$J$34</f>
        <v>230</v>
      </c>
      <c r="CQ35" s="342" t="str">
        <f>[62]가동시간_총인설비_2!$L$34</f>
        <v>239</v>
      </c>
      <c r="CR35" s="342" t="str">
        <f>[62]가동시간_총인설비_2!$M$34</f>
        <v>0</v>
      </c>
      <c r="CS35" s="326" t="str">
        <f>[62]가동시간_총인설비_1!$E$34</f>
        <v>0</v>
      </c>
      <c r="CT35" s="326" t="str">
        <f>[62]가동시간_총인설비_1!$F$34</f>
        <v>1440</v>
      </c>
      <c r="CU35" s="341" t="str">
        <f>'[62]가동시간_용수공급 및 분뇨처리 설비'!$B$34</f>
        <v>0</v>
      </c>
      <c r="CV35" s="145" t="str">
        <f>'[62]가동시간(증설)_유량조정조 설비'!$B$34</f>
        <v>0</v>
      </c>
      <c r="CW35" s="146" t="str">
        <f>'[62]가동시간(증설)_유량조정조 설비'!$C$34</f>
        <v>278</v>
      </c>
      <c r="CX35" s="146" t="str">
        <f>'[62]가동시간(증설)_유량조정조 설비'!$F$34</f>
        <v>1344</v>
      </c>
      <c r="CY35" s="146" t="str">
        <f>'[62]가동시간(증설)_유량조정조 설비'!$G$34</f>
        <v>1344</v>
      </c>
      <c r="CZ35" s="146" t="str">
        <f>'[62]가동시간(증설)_유량조정조 설비'!$H$34</f>
        <v>1344</v>
      </c>
      <c r="DA35" s="146" t="str">
        <f>'[62]가동시간(증설)_유량조정조 설비'!$I$34</f>
        <v>1344</v>
      </c>
      <c r="DB35" s="146" t="str">
        <f>'[62]가동시간(증설)_유량조정조 설비'!$J$34</f>
        <v>0</v>
      </c>
      <c r="DC35" s="146" t="str">
        <f>'[62]가동시간(증설)_유량조정조 설비'!$K$34</f>
        <v>652</v>
      </c>
      <c r="DD35" s="146" t="str">
        <f>'[62]가동시간(증설)_유량조정조 설비'!$L$34</f>
        <v>652</v>
      </c>
      <c r="DE35" s="146" t="str">
        <f>'[62]가동시간(증설)_유량조정조 설비'!$M$34</f>
        <v>0</v>
      </c>
      <c r="DF35" s="146" t="str">
        <f>'[62]가동시간(증설)_유량조정조 설비'!$P$34</f>
        <v>24</v>
      </c>
      <c r="DG35" s="146" t="str">
        <f>'[62]가동시간(증설)_유량조정조 설비'!$Q$34</f>
        <v>0</v>
      </c>
      <c r="DH35" s="146" t="str">
        <f>'[62]가동시간(증설)_MBR반응조_1'!$I$34</f>
        <v>0</v>
      </c>
      <c r="DI35" s="146" t="str">
        <f>'[62]가동시간(증설)_MBR반응조_2'!$I$34</f>
        <v>0</v>
      </c>
      <c r="DJ35" s="146" t="str">
        <f>'[62]가동시간(증설)_MBR반응조_1'!$J$34</f>
        <v>594</v>
      </c>
      <c r="DK35" s="146" t="str">
        <f>'[62]가동시간(증설)_MBR반응조_1'!$K$34</f>
        <v>845</v>
      </c>
      <c r="DL35" s="146" t="str">
        <f>'[62]가동시간(증설)_MBR반응조_2'!$J$34</f>
        <v>594</v>
      </c>
      <c r="DM35" s="146" t="str">
        <f>'[62]가동시간(증설)_MBR반응조_2'!$K$34</f>
        <v>845</v>
      </c>
      <c r="DN35" s="146" t="str">
        <f>'[62]가동시간(증설)_MBR반응조_1'!$P$34</f>
        <v>0</v>
      </c>
      <c r="DO35" s="146" t="str">
        <f>'[62]가동시간(증설)_MBR반응조_1'!$Q$34</f>
        <v>0</v>
      </c>
      <c r="DP35" s="146" t="str">
        <f>'[62]가동시간(증설)_MBR반응조_1'!$R$34</f>
        <v>0</v>
      </c>
      <c r="DQ35" s="146" t="str">
        <f>'[62]가동시간(증설)_MBR반응조_1'!$S$34</f>
        <v>1440</v>
      </c>
      <c r="DR35" s="146" t="str">
        <f>'[62]가동시간(증설)_MBR반응조_1'!$T$34</f>
        <v>0</v>
      </c>
      <c r="DS35" s="146" t="str">
        <f>'[62]가동시간(증설)_MBR반응조_1'!$U$34</f>
        <v>1440</v>
      </c>
      <c r="DT35" s="146" t="str">
        <f>'[62]가동시간(증설)_MBR반응조_1'!$V$34</f>
        <v>825</v>
      </c>
      <c r="DU35" s="146" t="str">
        <f>'[62]가동시간(증설)_MBR반응조_1'!$W$34</f>
        <v>614</v>
      </c>
      <c r="DV35" s="146" t="str">
        <f>'[62]가동시간(증설)_MBR반응조_1'!$AB$34</f>
        <v>378</v>
      </c>
      <c r="DW35" s="146" t="str">
        <f>'[62]가동시간(증설)_MBR반응조_1'!$AC$34</f>
        <v>424</v>
      </c>
      <c r="DX35" s="146" t="str">
        <f>'[62]가동시간(증설)_슬러지 탈수설비'!$B$34</f>
        <v>51</v>
      </c>
      <c r="DY35" s="146" t="str">
        <f>'[62]가동시간(증설)_슬러지 탈수설비'!$C$34</f>
        <v>1</v>
      </c>
      <c r="DZ35" s="146" t="str">
        <f>'[62]가동시간(증설)_슬러지 탈수설비'!$D$34</f>
        <v>2</v>
      </c>
      <c r="EA35" s="146" t="str">
        <f>'[62]가동시간(증설)_슬러지 탈수설비'!$E$34</f>
        <v>50</v>
      </c>
      <c r="EB35" s="146" t="str">
        <f>'[62]가동시간(증설)_슬러지 탈수설비'!$F$34</f>
        <v>0</v>
      </c>
      <c r="EC35" s="146" t="str">
        <f>'[62]가동시간(증설)_슬러지 탈수설비'!$G$34</f>
        <v>707</v>
      </c>
      <c r="ED35" s="146" t="str">
        <f>'[62]가동시간(증설)_슬러지 탈수설비'!$H$34</f>
        <v>166</v>
      </c>
      <c r="EE35" s="146" t="str">
        <f>'[62]가동시간(증설)_슬러지 탈수설비'!$I$34</f>
        <v>0</v>
      </c>
      <c r="EF35" s="146" t="str">
        <f>'[62]가동시간(증설)_슬러지 탈수설비'!$J$34</f>
        <v>167</v>
      </c>
      <c r="EG35" s="146" t="str">
        <f>'[62]가동시간(증설)_슬러지 탈수설비'!$K$34</f>
        <v>167</v>
      </c>
      <c r="EH35" s="146" t="str">
        <f>'[62]가동시간(증설)_슬러지 탈수설비'!$L$34</f>
        <v>0</v>
      </c>
      <c r="EI35" s="146" t="str">
        <f>'[62]가동시간(증설)_슬러지 탈수설비'!$M$34</f>
        <v>167</v>
      </c>
      <c r="EJ35" s="146" t="str">
        <f>'[62]가동시간(증설)_슬러지 탈수설비'!$P$34</f>
        <v>0</v>
      </c>
      <c r="EK35" s="146" t="str">
        <f>'[62]가동시간(증설)_슬러지 탈수설비'!$Q$34</f>
        <v>0</v>
      </c>
      <c r="EL35" s="146" t="str">
        <f>'[62]가동시간(증설)_슬러지 탈수설비_패키지'!$N$34</f>
        <v>177</v>
      </c>
      <c r="EM35" s="146" t="str">
        <f>'[62]가동시간(증설)_슬러지 탈수설비_패키지'!$T$34</f>
        <v>177</v>
      </c>
      <c r="EN35" s="146" t="str">
        <f>'[62]가동시간(증설)_인제거 및 용수공급설비'!$B$34</f>
        <v>513</v>
      </c>
      <c r="EO35" s="146" t="str">
        <f>'[62]가동시간(증설)_인제거 및 용수공급설비'!$C$34</f>
        <v>513</v>
      </c>
      <c r="EP35" s="146" t="str">
        <f>'[62]가동시간(증설)_인제거 및 용수공급설비'!$D$34</f>
        <v>512</v>
      </c>
      <c r="EQ35" s="146" t="str">
        <f>'[62]가동시간(증설)_인제거 및 용수공급설비'!$E$34</f>
        <v>504</v>
      </c>
      <c r="ER35" s="146" t="str">
        <f>'[62]가동시간(증설)_인제거 및 용수공급설비'!$F$34</f>
        <v>1147</v>
      </c>
      <c r="ES35" s="146" t="str">
        <f>'[62]가동시간(증설)_인제거 및 용수공급설비'!$G$34</f>
        <v>0</v>
      </c>
      <c r="ET35" s="146" t="str">
        <f>'[62]가동시간(증설)_인제거 및 용수공급설비'!$H$34</f>
        <v>1148</v>
      </c>
      <c r="EU35" s="146" t="str">
        <f>'[62]가동시간(증설)_인제거 및 용수공급설비'!$I$34</f>
        <v>498</v>
      </c>
      <c r="EV35" s="146" t="str">
        <f>'[62]가동시간(증설)_인제거 및 용수공급설비'!$J$34</f>
        <v>0</v>
      </c>
      <c r="EW35" s="146" t="str">
        <f>'[62]가동시간(증설)_인제거 및 용수공급설비'!$M$34</f>
        <v>91</v>
      </c>
      <c r="EX35" s="146" t="str">
        <f>'[62]가동시간(증설)_인제거 및 용수공급설비'!$N$34</f>
        <v>89</v>
      </c>
      <c r="EY35" s="146" t="str">
        <f>'[62]가동시간(증설)_인제거 및 용수공급설비'!$O$34</f>
        <v>1440</v>
      </c>
      <c r="EZ35" s="146" t="str">
        <f>'[62]가동시간(증설)_섬유디스크필터'!$C$34</f>
        <v>128</v>
      </c>
      <c r="FA35" s="146" t="str">
        <f>'[62]가동시간(증설)_섬유디스크필터'!$D$34</f>
        <v>0</v>
      </c>
      <c r="FB35" s="146" t="str">
        <f>'[62]가동시간(증설)_섬유디스크필터'!$L$34</f>
        <v>129</v>
      </c>
      <c r="FC35" s="146" t="str">
        <f>'[62]가동시간(증설)_섬유디스크필터'!$M$34</f>
        <v>0</v>
      </c>
      <c r="FD35" s="146" t="str">
        <f>'[62]가동시간(증설)_부대설비 및 폴리머용해설비'!$M$34</f>
        <v>1147</v>
      </c>
      <c r="FE35" s="146" t="str">
        <f>'[62]가동시간(증설)_부대설비 및 폴리머용해설비'!$N$34</f>
        <v>0</v>
      </c>
      <c r="FF35" s="146" t="str">
        <f>'[62]가동시간(증설)_부대설비 및 폴리머용해설비'!$O$34</f>
        <v>1148</v>
      </c>
      <c r="FG35" s="146" t="str">
        <f>'[62]가동시간(증설)_부대설비 및 폴리머용해설비'!$P$34</f>
        <v>1147</v>
      </c>
      <c r="FH35" s="146" t="str">
        <f>'[62]가동시간(증설)_부대설비 및 폴리머용해설비'!$Q$34</f>
        <v>0</v>
      </c>
      <c r="FI35" s="146" t="str">
        <f>'[62]가동시간(증설)_부대설비 및 폴리머용해설비'!$R$34</f>
        <v>1148</v>
      </c>
    </row>
    <row r="36" spans="1:165" s="146" customFormat="1" ht="18" customHeight="1">
      <c r="A36" s="67">
        <f>수질관리!A34</f>
        <v>44227</v>
      </c>
      <c r="B36" s="607" t="str">
        <f>[64]가동시간_침사유입설비!$D$34</f>
        <v>105</v>
      </c>
      <c r="C36" s="325" t="str">
        <f>[64]가동시간_침사유입설비!$E$34</f>
        <v>172</v>
      </c>
      <c r="D36" s="326" t="str">
        <f>[64]가동시간_침사유입설비!$F$34</f>
        <v>0</v>
      </c>
      <c r="E36" s="326" t="str">
        <f>[64]가동시간_침사유입설비!$G$34</f>
        <v>0</v>
      </c>
      <c r="F36" s="326" t="str">
        <f>[64]가동시간_침사유입설비!$H$34</f>
        <v>105</v>
      </c>
      <c r="G36" s="326" t="str">
        <f>[64]가동시간_침사유입설비!$I$34</f>
        <v>99</v>
      </c>
      <c r="H36" s="326" t="str">
        <f>[64]가동시간_침사유입설비!$M$34</f>
        <v>0</v>
      </c>
      <c r="I36" s="326" t="str">
        <f>[64]가동시간_침사유입설비!$N$34</f>
        <v>0</v>
      </c>
      <c r="J36" s="326" t="str">
        <f>[64]가동시간_침사유입설비!$O$34</f>
        <v>0</v>
      </c>
      <c r="K36" s="341" t="str">
        <f>[64]가동시간_침사유입설비!$P$34</f>
        <v>1440</v>
      </c>
      <c r="L36" s="325" t="str">
        <f>'[64]가동시간_유량조정조 및 최초침전지'!$B$34</f>
        <v>135</v>
      </c>
      <c r="M36" s="342" t="str">
        <f>'[64]가동시간_유량조정조 및 최초침전지'!$C$34</f>
        <v>135</v>
      </c>
      <c r="N36" s="326" t="str">
        <f>'[64]가동시간_유량조정조 및 최초침전지'!$D$34</f>
        <v>135</v>
      </c>
      <c r="O36" s="342" t="str">
        <f>'[64]가동시간_유량조정조 및 최초침전지'!$E$34</f>
        <v>135</v>
      </c>
      <c r="P36" s="326" t="str">
        <f>'[64]가동시간_유량조정조 및 최초침전지'!$F$34</f>
        <v>81</v>
      </c>
      <c r="Q36" s="326" t="str">
        <f>'[64]가동시간_유량조정조 및 최초침전지'!$G$34</f>
        <v>0</v>
      </c>
      <c r="R36" s="326" t="str">
        <f>'[64]가동시간_유량조정조 및 최초침전지'!$H$34</f>
        <v>81</v>
      </c>
      <c r="S36" s="326" t="str">
        <f>'[64]가동시간_유량조정조 및 최초침전지'!$K$34</f>
        <v>22</v>
      </c>
      <c r="T36" s="326" t="str">
        <f>'[64]가동시간_유량조정조 및 최초침전지'!$L$34</f>
        <v>23</v>
      </c>
      <c r="U36" s="326" t="str">
        <f>'[64]가동시간_유량조정조 및 최초침전지'!$M$34</f>
        <v>23</v>
      </c>
      <c r="V36" s="326" t="str">
        <f>'[64]가동시간_유량조정조 및 최초침전지'!$N$34</f>
        <v>22</v>
      </c>
      <c r="W36" s="326" t="str">
        <f>'[64]가동시간_유량조정조 및 최초침전지'!$O$34</f>
        <v>59</v>
      </c>
      <c r="X36" s="342" t="str">
        <f>'[64]가동시간_유량조정조 및 최초침전지'!$P$34</f>
        <v>0</v>
      </c>
      <c r="Y36" s="342" t="str">
        <f>'[64]가동시간_유량조정조 및 최초침전지'!$Q$34</f>
        <v>94</v>
      </c>
      <c r="Z36" s="342" t="str">
        <f>'[64]가동시간_유량조정조 및 최초침전지'!$R$34</f>
        <v>94</v>
      </c>
      <c r="AA36" s="326" t="str">
        <f>'[64]가동시간_유량조정조 및 최초침전지'!$S$34</f>
        <v>127</v>
      </c>
      <c r="AB36" s="326" t="str">
        <f>'[64]가동시간_유량조정조 및 최초침전지'!$T$34</f>
        <v>127</v>
      </c>
      <c r="AC36" s="341" t="str">
        <f>'[64]가동시간_유량조정조 및 최초침전지'!$X$34</f>
        <v>95</v>
      </c>
      <c r="AD36" s="325" t="str">
        <f>[64]가동시간_간헐포기조!$B$34</f>
        <v>1440</v>
      </c>
      <c r="AE36" s="326" t="str">
        <f>[64]가동시간_간헐포기조!$C$34</f>
        <v>00</v>
      </c>
      <c r="AF36" s="342" t="str">
        <f>[64]가동시간_간헐포기조!$D$34</f>
        <v>00</v>
      </c>
      <c r="AG36" s="676" t="str">
        <f>[64]가동시간_간헐포기조!$E$34</f>
        <v>240</v>
      </c>
      <c r="AH36" s="343" t="str">
        <f>[64]가동시간_간헐포기조!$F$34</f>
        <v>00</v>
      </c>
      <c r="AI36" s="325" t="str">
        <f>'[64]가동시간_간헐포기조 및 최종침전지'!$N$34</f>
        <v>1440</v>
      </c>
      <c r="AJ36" s="342" t="str">
        <f>'[64]가동시간_간헐포기조 및 최종침전지'!$O$34</f>
        <v>0</v>
      </c>
      <c r="AK36" s="676" t="str">
        <f>'[64]가동시간_간헐포기조 및 최종침전지'!$P$34</f>
        <v>0</v>
      </c>
      <c r="AL36" s="343" t="str">
        <f>'[64]가동시간_간헐포기조 및 최종침전지'!$R$34</f>
        <v>237</v>
      </c>
      <c r="AM36" s="682" t="str">
        <f>'[64]가동시간_P-SBR반응조_1'!$B$34</f>
        <v>70</v>
      </c>
      <c r="AN36" s="344" t="str">
        <f>'[64]가동시간_P-SBR반응조_1'!$C$34</f>
        <v>638</v>
      </c>
      <c r="AO36" s="326" t="str">
        <f>'[64]가동시간_P-SBR반응조_1'!$D$34</f>
        <v>0</v>
      </c>
      <c r="AP36" s="326" t="str">
        <f>'[64]가동시간_P-SBR반응조_1'!$K$34</f>
        <v>44</v>
      </c>
      <c r="AQ36" s="326" t="str">
        <f>'[64]가동시간_P-SBR반응조_1'!$L$34</f>
        <v>44</v>
      </c>
      <c r="AR36" s="326" t="str">
        <f>'[64]가동시간_P-SBR반응조_1'!$M$34</f>
        <v>0</v>
      </c>
      <c r="AS36" s="326" t="str">
        <f>'[64]가동시간_P-SBR반응조_1'!$N$34</f>
        <v>1097</v>
      </c>
      <c r="AT36" s="342" t="str">
        <f>'[64]가동시간_P-SBR반응조_1'!$O$34</f>
        <v>0</v>
      </c>
      <c r="AU36" s="342" t="str">
        <f>'[64]가동시간_P-SBR반응조_1'!$P$34</f>
        <v>44</v>
      </c>
      <c r="AV36" s="342" t="str">
        <f>'[64]가동시간_P-SBR반응조_1'!$R$34</f>
        <v>10</v>
      </c>
      <c r="AW36" s="342" t="str">
        <f>'[64]가동시간_P-SBR반응조_2'!$B$34</f>
        <v>1097</v>
      </c>
      <c r="AX36" s="676" t="str">
        <f>'[64]가동시간_P-SBR반응조_2'!$C$34</f>
        <v>0</v>
      </c>
      <c r="AY36" s="676" t="str">
        <f>'[64]가동시간_P-SBR반응조_2'!$L$34</f>
        <v>438</v>
      </c>
      <c r="AZ36" s="343" t="str">
        <f>'[64]가동시간_P-SBR반응조_2'!$M$34</f>
        <v>0</v>
      </c>
      <c r="BA36" s="325" t="str">
        <f>'[64]가동시간_P-SBR반응조_2'!$J$34</f>
        <v>959</v>
      </c>
      <c r="BB36" s="326" t="str">
        <f>'[64]가동시간_P-SBR반응조_2'!$K$34</f>
        <v>0</v>
      </c>
      <c r="BC36" s="326" t="str">
        <f>'[64]가동시간_P-SBR반응조_1'!$T$34</f>
        <v>0</v>
      </c>
      <c r="BD36" s="341" t="str">
        <f>'[64]가동시간_P-SBR반응조_1'!$U$34</f>
        <v>460</v>
      </c>
      <c r="BE36" s="325" t="str">
        <f>'[64]가동시간_슬러지발효조 및 슬러지 농축탈수_1'!$D$34</f>
        <v>49</v>
      </c>
      <c r="BF36" s="343" t="str">
        <f>'[64]가동시간_슬러지발효조 및 슬러지 농축탈수_1'!$E$34</f>
        <v>0</v>
      </c>
      <c r="BG36" s="325" t="str">
        <f>'[64]가동시간_슬러지발효조 및 슬러지 농축탈수_1'!$O$34</f>
        <v>233</v>
      </c>
      <c r="BH36" s="326" t="str">
        <f>'[64]가동시간_슬러지발효조 및 슬러지 농축탈수_1'!$P$34</f>
        <v>0</v>
      </c>
      <c r="BI36" s="326" t="str">
        <f>'[64]가동시간_슬러지발효조 및 슬러지 농축탈수_1'!$F$34</f>
        <v>0</v>
      </c>
      <c r="BJ36" s="326" t="str">
        <f>'[64]가동시간_슬러지발효조 및 슬러지 농축탈수_1'!$G$34</f>
        <v>203</v>
      </c>
      <c r="BK36" s="326" t="str">
        <f>'[64]가동시간_슬러지발효조 및 슬러지 농축탈수_1'!$H$34</f>
        <v>0</v>
      </c>
      <c r="BL36" s="342" t="str">
        <f>'[64]가동시간_슬러지발효조 및 슬러지 농축탈수_1'!$Q$34</f>
        <v>1440</v>
      </c>
      <c r="BM36" s="342" t="str">
        <f>'[64]가동시간_슬러지발효조 및 슬러지 농축탈수_1'!$R$34</f>
        <v>0</v>
      </c>
      <c r="BN36" s="343" t="str">
        <f>'[64]가동시간_슬러지발효조 및 슬러지 농축탈수_1'!$S$34</f>
        <v>1440</v>
      </c>
      <c r="BO36" s="325" t="str">
        <f>'[64]가동시간_슬러지발효조 및 슬러지 농축탈수_1'!$I$34</f>
        <v>0</v>
      </c>
      <c r="BP36" s="326" t="str">
        <f>'[64]가동시간_슬러지발효조 및 슬러지 농축탈수_1'!$J$34</f>
        <v>404</v>
      </c>
      <c r="BQ36" s="326" t="str">
        <f>'[64]가동시간_슬러지발효조 및 슬러지 농축탈수_1'!$L$34</f>
        <v>0</v>
      </c>
      <c r="BR36" s="326" t="str">
        <f>'[64]가동시간_슬러지발효조 및 슬러지 농축탈수_1'!$M$34</f>
        <v>0</v>
      </c>
      <c r="BS36" s="326" t="str">
        <f>'[64]가동시간_슬러지발효조 및 슬러지 농축탈수_1'!$N$34</f>
        <v>383</v>
      </c>
      <c r="BT36" s="342" t="str">
        <f>'[64]가동시간_슬러지발효조 및 슬러지 농축탈수_2'!$D$34</f>
        <v>0</v>
      </c>
      <c r="BU36" s="342" t="str">
        <f>'[64]가동시간_슬러지발효조 및 슬러지 농축탈수_2'!$E$34</f>
        <v>0</v>
      </c>
      <c r="BV36" s="342" t="str">
        <f>'[64]가동시간_슬러지발효조 및 슬러지 농축탈수_2'!$F$34</f>
        <v>0</v>
      </c>
      <c r="BW36" s="342" t="str">
        <f>'[64]가동시간_슬러지발효조 및 슬러지 농축탈수_2'!$G$34</f>
        <v>382</v>
      </c>
      <c r="BX36" s="326" t="str">
        <f>'[64]가동시간_슬러지발효조 및 슬러지 농축탈수_2'!$B$34</f>
        <v>1440</v>
      </c>
      <c r="BY36" s="341" t="str">
        <f>'[64]가동시간_슬러지발효조 및 슬러지 농축탈수_2'!$C$34</f>
        <v>0</v>
      </c>
      <c r="BZ36" s="325" t="str">
        <f>'[64]가동시간_용수공급 및 분뇨처리 설비'!$E$34</f>
        <v>0</v>
      </c>
      <c r="CA36" s="326" t="str">
        <f>'[64]가동시간_용수공급 및 분뇨처리 설비'!$F$34</f>
        <v>0</v>
      </c>
      <c r="CB36" s="326" t="str">
        <f>'[64]가동시간_용수공급 및 분뇨처리 설비'!$G$34</f>
        <v>16</v>
      </c>
      <c r="CC36" s="342" t="str">
        <f>'[64]가동시간_용수공급 및 분뇨처리 설비'!$H$34</f>
        <v>0</v>
      </c>
      <c r="CD36" s="342" t="str">
        <f>'[64]가동시간_용수공급 및 분뇨처리 설비'!$L$34</f>
        <v>521</v>
      </c>
      <c r="CE36" s="342" t="str">
        <f>'[64]가동시간_용수공급 및 분뇨처리 설비'!$M$34</f>
        <v>521</v>
      </c>
      <c r="CF36" s="326" t="str">
        <f>'[64]가동시간_용수공급 및 분뇨처리 설비'!$N$34</f>
        <v>0</v>
      </c>
      <c r="CG36" s="326" t="str">
        <f>'[64]가동시간_용수공급 및 분뇨처리 설비'!$O$34</f>
        <v>719</v>
      </c>
      <c r="CH36" s="326" t="str">
        <f>'[64]가동시간_용수공급 및 분뇨처리 설비'!$P$34</f>
        <v>720</v>
      </c>
      <c r="CI36" s="326" t="str">
        <f>'[64]가동시간_용수공급 및 분뇨처리 설비'!$Q$34</f>
        <v>0</v>
      </c>
      <c r="CJ36" s="341" t="str">
        <f>'[64]가동시간_용수공급 및 분뇨처리 설비'!$R$34</f>
        <v>0</v>
      </c>
      <c r="CK36" s="344" t="str">
        <f>[64]가동시간_총인설비_1!$B$34</f>
        <v>414</v>
      </c>
      <c r="CL36" s="342" t="str">
        <f>[64]가동시간_총인설비_1!$C$34</f>
        <v>1417</v>
      </c>
      <c r="CM36" s="326" t="str">
        <f>[64]가동시간_총인설비_1!$D$34</f>
        <v>0</v>
      </c>
      <c r="CN36" s="326" t="str">
        <f>[64]가동시간_총인설비_2!$H$34</f>
        <v>234</v>
      </c>
      <c r="CO36" s="326" t="str">
        <f>[64]가동시간_총인설비_2!$I$34</f>
        <v>234</v>
      </c>
      <c r="CP36" s="326" t="str">
        <f>[64]가동시간_총인설비_2!$J$34</f>
        <v>237</v>
      </c>
      <c r="CQ36" s="342" t="str">
        <f>[64]가동시간_총인설비_2!$L$34</f>
        <v>237</v>
      </c>
      <c r="CR36" s="342" t="str">
        <f>[64]가동시간_총인설비_2!$M$34</f>
        <v>0</v>
      </c>
      <c r="CS36" s="326" t="str">
        <f>[64]가동시간_총인설비_1!$E$34</f>
        <v>0</v>
      </c>
      <c r="CT36" s="326" t="str">
        <f>[64]가동시간_총인설비_1!$F$34</f>
        <v>1440</v>
      </c>
      <c r="CU36" s="341" t="str">
        <f>'[64]가동시간_용수공급 및 분뇨처리 설비'!$B$34</f>
        <v>0</v>
      </c>
      <c r="CV36" s="145" t="str">
        <f>'[64]가동시간(증설)_유량조정조 설비'!$B$34</f>
        <v>0</v>
      </c>
      <c r="CW36" s="146" t="str">
        <f>'[64]가동시간(증설)_유량조정조 설비'!$C$34</f>
        <v>245</v>
      </c>
      <c r="CX36" s="146" t="str">
        <f>'[64]가동시간(증설)_유량조정조 설비'!$F$34</f>
        <v>1210</v>
      </c>
      <c r="CY36" s="146" t="str">
        <f>'[64]가동시간(증설)_유량조정조 설비'!$G$34</f>
        <v>1210</v>
      </c>
      <c r="CZ36" s="146" t="str">
        <f>'[64]가동시간(증설)_유량조정조 설비'!$H$34</f>
        <v>1210</v>
      </c>
      <c r="DA36" s="146" t="str">
        <f>'[64]가동시간(증설)_유량조정조 설비'!$I$34</f>
        <v>1210</v>
      </c>
      <c r="DB36" s="146" t="str">
        <f>'[64]가동시간(증설)_유량조정조 설비'!$J$34</f>
        <v>0</v>
      </c>
      <c r="DC36" s="146" t="str">
        <f>'[64]가동시간(증설)_유량조정조 설비'!$K$34</f>
        <v>613</v>
      </c>
      <c r="DD36" s="146" t="str">
        <f>'[64]가동시간(증설)_유량조정조 설비'!$L$34</f>
        <v>613</v>
      </c>
      <c r="DE36" s="146" t="str">
        <f>'[64]가동시간(증설)_유량조정조 설비'!$M$34</f>
        <v>0</v>
      </c>
      <c r="DF36" s="146" t="str">
        <f>'[64]가동시간(증설)_유량조정조 설비'!$P$34</f>
        <v>0</v>
      </c>
      <c r="DG36" s="146" t="str">
        <f>'[64]가동시간(증설)_유량조정조 설비'!$Q$34</f>
        <v>0</v>
      </c>
      <c r="DH36" s="146" t="str">
        <f>'[64]가동시간(증설)_MBR반응조_1'!$I$34</f>
        <v>0</v>
      </c>
      <c r="DI36" s="146" t="str">
        <f>'[64]가동시간(증설)_MBR반응조_2'!$I$34</f>
        <v>0</v>
      </c>
      <c r="DJ36" s="146" t="str">
        <f>'[64]가동시간(증설)_MBR반응조_1'!$J$34</f>
        <v>845</v>
      </c>
      <c r="DK36" s="146" t="str">
        <f>'[64]가동시간(증설)_MBR반응조_1'!$K$34</f>
        <v>594</v>
      </c>
      <c r="DL36" s="146" t="str">
        <f>'[64]가동시간(증설)_MBR반응조_2'!$J$34</f>
        <v>845</v>
      </c>
      <c r="DM36" s="146" t="str">
        <f>'[64]가동시간(증설)_MBR반응조_2'!$K$34</f>
        <v>594</v>
      </c>
      <c r="DN36" s="146" t="str">
        <f>'[64]가동시간(증설)_MBR반응조_1'!$P$34</f>
        <v>0</v>
      </c>
      <c r="DO36" s="146" t="str">
        <f>'[64]가동시간(증설)_MBR반응조_1'!$Q$34</f>
        <v>0</v>
      </c>
      <c r="DP36" s="146" t="str">
        <f>'[64]가동시간(증설)_MBR반응조_1'!$R$34</f>
        <v>0</v>
      </c>
      <c r="DQ36" s="146" t="str">
        <f>'[64]가동시간(증설)_MBR반응조_1'!$S$34</f>
        <v>1440</v>
      </c>
      <c r="DR36" s="146" t="str">
        <f>'[64]가동시간(증설)_MBR반응조_1'!$T$34</f>
        <v>0</v>
      </c>
      <c r="DS36" s="146" t="str">
        <f>'[64]가동시간(증설)_MBR반응조_1'!$U$34</f>
        <v>1440</v>
      </c>
      <c r="DT36" s="146" t="str">
        <f>'[64]가동시간(증설)_MBR반응조_1'!$V$34</f>
        <v>614</v>
      </c>
      <c r="DU36" s="146" t="str">
        <f>'[64]가동시간(증설)_MBR반응조_1'!$W$34</f>
        <v>754</v>
      </c>
      <c r="DV36" s="146" t="str">
        <f>'[64]가동시간(증설)_MBR반응조_1'!$AB$34</f>
        <v>208</v>
      </c>
      <c r="DW36" s="146" t="str">
        <f>'[64]가동시간(증설)_MBR반응조_1'!$AC$34</f>
        <v>412</v>
      </c>
      <c r="DX36" s="146" t="str">
        <f>'[64]가동시간(증설)_슬러지 탈수설비'!$B$34</f>
        <v>6</v>
      </c>
      <c r="DY36" s="146" t="str">
        <f>'[64]가동시간(증설)_슬러지 탈수설비'!$C$34</f>
        <v>51</v>
      </c>
      <c r="DZ36" s="146" t="str">
        <f>'[64]가동시간(증설)_슬러지 탈수설비'!$D$34</f>
        <v>53</v>
      </c>
      <c r="EA36" s="146" t="str">
        <f>'[64]가동시간(증설)_슬러지 탈수설비'!$E$34</f>
        <v>3</v>
      </c>
      <c r="EB36" s="146" t="str">
        <f>'[64]가동시간(증설)_슬러지 탈수설비'!$F$34</f>
        <v>0</v>
      </c>
      <c r="EC36" s="146" t="str">
        <f>'[64]가동시간(증설)_슬러지 탈수설비'!$G$34</f>
        <v>707</v>
      </c>
      <c r="ED36" s="146" t="str">
        <f>'[64]가동시간(증설)_슬러지 탈수설비'!$H$34</f>
        <v>0</v>
      </c>
      <c r="EE36" s="146" t="str">
        <f>'[64]가동시간(증설)_슬러지 탈수설비'!$I$34</f>
        <v>0</v>
      </c>
      <c r="EF36" s="146" t="str">
        <f>'[64]가동시간(증설)_슬러지 탈수설비'!$J$34</f>
        <v>0</v>
      </c>
      <c r="EG36" s="146" t="str">
        <f>'[64]가동시간(증설)_슬러지 탈수설비'!$K$34</f>
        <v>0</v>
      </c>
      <c r="EH36" s="146" t="str">
        <f>'[64]가동시간(증설)_슬러지 탈수설비'!$L$34</f>
        <v>0</v>
      </c>
      <c r="EI36" s="146" t="str">
        <f>'[64]가동시간(증설)_슬러지 탈수설비'!$M$34</f>
        <v>0</v>
      </c>
      <c r="EJ36" s="146" t="str">
        <f>'[64]가동시간(증설)_슬러지 탈수설비'!$P$34</f>
        <v>0</v>
      </c>
      <c r="EK36" s="146" t="str">
        <f>'[64]가동시간(증설)_슬러지 탈수설비'!$Q$34</f>
        <v>0</v>
      </c>
      <c r="EL36" s="146" t="str">
        <f>'[64]가동시간(증설)_슬러지 탈수설비_패키지'!$N$34</f>
        <v>0</v>
      </c>
      <c r="EM36" s="146" t="str">
        <f>'[64]가동시간(증설)_슬러지 탈수설비_패키지'!$T$34</f>
        <v>0</v>
      </c>
      <c r="EN36" s="146" t="str">
        <f>'[64]가동시간(증설)_인제거 및 용수공급설비'!$B$34</f>
        <v>435</v>
      </c>
      <c r="EO36" s="146" t="str">
        <f>'[64]가동시간(증설)_인제거 및 용수공급설비'!$C$34</f>
        <v>439</v>
      </c>
      <c r="EP36" s="146" t="str">
        <f>'[64]가동시간(증설)_인제거 및 용수공급설비'!$D$34</f>
        <v>502</v>
      </c>
      <c r="EQ36" s="146" t="str">
        <f>'[64]가동시간(증설)_인제거 및 용수공급설비'!$E$34</f>
        <v>517</v>
      </c>
      <c r="ER36" s="146" t="str">
        <f>'[64]가동시간(증설)_인제거 및 용수공급설비'!$F$34</f>
        <v>1064</v>
      </c>
      <c r="ES36" s="146" t="str">
        <f>'[64]가동시간(증설)_인제거 및 용수공급설비'!$G$34</f>
        <v>0</v>
      </c>
      <c r="ET36" s="146" t="str">
        <f>'[64]가동시간(증설)_인제거 및 용수공급설비'!$H$34</f>
        <v>1065</v>
      </c>
      <c r="EU36" s="146" t="str">
        <f>'[64]가동시간(증설)_인제거 및 용수공급설비'!$I$34</f>
        <v>459</v>
      </c>
      <c r="EV36" s="146" t="str">
        <f>'[64]가동시간(증설)_인제거 및 용수공급설비'!$J$34</f>
        <v>0</v>
      </c>
      <c r="EW36" s="146" t="str">
        <f>'[64]가동시간(증설)_인제거 및 용수공급설비'!$M$34</f>
        <v>68</v>
      </c>
      <c r="EX36" s="146" t="str">
        <f>'[64]가동시간(증설)_인제거 및 용수공급설비'!$N$34</f>
        <v>71</v>
      </c>
      <c r="EY36" s="146" t="str">
        <f>'[64]가동시간(증설)_인제거 및 용수공급설비'!$O$34</f>
        <v>1440</v>
      </c>
      <c r="EZ36" s="146" t="str">
        <f>'[64]가동시간(증설)_섬유디스크필터'!$C$34</f>
        <v>126</v>
      </c>
      <c r="FA36" s="146" t="str">
        <f>'[64]가동시간(증설)_섬유디스크필터'!$D$34</f>
        <v>0</v>
      </c>
      <c r="FB36" s="146" t="str">
        <f>'[64]가동시간(증설)_섬유디스크필터'!$L$34</f>
        <v>125</v>
      </c>
      <c r="FC36" s="146" t="str">
        <f>'[64]가동시간(증설)_섬유디스크필터'!$M$34</f>
        <v>0</v>
      </c>
      <c r="FD36" s="146" t="str">
        <f>'[64]가동시간(증설)_부대설비 및 폴리머용해설비'!$M$34</f>
        <v>1065</v>
      </c>
      <c r="FE36" s="146" t="str">
        <f>'[64]가동시간(증설)_부대설비 및 폴리머용해설비'!$N$34</f>
        <v>0</v>
      </c>
      <c r="FF36" s="146" t="str">
        <f>'[64]가동시간(증설)_부대설비 및 폴리머용해설비'!$O$34</f>
        <v>1065</v>
      </c>
      <c r="FG36" s="146" t="str">
        <f>'[64]가동시간(증설)_부대설비 및 폴리머용해설비'!$P$34</f>
        <v>910</v>
      </c>
      <c r="FH36" s="146" t="str">
        <f>'[64]가동시간(증설)_부대설비 및 폴리머용해설비'!$Q$34</f>
        <v>0</v>
      </c>
      <c r="FI36" s="146" t="str">
        <f>'[64]가동시간(증설)_부대설비 및 폴리머용해설비'!$R$34</f>
        <v>911</v>
      </c>
    </row>
    <row r="37" spans="1:165" s="27" customFormat="1" ht="17.25" customHeight="1" thickBot="1">
      <c r="A37" s="67"/>
      <c r="B37" s="323"/>
      <c r="C37" s="324"/>
      <c r="D37" s="324"/>
      <c r="E37" s="324"/>
      <c r="F37" s="324"/>
      <c r="G37" s="324"/>
      <c r="H37" s="324"/>
      <c r="I37" s="324"/>
      <c r="J37" s="324"/>
      <c r="K37" s="340"/>
      <c r="L37" s="323"/>
      <c r="M37" s="324"/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X37" s="324"/>
      <c r="Y37" s="324"/>
      <c r="Z37" s="324"/>
      <c r="AA37" s="324"/>
      <c r="AB37" s="324"/>
      <c r="AC37" s="340"/>
      <c r="AD37" s="323"/>
      <c r="AE37" s="324"/>
      <c r="AF37" s="324"/>
      <c r="AG37" s="677"/>
      <c r="AH37" s="340"/>
      <c r="AI37" s="323"/>
      <c r="AJ37" s="324"/>
      <c r="AK37" s="677"/>
      <c r="AL37" s="340"/>
      <c r="AM37" s="683"/>
      <c r="AN37" s="323"/>
      <c r="AO37" s="324"/>
      <c r="AP37" s="324"/>
      <c r="AQ37" s="324"/>
      <c r="AR37" s="324"/>
      <c r="AS37" s="324"/>
      <c r="AT37" s="324"/>
      <c r="AU37" s="324"/>
      <c r="AV37" s="324"/>
      <c r="AW37" s="324"/>
      <c r="AX37" s="677"/>
      <c r="AY37" s="677"/>
      <c r="AZ37" s="340"/>
      <c r="BA37" s="323"/>
      <c r="BB37" s="324"/>
      <c r="BC37" s="324"/>
      <c r="BD37" s="340"/>
      <c r="BE37" s="323"/>
      <c r="BF37" s="340"/>
      <c r="BG37" s="323"/>
      <c r="BH37" s="324"/>
      <c r="BI37" s="324"/>
      <c r="BJ37" s="324"/>
      <c r="BK37" s="324"/>
      <c r="BL37" s="324"/>
      <c r="BM37" s="324"/>
      <c r="BN37" s="340"/>
      <c r="BO37" s="323"/>
      <c r="BP37" s="324"/>
      <c r="BQ37" s="324"/>
      <c r="BR37" s="324"/>
      <c r="BS37" s="324"/>
      <c r="BT37" s="324"/>
      <c r="BU37" s="324"/>
      <c r="BV37" s="324"/>
      <c r="BW37" s="324"/>
      <c r="BX37" s="324"/>
      <c r="BY37" s="340"/>
      <c r="BZ37" s="323"/>
      <c r="CA37" s="324"/>
      <c r="CB37" s="324"/>
      <c r="CC37" s="324"/>
      <c r="CD37" s="324"/>
      <c r="CE37" s="324"/>
      <c r="CF37" s="324"/>
      <c r="CG37" s="324"/>
      <c r="CH37" s="324"/>
      <c r="CI37" s="324"/>
      <c r="CJ37" s="340"/>
      <c r="CK37" s="323"/>
      <c r="CL37" s="324"/>
      <c r="CM37" s="324"/>
      <c r="CN37" s="324"/>
      <c r="CO37" s="324"/>
      <c r="CP37" s="324"/>
      <c r="CQ37" s="324"/>
      <c r="CR37" s="324"/>
      <c r="CS37" s="324"/>
      <c r="CT37" s="324"/>
      <c r="CU37" s="340"/>
      <c r="CV37" s="26"/>
    </row>
    <row r="38" spans="1:165" s="52" customFormat="1" ht="16.5" customHeight="1" thickTop="1">
      <c r="A38" s="47" t="s">
        <v>1</v>
      </c>
      <c r="B38" s="327" t="e">
        <f t="array" ref="B38">AVERAGE(IF(B6:B36&lt;&gt;0,B6:B36,""))</f>
        <v>#DIV/0!</v>
      </c>
      <c r="C38" s="227" t="e">
        <f t="array" ref="C38">AVERAGE(IF(C6:C36&lt;&gt;0,C6:C36,""))</f>
        <v>#DIV/0!</v>
      </c>
      <c r="D38" s="227" t="e">
        <f t="array" ref="D38">AVERAGE(IF(D6:D36&lt;&gt;0,D6:D36,""))</f>
        <v>#DIV/0!</v>
      </c>
      <c r="E38" s="227" t="e">
        <f t="array" ref="E38">AVERAGE(IF(E6:E36&lt;&gt;0,E6:E36,""))</f>
        <v>#DIV/0!</v>
      </c>
      <c r="F38" s="227" t="e">
        <f t="array" ref="F38">AVERAGE(IF(F6:F36&lt;&gt;0,F6:F36,""))</f>
        <v>#DIV/0!</v>
      </c>
      <c r="G38" s="227" t="e">
        <f t="array" ref="G38">AVERAGE(IF(G6:G36&lt;&gt;0,G6:G36,""))</f>
        <v>#DIV/0!</v>
      </c>
      <c r="H38" s="227" t="e">
        <f t="array" ref="H38">AVERAGE(IF(H6:H36&lt;&gt;0,H6:H36,""))</f>
        <v>#DIV/0!</v>
      </c>
      <c r="I38" s="227" t="e">
        <f t="array" ref="I38">AVERAGE(IF(I6:I36&lt;&gt;0,I6:I36,""))</f>
        <v>#DIV/0!</v>
      </c>
      <c r="J38" s="227" t="e">
        <f t="array" ref="J38">AVERAGE(IF(J6:J36&lt;&gt;0,J6:J36,""))</f>
        <v>#DIV/0!</v>
      </c>
      <c r="K38" s="345" t="e">
        <f t="array" ref="K38">AVERAGE(IF(K6:K36&lt;&gt;0,K6:K36,""))</f>
        <v>#DIV/0!</v>
      </c>
      <c r="L38" s="327" t="e">
        <f t="array" ref="L38">AVERAGE(IF(L6:L36&lt;&gt;0,L6:L36,""))</f>
        <v>#DIV/0!</v>
      </c>
      <c r="M38" s="227" t="e">
        <f t="array" ref="M38">AVERAGE(IF(M6:M36&lt;&gt;0,M6:M36,""))</f>
        <v>#DIV/0!</v>
      </c>
      <c r="N38" s="227" t="e">
        <f t="array" ref="N38">AVERAGE(IF(N6:N36&lt;&gt;0,N6:N36,""))</f>
        <v>#DIV/0!</v>
      </c>
      <c r="O38" s="227" t="e">
        <f t="array" ref="O38">AVERAGE(IF(O6:O36&lt;&gt;0,O6:O36,""))</f>
        <v>#DIV/0!</v>
      </c>
      <c r="P38" s="227" t="e">
        <f t="array" ref="P38">AVERAGE(IF(P6:P36&lt;&gt;0,P6:P36,""))</f>
        <v>#DIV/0!</v>
      </c>
      <c r="Q38" s="227" t="e">
        <f t="array" ref="Q38">AVERAGE(IF(Q6:Q36&lt;&gt;0,Q6:Q36,""))</f>
        <v>#DIV/0!</v>
      </c>
      <c r="R38" s="227" t="e">
        <f t="array" ref="R38">AVERAGE(IF(R6:R36&lt;&gt;0,R6:R36,""))</f>
        <v>#DIV/0!</v>
      </c>
      <c r="S38" s="227"/>
      <c r="T38" s="227"/>
      <c r="U38" s="227"/>
      <c r="V38" s="227"/>
      <c r="W38" s="227" t="e">
        <f t="array" ref="W38">AVERAGE(IF(W6:W36&lt;&gt;0,W6:W36,""))</f>
        <v>#DIV/0!</v>
      </c>
      <c r="X38" s="227" t="e">
        <f t="array" ref="X38">AVERAGE(IF(X6:X36&lt;&gt;0,X6:X36,""))</f>
        <v>#DIV/0!</v>
      </c>
      <c r="Y38" s="227" t="e">
        <f t="array" ref="Y38">AVERAGE(IF(Y6:Y36&lt;&gt;0,Y6:Y36,""))</f>
        <v>#DIV/0!</v>
      </c>
      <c r="Z38" s="227" t="e">
        <f t="array" ref="Z38">AVERAGE(IF(Z6:Z36&lt;&gt;0,Z6:Z36,""))</f>
        <v>#DIV/0!</v>
      </c>
      <c r="AA38" s="227" t="e">
        <f t="array" ref="AA38">AVERAGE(IF(AA6:AA36&lt;&gt;0,AA6:AA36,""))</f>
        <v>#DIV/0!</v>
      </c>
      <c r="AB38" s="227" t="e">
        <f t="array" ref="AB38">AVERAGE(IF(AB6:AB36&lt;&gt;0,AB6:AB36,""))</f>
        <v>#DIV/0!</v>
      </c>
      <c r="AC38" s="345" t="e">
        <f t="array" ref="AC38">AVERAGE(IF(AC6:AC36&lt;&gt;0,AC6:AC36,""))</f>
        <v>#DIV/0!</v>
      </c>
      <c r="AD38" s="327" t="e">
        <f t="array" ref="AD38">AVERAGE(IF(AD6:AD36&lt;&gt;0,AD6:AD36,""))</f>
        <v>#DIV/0!</v>
      </c>
      <c r="AE38" s="227" t="e">
        <f t="array" ref="AE38">AVERAGE(IF(AE6:AE36&lt;&gt;0,AE6:AE36,""))</f>
        <v>#DIV/0!</v>
      </c>
      <c r="AF38" s="227" t="e">
        <f t="array" ref="AF38">AVERAGE(IF(AF6:AF36&lt;&gt;0,AF6:AF36,""))</f>
        <v>#DIV/0!</v>
      </c>
      <c r="AG38" s="678"/>
      <c r="AH38" s="345" t="e">
        <f t="array" ref="AH38">AVERAGE(IF(AH6:AH36&lt;&gt;0,AH6:AH36,""))</f>
        <v>#DIV/0!</v>
      </c>
      <c r="AI38" s="327" t="e">
        <f t="array" ref="AI38">AVERAGE(IF(AI6:AI36&lt;&gt;0,AI6:AI36,""))</f>
        <v>#DIV/0!</v>
      </c>
      <c r="AJ38" s="227" t="e">
        <f t="array" ref="AJ38">AVERAGE(IF(AJ6:AJ36&lt;&gt;0,AJ6:AJ36,""))</f>
        <v>#DIV/0!</v>
      </c>
      <c r="AK38" s="678"/>
      <c r="AL38" s="345" t="e">
        <f t="array" ref="AL38">AVERAGE(IF(AL6:AL36&lt;&gt;0,AL6:AL36,""))</f>
        <v>#DIV/0!</v>
      </c>
      <c r="AM38" s="684"/>
      <c r="AN38" s="327" t="e">
        <f t="array" ref="AN38">AVERAGE(IF(AN6:AN36&lt;&gt;0,AN6:AN36,""))</f>
        <v>#DIV/0!</v>
      </c>
      <c r="AO38" s="227" t="e">
        <f t="array" ref="AO38">AVERAGE(IF(AO6:AO36&lt;&gt;0,AO6:AO36,""))</f>
        <v>#DIV/0!</v>
      </c>
      <c r="AP38" s="227" t="e">
        <f t="array" ref="AP38">AVERAGE(IF(AP6:AP36&lt;&gt;0,AP6:AP36,""))</f>
        <v>#DIV/0!</v>
      </c>
      <c r="AQ38" s="227" t="e">
        <f t="array" ref="AQ38">AVERAGE(IF(AQ6:AQ36&lt;&gt;0,AQ6:AQ36,""))</f>
        <v>#DIV/0!</v>
      </c>
      <c r="AR38" s="227" t="e">
        <f t="array" ref="AR38">AVERAGE(IF(AR6:AR36&lt;&gt;0,AR6:AR36,""))</f>
        <v>#DIV/0!</v>
      </c>
      <c r="AS38" s="227" t="e">
        <f t="array" ref="AS38">AVERAGE(IF(AS6:AS36&lt;&gt;0,AS6:AS36,""))</f>
        <v>#DIV/0!</v>
      </c>
      <c r="AT38" s="227" t="e">
        <f t="array" ref="AT38">AVERAGE(IF(AT6:AT36&lt;&gt;0,AT6:AT36,""))</f>
        <v>#DIV/0!</v>
      </c>
      <c r="AU38" s="227"/>
      <c r="AV38" s="227"/>
      <c r="AW38" s="227" t="e">
        <f t="array" ref="AW38">AVERAGE(IF(AW6:AW36&lt;&gt;0,AW6:AW36,""))</f>
        <v>#DIV/0!</v>
      </c>
      <c r="AX38" s="678"/>
      <c r="AY38" s="678"/>
      <c r="AZ38" s="345" t="e">
        <f t="array" ref="AZ38">AVERAGE(IF(AZ6:AZ36&lt;&gt;0,AZ6:AZ36,""))</f>
        <v>#DIV/0!</v>
      </c>
      <c r="BA38" s="327" t="e">
        <f t="array" ref="BA38">AVERAGE(IF(BA6:BA36&lt;&gt;0,BA6:BA36,""))</f>
        <v>#DIV/0!</v>
      </c>
      <c r="BB38" s="227" t="e">
        <f t="array" ref="BB38">AVERAGE(IF(BB6:BB36&lt;&gt;0,BB6:BB36,""))</f>
        <v>#DIV/0!</v>
      </c>
      <c r="BC38" s="227" t="e">
        <f t="array" ref="BC38">AVERAGE(IF(BC6:BC36&lt;&gt;0,BC6:BC36,""))</f>
        <v>#DIV/0!</v>
      </c>
      <c r="BD38" s="345" t="e">
        <f t="array" ref="BD38">AVERAGE(IF(BD6:BD36&lt;&gt;0,BD6:BD36,""))</f>
        <v>#DIV/0!</v>
      </c>
      <c r="BE38" s="327" t="e">
        <f t="array" ref="BE38">AVERAGE(IF(BE6:BE36&lt;&gt;0,BE6:BE36,""))</f>
        <v>#DIV/0!</v>
      </c>
      <c r="BF38" s="345" t="e">
        <f t="array" ref="BF38">AVERAGE(IF(BF6:BF36&lt;&gt;0,BF6:BF36,""))</f>
        <v>#DIV/0!</v>
      </c>
      <c r="BG38" s="327" t="e">
        <f t="array" ref="BG38">AVERAGE(IF(BG6:BG36&lt;&gt;0,BG6:BG36,""))</f>
        <v>#DIV/0!</v>
      </c>
      <c r="BH38" s="227" t="e">
        <f t="array" ref="BH38">AVERAGE(IF(BH6:BH36&lt;&gt;0,BH6:BH36,""))</f>
        <v>#DIV/0!</v>
      </c>
      <c r="BI38" s="227" t="e">
        <f t="array" ref="BI38">AVERAGE(IF(BI6:BI36&lt;&gt;0,BI6:BI36,""))</f>
        <v>#DIV/0!</v>
      </c>
      <c r="BJ38" s="227" t="e">
        <f t="array" ref="BJ38">AVERAGE(IF(BJ6:BJ36&lt;&gt;0,BJ6:BJ36,""))</f>
        <v>#DIV/0!</v>
      </c>
      <c r="BK38" s="227" t="e">
        <f t="array" ref="BK38">AVERAGE(IF(BK6:BK36&lt;&gt;0,BK6:BK36,""))</f>
        <v>#DIV/0!</v>
      </c>
      <c r="BL38" s="227" t="e">
        <f t="array" ref="BL38">AVERAGE(IF(BL6:BL36&lt;&gt;0,BL6:BL36,""))</f>
        <v>#DIV/0!</v>
      </c>
      <c r="BM38" s="227" t="e">
        <f t="array" ref="BM38">AVERAGE(IF(BM6:BM36&lt;&gt;0,BM6:BM36,""))</f>
        <v>#DIV/0!</v>
      </c>
      <c r="BN38" s="345" t="e">
        <f t="array" ref="BN38">AVERAGE(IF(BN6:BN36&lt;&gt;0,BN6:BN36,""))</f>
        <v>#DIV/0!</v>
      </c>
      <c r="BO38" s="327" t="e">
        <f t="array" ref="BO38">AVERAGE(IF(BO6:BO36&lt;&gt;0,BO6:BO36,""))</f>
        <v>#DIV/0!</v>
      </c>
      <c r="BP38" s="227" t="e">
        <f t="array" ref="BP38">AVERAGE(IF(BP6:BP36&lt;&gt;0,BP6:BP36,""))</f>
        <v>#DIV/0!</v>
      </c>
      <c r="BQ38" s="227" t="e">
        <f t="array" ref="BQ38">AVERAGE(IF(BQ6:BQ36&lt;&gt;0,BQ6:BQ36,""))</f>
        <v>#DIV/0!</v>
      </c>
      <c r="BR38" s="227" t="e">
        <f t="array" ref="BR38">AVERAGE(IF(BR6:BR36&lt;&gt;0,BR6:BR36,""))</f>
        <v>#DIV/0!</v>
      </c>
      <c r="BS38" s="227" t="e">
        <f t="array" ref="BS38">AVERAGE(IF(BS6:BS36&lt;&gt;0,BS6:BS36,""))</f>
        <v>#DIV/0!</v>
      </c>
      <c r="BT38" s="227" t="e">
        <f t="array" ref="BT38">AVERAGE(IF(BT6:BT36&lt;&gt;0,BT6:BT36,""))</f>
        <v>#DIV/0!</v>
      </c>
      <c r="BU38" s="227" t="e">
        <f t="array" ref="BU38">AVERAGE(IF(BU6:BU36&lt;&gt;0,BU6:BU36,""))</f>
        <v>#DIV/0!</v>
      </c>
      <c r="BV38" s="227" t="e">
        <f t="array" ref="BV38">AVERAGE(IF(BV6:BV36&lt;&gt;0,BV6:BV36,""))</f>
        <v>#DIV/0!</v>
      </c>
      <c r="BW38" s="227"/>
      <c r="BX38" s="227" t="e">
        <f t="array" ref="BX38">AVERAGE(IF(BX6:BX36&lt;&gt;0,BX6:BX36,""))</f>
        <v>#DIV/0!</v>
      </c>
      <c r="BY38" s="345" t="e">
        <f t="array" ref="BY38">AVERAGE(IF(BY6:BY36&lt;&gt;0,BY6:BY36,""))</f>
        <v>#DIV/0!</v>
      </c>
      <c r="BZ38" s="327" t="e">
        <f t="array" ref="BZ38">AVERAGE(IF(BZ6:BZ36&lt;&gt;0,BZ6:BZ36,""))</f>
        <v>#DIV/0!</v>
      </c>
      <c r="CA38" s="227" t="e">
        <f t="array" ref="CA38">AVERAGE(IF(CA6:CA36&lt;&gt;0,CA6:CA36,""))</f>
        <v>#DIV/0!</v>
      </c>
      <c r="CB38" s="227" t="e">
        <f t="array" ref="CB38">AVERAGE(IF(CB6:CB36&lt;&gt;0,CB6:CB36,""))</f>
        <v>#DIV/0!</v>
      </c>
      <c r="CC38" s="227" t="e">
        <f t="array" ref="CC38">AVERAGE(IF(CC6:CC36&lt;&gt;0,CC6:CC36,""))</f>
        <v>#DIV/0!</v>
      </c>
      <c r="CD38" s="227" t="e">
        <f t="array" ref="CD38">AVERAGE(IF(CD6:CD36&lt;&gt;0,CD6:CD36,""))</f>
        <v>#DIV/0!</v>
      </c>
      <c r="CE38" s="227" t="e">
        <f t="array" ref="CE38">AVERAGE(IF(CE6:CE36&lt;&gt;0,CE6:CE36,""))</f>
        <v>#DIV/0!</v>
      </c>
      <c r="CF38" s="227" t="e">
        <f t="array" ref="CF38">AVERAGE(IF(CF6:CF36&lt;&gt;0,CF6:CF36,""))</f>
        <v>#DIV/0!</v>
      </c>
      <c r="CG38" s="227" t="e">
        <f t="array" ref="CG38">AVERAGE(IF(CG6:CG36&lt;&gt;0,CG6:CG36,""))</f>
        <v>#DIV/0!</v>
      </c>
      <c r="CH38" s="227" t="e">
        <f t="array" ref="CH38">AVERAGE(IF(CH6:CH36&lt;&gt;0,CH6:CH36,""))</f>
        <v>#DIV/0!</v>
      </c>
      <c r="CI38" s="227" t="e">
        <f t="array" ref="CI38">AVERAGE(IF(CI6:CI36&lt;&gt;0,CI6:CI36,""))</f>
        <v>#DIV/0!</v>
      </c>
      <c r="CJ38" s="345" t="e">
        <f t="array" ref="CJ38">AVERAGE(IF(CJ6:CJ36&lt;&gt;0,CJ6:CJ36,""))</f>
        <v>#DIV/0!</v>
      </c>
      <c r="CK38" s="327" t="e">
        <f t="array" ref="CK38">AVERAGE(IF(CK6:CK36&lt;&gt;0,CK6:CK36,""))</f>
        <v>#DIV/0!</v>
      </c>
      <c r="CL38" s="227" t="e">
        <f t="array" ref="CL38">AVERAGE(IF(CL6:CL36&lt;&gt;0,CL6:CL36,""))</f>
        <v>#DIV/0!</v>
      </c>
      <c r="CM38" s="227" t="e">
        <f t="array" ref="CM38">AVERAGE(IF(CM6:CM36&lt;&gt;0,CM6:CM36,""))</f>
        <v>#DIV/0!</v>
      </c>
      <c r="CN38" s="227" t="e">
        <f t="array" ref="CN38">AVERAGE(IF(CN6:CN36&lt;&gt;0,CN6:CN36,""))</f>
        <v>#DIV/0!</v>
      </c>
      <c r="CO38" s="227" t="e">
        <f t="array" ref="CO38">AVERAGE(IF(CO6:CO36&lt;&gt;0,CO6:CO36,""))</f>
        <v>#DIV/0!</v>
      </c>
      <c r="CP38" s="227" t="e">
        <f t="array" ref="CP38">AVERAGE(IF(CP6:CP36&lt;&gt;0,CP6:CP36,""))</f>
        <v>#DIV/0!</v>
      </c>
      <c r="CQ38" s="227" t="e">
        <f t="array" ref="CQ38">AVERAGE(IF(CQ6:CQ36&lt;&gt;0,CQ6:CQ36,""))</f>
        <v>#DIV/0!</v>
      </c>
      <c r="CR38" s="227" t="e">
        <f t="array" ref="CR38">AVERAGE(IF(CR6:CR36&lt;&gt;0,CR6:CR36,""))</f>
        <v>#DIV/0!</v>
      </c>
      <c r="CS38" s="227" t="e">
        <f t="array" ref="CS38">AVERAGE(IF(CS6:CS36&lt;&gt;0,CS6:CS36,""))</f>
        <v>#DIV/0!</v>
      </c>
      <c r="CT38" s="227" t="e">
        <f t="array" ref="CT38">AVERAGE(IF(CT6:CT36&lt;&gt;0,CT6:CT36,""))</f>
        <v>#DIV/0!</v>
      </c>
      <c r="CU38" s="345" t="e">
        <f t="array" ref="CU38">AVERAGE(IF(CU6:CU36&lt;&gt;0,CU6:CU36,""))</f>
        <v>#DIV/0!</v>
      </c>
      <c r="CV38" s="51"/>
    </row>
    <row r="39" spans="1:165" s="58" customFormat="1" ht="16.5" customHeight="1">
      <c r="A39" s="53" t="s">
        <v>2</v>
      </c>
      <c r="B39" s="328">
        <f>MAX(B6:B36)</f>
        <v>0</v>
      </c>
      <c r="C39" s="228">
        <f t="shared" ref="C39:BY39" si="0">MAX(C6:C36)</f>
        <v>0</v>
      </c>
      <c r="D39" s="228">
        <f t="shared" si="0"/>
        <v>0</v>
      </c>
      <c r="E39" s="228">
        <f t="shared" si="0"/>
        <v>0</v>
      </c>
      <c r="F39" s="228">
        <f t="shared" si="0"/>
        <v>0</v>
      </c>
      <c r="G39" s="228">
        <f t="shared" si="0"/>
        <v>0</v>
      </c>
      <c r="H39" s="228">
        <f t="shared" si="0"/>
        <v>0</v>
      </c>
      <c r="I39" s="228">
        <f t="shared" si="0"/>
        <v>0</v>
      </c>
      <c r="J39" s="228">
        <f t="shared" si="0"/>
        <v>0</v>
      </c>
      <c r="K39" s="346">
        <f t="shared" si="0"/>
        <v>0</v>
      </c>
      <c r="L39" s="328">
        <f t="shared" si="0"/>
        <v>0</v>
      </c>
      <c r="M39" s="228">
        <f t="shared" si="0"/>
        <v>0</v>
      </c>
      <c r="N39" s="228">
        <f t="shared" si="0"/>
        <v>0</v>
      </c>
      <c r="O39" s="228">
        <f t="shared" si="0"/>
        <v>0</v>
      </c>
      <c r="P39" s="228">
        <f t="shared" si="0"/>
        <v>0</v>
      </c>
      <c r="Q39" s="228">
        <f t="shared" si="0"/>
        <v>0</v>
      </c>
      <c r="R39" s="228">
        <f t="shared" si="0"/>
        <v>0</v>
      </c>
      <c r="S39" s="228"/>
      <c r="T39" s="228"/>
      <c r="U39" s="228"/>
      <c r="V39" s="228"/>
      <c r="W39" s="228">
        <f t="shared" si="0"/>
        <v>0</v>
      </c>
      <c r="X39" s="228">
        <f t="shared" si="0"/>
        <v>0</v>
      </c>
      <c r="Y39" s="228">
        <f t="shared" si="0"/>
        <v>0</v>
      </c>
      <c r="Z39" s="228">
        <f t="shared" si="0"/>
        <v>0</v>
      </c>
      <c r="AA39" s="228">
        <f t="shared" si="0"/>
        <v>0</v>
      </c>
      <c r="AB39" s="228">
        <f t="shared" si="0"/>
        <v>0</v>
      </c>
      <c r="AC39" s="346">
        <f t="shared" si="0"/>
        <v>0</v>
      </c>
      <c r="AD39" s="328">
        <f t="shared" si="0"/>
        <v>0</v>
      </c>
      <c r="AE39" s="228">
        <f t="shared" si="0"/>
        <v>0</v>
      </c>
      <c r="AF39" s="228">
        <f t="shared" si="0"/>
        <v>0</v>
      </c>
      <c r="AG39" s="679"/>
      <c r="AH39" s="346">
        <f t="shared" si="0"/>
        <v>0</v>
      </c>
      <c r="AI39" s="328">
        <f>MAX(AI6:AI36)</f>
        <v>0</v>
      </c>
      <c r="AJ39" s="228">
        <f>MAX(AJ6:AJ36)</f>
        <v>0</v>
      </c>
      <c r="AK39" s="679"/>
      <c r="AL39" s="346">
        <f>MAX(AL6:AL36)</f>
        <v>0</v>
      </c>
      <c r="AM39" s="685"/>
      <c r="AN39" s="328">
        <f t="shared" si="0"/>
        <v>0</v>
      </c>
      <c r="AO39" s="228">
        <f t="shared" si="0"/>
        <v>0</v>
      </c>
      <c r="AP39" s="228">
        <f t="shared" si="0"/>
        <v>0</v>
      </c>
      <c r="AQ39" s="228">
        <f t="shared" si="0"/>
        <v>0</v>
      </c>
      <c r="AR39" s="228">
        <f t="shared" si="0"/>
        <v>0</v>
      </c>
      <c r="AS39" s="228">
        <f t="shared" si="0"/>
        <v>0</v>
      </c>
      <c r="AT39" s="228">
        <f t="shared" si="0"/>
        <v>0</v>
      </c>
      <c r="AU39" s="228"/>
      <c r="AV39" s="228"/>
      <c r="AW39" s="228">
        <f t="shared" si="0"/>
        <v>0</v>
      </c>
      <c r="AX39" s="679"/>
      <c r="AY39" s="679"/>
      <c r="AZ39" s="346">
        <f t="shared" si="0"/>
        <v>0</v>
      </c>
      <c r="BA39" s="328">
        <f t="shared" si="0"/>
        <v>0</v>
      </c>
      <c r="BB39" s="228">
        <f t="shared" si="0"/>
        <v>0</v>
      </c>
      <c r="BC39" s="228">
        <f t="shared" si="0"/>
        <v>0</v>
      </c>
      <c r="BD39" s="346">
        <f t="shared" si="0"/>
        <v>0</v>
      </c>
      <c r="BE39" s="328">
        <f t="shared" si="0"/>
        <v>0</v>
      </c>
      <c r="BF39" s="346">
        <f t="shared" si="0"/>
        <v>0</v>
      </c>
      <c r="BG39" s="328">
        <f>MAX(BG6:BG36)</f>
        <v>0</v>
      </c>
      <c r="BH39" s="228">
        <f>MAX(BH6:BH36)</f>
        <v>0</v>
      </c>
      <c r="BI39" s="228">
        <f t="shared" si="0"/>
        <v>0</v>
      </c>
      <c r="BJ39" s="228">
        <f t="shared" si="0"/>
        <v>0</v>
      </c>
      <c r="BK39" s="228">
        <f t="shared" si="0"/>
        <v>0</v>
      </c>
      <c r="BL39" s="228">
        <f t="shared" si="0"/>
        <v>0</v>
      </c>
      <c r="BM39" s="228">
        <f t="shared" si="0"/>
        <v>0</v>
      </c>
      <c r="BN39" s="346">
        <f t="shared" si="0"/>
        <v>0</v>
      </c>
      <c r="BO39" s="328">
        <f t="shared" si="0"/>
        <v>0</v>
      </c>
      <c r="BP39" s="228">
        <f t="shared" si="0"/>
        <v>0</v>
      </c>
      <c r="BQ39" s="228">
        <f t="shared" si="0"/>
        <v>0</v>
      </c>
      <c r="BR39" s="228">
        <f t="shared" si="0"/>
        <v>0</v>
      </c>
      <c r="BS39" s="228">
        <f t="shared" si="0"/>
        <v>0</v>
      </c>
      <c r="BT39" s="228">
        <f t="shared" si="0"/>
        <v>0</v>
      </c>
      <c r="BU39" s="228">
        <f t="shared" si="0"/>
        <v>0</v>
      </c>
      <c r="BV39" s="228">
        <f t="shared" si="0"/>
        <v>0</v>
      </c>
      <c r="BW39" s="228"/>
      <c r="BX39" s="228">
        <f t="shared" si="0"/>
        <v>0</v>
      </c>
      <c r="BY39" s="346">
        <f t="shared" si="0"/>
        <v>0</v>
      </c>
      <c r="BZ39" s="328">
        <f t="shared" ref="BZ39:CU39" si="1">MAX(BZ6:BZ36)</f>
        <v>0</v>
      </c>
      <c r="CA39" s="228">
        <f t="shared" si="1"/>
        <v>0</v>
      </c>
      <c r="CB39" s="228">
        <f t="shared" si="1"/>
        <v>0</v>
      </c>
      <c r="CC39" s="228">
        <f t="shared" si="1"/>
        <v>0</v>
      </c>
      <c r="CD39" s="228">
        <f t="shared" si="1"/>
        <v>0</v>
      </c>
      <c r="CE39" s="228">
        <f t="shared" si="1"/>
        <v>0</v>
      </c>
      <c r="CF39" s="228">
        <f t="shared" si="1"/>
        <v>0</v>
      </c>
      <c r="CG39" s="228">
        <f t="shared" si="1"/>
        <v>0</v>
      </c>
      <c r="CH39" s="228">
        <f t="shared" si="1"/>
        <v>0</v>
      </c>
      <c r="CI39" s="228">
        <f t="shared" si="1"/>
        <v>0</v>
      </c>
      <c r="CJ39" s="346">
        <f t="shared" si="1"/>
        <v>0</v>
      </c>
      <c r="CK39" s="328">
        <f t="shared" si="1"/>
        <v>0</v>
      </c>
      <c r="CL39" s="228">
        <f t="shared" si="1"/>
        <v>0</v>
      </c>
      <c r="CM39" s="228">
        <f t="shared" si="1"/>
        <v>0</v>
      </c>
      <c r="CN39" s="228">
        <f t="shared" si="1"/>
        <v>0</v>
      </c>
      <c r="CO39" s="228">
        <f t="shared" si="1"/>
        <v>0</v>
      </c>
      <c r="CP39" s="228">
        <f t="shared" si="1"/>
        <v>0</v>
      </c>
      <c r="CQ39" s="228">
        <f t="shared" si="1"/>
        <v>0</v>
      </c>
      <c r="CR39" s="228">
        <f t="shared" si="1"/>
        <v>0</v>
      </c>
      <c r="CS39" s="228">
        <f t="shared" si="1"/>
        <v>0</v>
      </c>
      <c r="CT39" s="228">
        <f t="shared" si="1"/>
        <v>0</v>
      </c>
      <c r="CU39" s="346">
        <f t="shared" si="1"/>
        <v>0</v>
      </c>
      <c r="CV39" s="57"/>
    </row>
    <row r="40" spans="1:165" s="64" customFormat="1" ht="16.5" customHeight="1">
      <c r="A40" s="59" t="s">
        <v>3</v>
      </c>
      <c r="B40" s="329">
        <f t="array" ref="B40">MIN(IF(B6:B36&lt;&gt;0,B6:B36,""))</f>
        <v>0</v>
      </c>
      <c r="C40" s="229">
        <f t="array" ref="C40">MIN(IF(C6:C36&lt;&gt;0,C6:C36,""))</f>
        <v>0</v>
      </c>
      <c r="D40" s="229">
        <f t="array" ref="D40">MIN(IF(D6:D36&lt;&gt;0,D6:D36,""))</f>
        <v>0</v>
      </c>
      <c r="E40" s="229">
        <f t="array" ref="E40">MIN(IF(E6:E36&lt;&gt;0,E6:E36,""))</f>
        <v>0</v>
      </c>
      <c r="F40" s="229">
        <f t="array" ref="F40">MIN(IF(F6:F36&lt;&gt;0,F6:F36,""))</f>
        <v>0</v>
      </c>
      <c r="G40" s="229">
        <f t="array" ref="G40">MIN(IF(G6:G36&lt;&gt;0,G6:G36,""))</f>
        <v>0</v>
      </c>
      <c r="H40" s="229">
        <f t="array" ref="H40">MIN(IF(H6:H36&lt;&gt;0,H6:H36,""))</f>
        <v>0</v>
      </c>
      <c r="I40" s="229">
        <f t="array" ref="I40">MIN(IF(I6:I36&lt;&gt;0,I6:I36,""))</f>
        <v>0</v>
      </c>
      <c r="J40" s="229">
        <f t="array" ref="J40">MIN(IF(J6:J36&lt;&gt;0,J6:J36,""))</f>
        <v>0</v>
      </c>
      <c r="K40" s="347">
        <f t="array" ref="K40">MIN(IF(K6:K36&lt;&gt;0,K6:K36,""))</f>
        <v>0</v>
      </c>
      <c r="L40" s="329">
        <f t="array" ref="L40">MIN(IF(L6:L36&lt;&gt;0,L6:L36,""))</f>
        <v>0</v>
      </c>
      <c r="M40" s="229">
        <f t="array" ref="M40">MIN(IF(M6:M36&lt;&gt;0,M6:M36,""))</f>
        <v>0</v>
      </c>
      <c r="N40" s="229">
        <f t="array" ref="N40">MIN(IF(N6:N36&lt;&gt;0,N6:N36,""))</f>
        <v>0</v>
      </c>
      <c r="O40" s="229">
        <f t="array" ref="O40">MIN(IF(O6:O36&lt;&gt;0,O6:O36,""))</f>
        <v>0</v>
      </c>
      <c r="P40" s="229">
        <f t="array" ref="P40">MIN(IF(P6:P36&lt;&gt;0,P6:P36,""))</f>
        <v>0</v>
      </c>
      <c r="Q40" s="229">
        <f t="array" ref="Q40">MIN(IF(Q6:Q36&lt;&gt;0,Q6:Q36,""))</f>
        <v>0</v>
      </c>
      <c r="R40" s="229">
        <f t="array" ref="R40">MIN(IF(R6:R36&lt;&gt;0,R6:R36,""))</f>
        <v>0</v>
      </c>
      <c r="S40" s="229"/>
      <c r="T40" s="229"/>
      <c r="U40" s="229"/>
      <c r="V40" s="229"/>
      <c r="W40" s="229">
        <f t="array" ref="W40">MIN(IF(W6:W36&lt;&gt;0,W6:W36,""))</f>
        <v>0</v>
      </c>
      <c r="X40" s="229">
        <f t="array" ref="X40">MIN(IF(X6:X36&lt;&gt;0,X6:X36,""))</f>
        <v>0</v>
      </c>
      <c r="Y40" s="229">
        <f t="array" ref="Y40">MIN(IF(Y6:Y36&lt;&gt;0,Y6:Y36,""))</f>
        <v>0</v>
      </c>
      <c r="Z40" s="229">
        <f t="array" ref="Z40">MIN(IF(Z6:Z36&lt;&gt;0,Z6:Z36,""))</f>
        <v>0</v>
      </c>
      <c r="AA40" s="229">
        <f t="array" ref="AA40">MIN(IF(AA6:AA36&lt;&gt;0,AA6:AA36,""))</f>
        <v>0</v>
      </c>
      <c r="AB40" s="229">
        <f t="array" ref="AB40">MIN(IF(AB6:AB36&lt;&gt;0,AB6:AB36,""))</f>
        <v>0</v>
      </c>
      <c r="AC40" s="347">
        <f t="array" ref="AC40">MIN(IF(AC6:AC36&lt;&gt;0,AC6:AC36,""))</f>
        <v>0</v>
      </c>
      <c r="AD40" s="329">
        <f t="array" ref="AD40">MIN(IF(AD6:AD36&lt;&gt;0,AD6:AD36,""))</f>
        <v>0</v>
      </c>
      <c r="AE40" s="229">
        <f t="array" ref="AE40">MIN(IF(AE6:AE36&lt;&gt;0,AE6:AE36,""))</f>
        <v>0</v>
      </c>
      <c r="AF40" s="229">
        <f t="array" ref="AF40">MIN(IF(AF6:AF36&lt;&gt;0,AF6:AF36,""))</f>
        <v>0</v>
      </c>
      <c r="AG40" s="680"/>
      <c r="AH40" s="347">
        <f t="array" ref="AH40">MIN(IF(AH6:AH36&lt;&gt;0,AH6:AH36,""))</f>
        <v>0</v>
      </c>
      <c r="AI40" s="329">
        <f t="array" ref="AI40">MIN(IF(AI6:AI36&lt;&gt;0,AI6:AI36,""))</f>
        <v>0</v>
      </c>
      <c r="AJ40" s="229">
        <f t="array" ref="AJ40">MIN(IF(AJ6:AJ36&lt;&gt;0,AJ6:AJ36,""))</f>
        <v>0</v>
      </c>
      <c r="AK40" s="680"/>
      <c r="AL40" s="347">
        <f t="array" ref="AL40">MIN(IF(AL6:AL36&lt;&gt;0,AL6:AL36,""))</f>
        <v>0</v>
      </c>
      <c r="AM40" s="686"/>
      <c r="AN40" s="329">
        <f t="array" ref="AN40">MIN(IF(AN6:AN36&lt;&gt;0,AN6:AN36,""))</f>
        <v>0</v>
      </c>
      <c r="AO40" s="229">
        <f t="array" ref="AO40">MIN(IF(AO6:AO36&lt;&gt;0,AO6:AO36,""))</f>
        <v>0</v>
      </c>
      <c r="AP40" s="229">
        <f t="array" ref="AP40">MIN(IF(AP6:AP36&lt;&gt;0,AP6:AP36,""))</f>
        <v>0</v>
      </c>
      <c r="AQ40" s="229">
        <f t="array" ref="AQ40">MIN(IF(AQ6:AQ36&lt;&gt;0,AQ6:AQ36,""))</f>
        <v>0</v>
      </c>
      <c r="AR40" s="229">
        <f t="array" ref="AR40">MIN(IF(AR6:AR36&lt;&gt;0,AR6:AR36,""))</f>
        <v>0</v>
      </c>
      <c r="AS40" s="229">
        <f t="array" ref="AS40">MIN(IF(AS6:AS36&lt;&gt;0,AS6:AS36,""))</f>
        <v>0</v>
      </c>
      <c r="AT40" s="229">
        <f t="array" ref="AT40">MIN(IF(AT6:AT36&lt;&gt;0,AT6:AT36,""))</f>
        <v>0</v>
      </c>
      <c r="AU40" s="229"/>
      <c r="AV40" s="229"/>
      <c r="AW40" s="229">
        <f t="array" ref="AW40">MIN(IF(AW6:AW36&lt;&gt;0,AW6:AW36,""))</f>
        <v>0</v>
      </c>
      <c r="AX40" s="680"/>
      <c r="AY40" s="680"/>
      <c r="AZ40" s="347">
        <f t="array" ref="AZ40">MIN(IF(AZ6:AZ36&lt;&gt;0,AZ6:AZ36,""))</f>
        <v>0</v>
      </c>
      <c r="BA40" s="329">
        <f t="array" ref="BA40">MIN(IF(BA6:BA36&lt;&gt;0,BA6:BA36,""))</f>
        <v>0</v>
      </c>
      <c r="BB40" s="229">
        <f t="array" ref="BB40">MIN(IF(BB6:BB36&lt;&gt;0,BB6:BB36,""))</f>
        <v>0</v>
      </c>
      <c r="BC40" s="229">
        <f t="array" ref="BC40">MIN(IF(BC6:BC36&lt;&gt;0,BC6:BC36,""))</f>
        <v>0</v>
      </c>
      <c r="BD40" s="347">
        <f t="array" ref="BD40">MIN(IF(BD6:BD36&lt;&gt;0,BD6:BD36,""))</f>
        <v>0</v>
      </c>
      <c r="BE40" s="329">
        <f t="array" ref="BE40">MIN(IF(BE6:BE36&lt;&gt;0,BE6:BE36,""))</f>
        <v>0</v>
      </c>
      <c r="BF40" s="347">
        <f t="array" ref="BF40">MIN(IF(BF6:BF36&lt;&gt;0,BF6:BF36,""))</f>
        <v>0</v>
      </c>
      <c r="BG40" s="329">
        <f t="array" ref="BG40">MIN(IF(BG6:BG36&lt;&gt;0,BG6:BG36,""))</f>
        <v>0</v>
      </c>
      <c r="BH40" s="229">
        <f t="array" ref="BH40">MIN(IF(BH6:BH36&lt;&gt;0,BH6:BH36,""))</f>
        <v>0</v>
      </c>
      <c r="BI40" s="229">
        <f t="array" ref="BI40">MIN(IF(BI6:BI36&lt;&gt;0,BI6:BI36,""))</f>
        <v>0</v>
      </c>
      <c r="BJ40" s="229">
        <f t="array" ref="BJ40">MIN(IF(BJ6:BJ36&lt;&gt;0,BJ6:BJ36,""))</f>
        <v>0</v>
      </c>
      <c r="BK40" s="229">
        <f t="array" ref="BK40">MIN(IF(BK6:BK36&lt;&gt;0,BK6:BK36,""))</f>
        <v>0</v>
      </c>
      <c r="BL40" s="229">
        <f t="array" ref="BL40">MIN(IF(BL6:BL36&lt;&gt;0,BL6:BL36,""))</f>
        <v>0</v>
      </c>
      <c r="BM40" s="229">
        <f t="array" ref="BM40">MIN(IF(BM6:BM36&lt;&gt;0,BM6:BM36,""))</f>
        <v>0</v>
      </c>
      <c r="BN40" s="347">
        <f t="array" ref="BN40">MIN(IF(BN6:BN36&lt;&gt;0,BN6:BN36,""))</f>
        <v>0</v>
      </c>
      <c r="BO40" s="329">
        <f t="array" ref="BO40">MIN(IF(BO6:BO36&lt;&gt;0,BO6:BO36,""))</f>
        <v>0</v>
      </c>
      <c r="BP40" s="229">
        <f t="array" ref="BP40">MIN(IF(BP6:BP36&lt;&gt;0,BP6:BP36,""))</f>
        <v>0</v>
      </c>
      <c r="BQ40" s="229">
        <f t="array" ref="BQ40">MIN(IF(BQ6:BQ36&lt;&gt;0,BQ6:BQ36,""))</f>
        <v>0</v>
      </c>
      <c r="BR40" s="229">
        <f t="array" ref="BR40">MIN(IF(BR6:BR36&lt;&gt;0,BR6:BR36,""))</f>
        <v>0</v>
      </c>
      <c r="BS40" s="229">
        <f t="array" ref="BS40">MIN(IF(BS6:BS36&lt;&gt;0,BS6:BS36,""))</f>
        <v>0</v>
      </c>
      <c r="BT40" s="229">
        <f t="array" ref="BT40">MIN(IF(BT6:BT36&lt;&gt;0,BT6:BT36,""))</f>
        <v>0</v>
      </c>
      <c r="BU40" s="229">
        <f t="array" ref="BU40">MIN(IF(BU6:BU36&lt;&gt;0,BU6:BU36,""))</f>
        <v>0</v>
      </c>
      <c r="BV40" s="229">
        <f t="array" ref="BV40">MIN(IF(BV6:BV36&lt;&gt;0,BV6:BV36,""))</f>
        <v>0</v>
      </c>
      <c r="BW40" s="229"/>
      <c r="BX40" s="229">
        <f t="array" ref="BX40">MIN(IF(BX6:BX36&lt;&gt;0,BX6:BX36,""))</f>
        <v>0</v>
      </c>
      <c r="BY40" s="347">
        <f t="array" ref="BY40">MIN(IF(BY6:BY36&lt;&gt;0,BY6:BY36,""))</f>
        <v>0</v>
      </c>
      <c r="BZ40" s="329">
        <f t="array" ref="BZ40">MIN(IF(BZ6:BZ36&lt;&gt;0,BZ6:BZ36,""))</f>
        <v>0</v>
      </c>
      <c r="CA40" s="229">
        <f t="array" ref="CA40">MIN(IF(CA6:CA36&lt;&gt;0,CA6:CA36,""))</f>
        <v>0</v>
      </c>
      <c r="CB40" s="229">
        <f t="array" ref="CB40">MIN(IF(CB6:CB36&lt;&gt;0,CB6:CB36,""))</f>
        <v>0</v>
      </c>
      <c r="CC40" s="229">
        <f t="array" ref="CC40">MIN(IF(CC6:CC36&lt;&gt;0,CC6:CC36,""))</f>
        <v>0</v>
      </c>
      <c r="CD40" s="229">
        <f t="array" ref="CD40">MIN(IF(CD6:CD36&lt;&gt;0,CD6:CD36,""))</f>
        <v>0</v>
      </c>
      <c r="CE40" s="229">
        <f t="array" ref="CE40">MIN(IF(CE6:CE36&lt;&gt;0,CE6:CE36,""))</f>
        <v>0</v>
      </c>
      <c r="CF40" s="229">
        <f t="array" ref="CF40">MIN(IF(CF6:CF36&lt;&gt;0,CF6:CF36,""))</f>
        <v>0</v>
      </c>
      <c r="CG40" s="229">
        <f t="array" ref="CG40">MIN(IF(CG6:CG36&lt;&gt;0,CG6:CG36,""))</f>
        <v>0</v>
      </c>
      <c r="CH40" s="229">
        <f t="array" ref="CH40">MIN(IF(CH6:CH36&lt;&gt;0,CH6:CH36,""))</f>
        <v>0</v>
      </c>
      <c r="CI40" s="229">
        <f t="array" ref="CI40">MIN(IF(CI6:CI36&lt;&gt;0,CI6:CI36,""))</f>
        <v>0</v>
      </c>
      <c r="CJ40" s="347">
        <f t="array" ref="CJ40">MIN(IF(CJ6:CJ36&lt;&gt;0,CJ6:CJ36,""))</f>
        <v>0</v>
      </c>
      <c r="CK40" s="329">
        <f t="array" ref="CK40">MIN(IF(CK6:CK36&lt;&gt;0,CK6:CK36,""))</f>
        <v>0</v>
      </c>
      <c r="CL40" s="229">
        <f t="array" ref="CL40">MIN(IF(CL6:CL36&lt;&gt;0,CL6:CL36,""))</f>
        <v>0</v>
      </c>
      <c r="CM40" s="229">
        <f t="array" ref="CM40">MIN(IF(CM6:CM36&lt;&gt;0,CM6:CM36,""))</f>
        <v>0</v>
      </c>
      <c r="CN40" s="229">
        <f t="array" ref="CN40">MIN(IF(CN6:CN36&lt;&gt;0,CN6:CN36,""))</f>
        <v>0</v>
      </c>
      <c r="CO40" s="229">
        <f t="array" ref="CO40">MIN(IF(CO6:CO36&lt;&gt;0,CO6:CO36,""))</f>
        <v>0</v>
      </c>
      <c r="CP40" s="229">
        <f t="array" ref="CP40">MIN(IF(CP6:CP36&lt;&gt;0,CP6:CP36,""))</f>
        <v>0</v>
      </c>
      <c r="CQ40" s="229">
        <f t="array" ref="CQ40">MIN(IF(CQ6:CQ36&lt;&gt;0,CQ6:CQ36,""))</f>
        <v>0</v>
      </c>
      <c r="CR40" s="229">
        <f t="array" ref="CR40">MIN(IF(CR6:CR36&lt;&gt;0,CR6:CR36,""))</f>
        <v>0</v>
      </c>
      <c r="CS40" s="229">
        <f t="array" ref="CS40">MIN(IF(CS6:CS36&lt;&gt;0,CS6:CS36,""))</f>
        <v>0</v>
      </c>
      <c r="CT40" s="229">
        <f t="array" ref="CT40">MIN(IF(CT6:CT36&lt;&gt;0,CT6:CT36,""))</f>
        <v>0</v>
      </c>
      <c r="CU40" s="347">
        <f t="array" ref="CU40">MIN(IF(CU6:CU36&lt;&gt;0,CU6:CU36,""))</f>
        <v>0</v>
      </c>
      <c r="CV40" s="63"/>
    </row>
    <row r="41" spans="1:165" s="40" customFormat="1" ht="17.25" customHeight="1">
      <c r="A41" s="68"/>
      <c r="B41" s="330"/>
      <c r="C41" s="331"/>
      <c r="D41" s="332"/>
      <c r="E41" s="331"/>
      <c r="F41" s="331"/>
      <c r="G41" s="331"/>
      <c r="H41" s="331"/>
      <c r="I41" s="331"/>
      <c r="J41" s="348"/>
      <c r="K41" s="331"/>
      <c r="L41" s="348"/>
      <c r="M41" s="348"/>
      <c r="N41" s="348"/>
      <c r="O41" s="348"/>
      <c r="P41" s="331"/>
      <c r="Q41" s="348"/>
      <c r="R41" s="348"/>
      <c r="S41" s="348"/>
      <c r="T41" s="348"/>
      <c r="U41" s="348"/>
      <c r="V41" s="348"/>
      <c r="W41" s="331"/>
      <c r="X41" s="348"/>
      <c r="Y41" s="348"/>
      <c r="Z41" s="348"/>
      <c r="AA41" s="348"/>
      <c r="AB41" s="348"/>
      <c r="AC41" s="348"/>
      <c r="AD41" s="348"/>
      <c r="AE41" s="331"/>
      <c r="AF41" s="348"/>
      <c r="AG41" s="348"/>
      <c r="AH41" s="348"/>
      <c r="AI41" s="331"/>
      <c r="AJ41" s="348"/>
      <c r="AK41" s="348"/>
      <c r="AL41" s="348"/>
      <c r="AM41" s="348"/>
      <c r="AN41" s="348"/>
      <c r="AO41" s="348"/>
      <c r="AP41" s="348"/>
      <c r="AQ41" s="348"/>
      <c r="AR41" s="348"/>
      <c r="AS41" s="331"/>
      <c r="AT41" s="348"/>
      <c r="AU41" s="348"/>
      <c r="AV41" s="348"/>
      <c r="AW41" s="348"/>
      <c r="AX41" s="348"/>
      <c r="AY41" s="348"/>
      <c r="AZ41" s="348"/>
      <c r="BA41" s="348"/>
      <c r="BB41" s="348"/>
      <c r="BC41" s="348"/>
      <c r="BD41" s="348"/>
      <c r="BE41" s="331"/>
      <c r="BF41" s="349"/>
      <c r="BG41" s="348"/>
      <c r="BH41" s="331"/>
      <c r="BI41" s="348"/>
      <c r="BJ41" s="348"/>
      <c r="BK41" s="348"/>
      <c r="BL41" s="348"/>
      <c r="BM41" s="348"/>
      <c r="BN41" s="348"/>
      <c r="BO41" s="348"/>
      <c r="BP41" s="348"/>
      <c r="BQ41" s="348"/>
      <c r="BR41" s="348"/>
      <c r="BS41" s="331"/>
      <c r="BT41" s="348"/>
      <c r="BU41" s="348"/>
      <c r="BV41" s="348"/>
      <c r="BW41" s="348"/>
      <c r="BX41" s="348"/>
      <c r="BY41" s="348"/>
      <c r="BZ41" s="348"/>
      <c r="CA41" s="348"/>
      <c r="CB41" s="331"/>
      <c r="CC41" s="348"/>
      <c r="CD41" s="348"/>
      <c r="CE41" s="348"/>
      <c r="CF41" s="348"/>
      <c r="CG41" s="348"/>
      <c r="CH41" s="348"/>
      <c r="CI41" s="348"/>
      <c r="CJ41" s="331"/>
      <c r="CK41" s="348"/>
      <c r="CL41" s="348"/>
      <c r="CM41" s="348"/>
      <c r="CN41" s="348"/>
      <c r="CO41" s="348"/>
      <c r="CP41" s="331"/>
      <c r="CQ41" s="348"/>
      <c r="CR41" s="348"/>
      <c r="CS41" s="348"/>
      <c r="CT41" s="348"/>
      <c r="CU41" s="348"/>
    </row>
    <row r="42" spans="1:165" s="28" customFormat="1" ht="18.75" customHeight="1">
      <c r="A42" s="68"/>
      <c r="B42" s="330"/>
      <c r="C42" s="330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0"/>
      <c r="AD42" s="330"/>
      <c r="AE42" s="330"/>
      <c r="AF42" s="330"/>
      <c r="AG42" s="330"/>
      <c r="AH42" s="330"/>
      <c r="AI42" s="330"/>
      <c r="AJ42" s="330"/>
      <c r="AK42" s="330"/>
      <c r="AL42" s="330"/>
      <c r="AM42" s="330"/>
      <c r="AN42" s="330"/>
      <c r="AO42" s="330"/>
      <c r="AP42" s="330"/>
      <c r="AQ42" s="330"/>
      <c r="AR42" s="330"/>
      <c r="AS42" s="330"/>
      <c r="AT42" s="330"/>
      <c r="AU42" s="330"/>
      <c r="AV42" s="330"/>
      <c r="AW42" s="330"/>
      <c r="AX42" s="330"/>
      <c r="AY42" s="330"/>
      <c r="AZ42" s="330"/>
      <c r="BA42" s="330"/>
      <c r="BB42" s="330"/>
      <c r="BC42" s="330"/>
      <c r="BD42" s="330"/>
      <c r="BE42" s="330"/>
      <c r="BF42" s="350"/>
      <c r="BG42" s="330"/>
      <c r="BH42" s="330"/>
      <c r="BI42" s="330"/>
      <c r="BJ42" s="330"/>
      <c r="BK42" s="330"/>
      <c r="BL42" s="330"/>
      <c r="BM42" s="330"/>
      <c r="BN42" s="330"/>
      <c r="BO42" s="330"/>
      <c r="BP42" s="330"/>
      <c r="BQ42" s="330"/>
      <c r="BR42" s="330"/>
      <c r="BS42" s="330"/>
      <c r="BT42" s="330"/>
      <c r="BU42" s="330"/>
      <c r="BV42" s="330"/>
      <c r="BW42" s="330"/>
      <c r="BX42" s="330"/>
      <c r="BY42" s="330"/>
      <c r="BZ42" s="330"/>
      <c r="CA42" s="330"/>
      <c r="CB42" s="330"/>
      <c r="CC42" s="330"/>
      <c r="CD42" s="330"/>
      <c r="CE42" s="330"/>
      <c r="CF42" s="330"/>
      <c r="CG42" s="330"/>
      <c r="CH42" s="330"/>
      <c r="CI42" s="330"/>
      <c r="CJ42" s="330"/>
      <c r="CK42" s="330"/>
      <c r="CL42" s="330"/>
      <c r="CM42" s="330"/>
      <c r="CN42" s="330"/>
      <c r="CO42" s="330"/>
      <c r="CP42" s="330"/>
      <c r="CQ42" s="330"/>
      <c r="CR42" s="330"/>
      <c r="CS42" s="330"/>
      <c r="CT42" s="330"/>
      <c r="CU42" s="330"/>
    </row>
    <row r="43" spans="1:165" s="146" customFormat="1" ht="18" customHeight="1">
      <c r="A43" s="67">
        <v>43840</v>
      </c>
      <c r="B43" s="325" ph="1">
        <v>3.55</v>
      </c>
      <c r="C43" s="326">
        <v>3.6333333333333333</v>
      </c>
      <c r="D43" s="326">
        <v>0</v>
      </c>
      <c r="E43" s="326">
        <v>0</v>
      </c>
      <c r="F43" s="326">
        <v>1.7</v>
      </c>
      <c r="G43" s="326">
        <v>1.6166666666666667</v>
      </c>
      <c r="H43" s="326">
        <v>0</v>
      </c>
      <c r="I43" s="326">
        <v>0</v>
      </c>
      <c r="J43" s="326">
        <v>0</v>
      </c>
      <c r="K43" s="341">
        <v>24</v>
      </c>
      <c r="L43" s="325">
        <v>1.1499999999999999</v>
      </c>
      <c r="M43" s="342">
        <v>1.1499999999999999</v>
      </c>
      <c r="N43" s="326">
        <v>1.1499999999999999</v>
      </c>
      <c r="O43" s="342">
        <v>1.1499999999999999</v>
      </c>
      <c r="P43" s="326">
        <v>2.0166666666666666</v>
      </c>
      <c r="Q43" s="326">
        <v>0</v>
      </c>
      <c r="R43" s="326">
        <v>2.0166666666666666</v>
      </c>
      <c r="S43" s="326"/>
      <c r="T43" s="326"/>
      <c r="U43" s="326"/>
      <c r="V43" s="326"/>
      <c r="W43" s="326">
        <v>0.76666666666666672</v>
      </c>
      <c r="X43" s="342">
        <v>0</v>
      </c>
      <c r="Y43" s="342">
        <v>1.5833333333333333</v>
      </c>
      <c r="Z43" s="342">
        <v>95</v>
      </c>
      <c r="AA43" s="326">
        <v>2.15</v>
      </c>
      <c r="AB43" s="326">
        <v>2.15</v>
      </c>
      <c r="AC43" s="341">
        <v>2.2833333333333332</v>
      </c>
      <c r="AD43" s="325">
        <v>0</v>
      </c>
      <c r="AE43" s="326">
        <v>24</v>
      </c>
      <c r="AF43" s="342">
        <v>0</v>
      </c>
      <c r="AG43" s="676"/>
      <c r="AH43" s="343">
        <v>0</v>
      </c>
      <c r="AI43" s="325">
        <v>24</v>
      </c>
      <c r="AJ43" s="342">
        <v>0</v>
      </c>
      <c r="AK43" s="676"/>
      <c r="AL43" s="343">
        <v>0</v>
      </c>
      <c r="AM43" s="682"/>
      <c r="AN43" s="344">
        <v>0</v>
      </c>
      <c r="AO43" s="326">
        <v>10.683333333333334</v>
      </c>
      <c r="AP43" s="326">
        <v>0</v>
      </c>
      <c r="AQ43" s="326">
        <v>0.73333333333333328</v>
      </c>
      <c r="AR43" s="326">
        <v>0.73333333333333328</v>
      </c>
      <c r="AS43" s="326">
        <v>24</v>
      </c>
      <c r="AT43" s="342">
        <v>0</v>
      </c>
      <c r="AU43" s="342"/>
      <c r="AV43" s="342"/>
      <c r="AW43" s="342">
        <v>24</v>
      </c>
      <c r="AX43" s="676"/>
      <c r="AY43" s="676"/>
      <c r="AZ43" s="343">
        <v>0</v>
      </c>
      <c r="BA43" s="325">
        <v>15.983333333333333</v>
      </c>
      <c r="BB43" s="326">
        <v>0</v>
      </c>
      <c r="BC43" s="326">
        <v>17.416666666666668</v>
      </c>
      <c r="BD43" s="341">
        <v>0</v>
      </c>
      <c r="BE43" s="325">
        <v>1.0833333333333333</v>
      </c>
      <c r="BF43" s="343">
        <v>0</v>
      </c>
      <c r="BG43" s="325">
        <v>0</v>
      </c>
      <c r="BH43" s="326">
        <v>7.8833333333333337</v>
      </c>
      <c r="BI43" s="326">
        <v>0</v>
      </c>
      <c r="BJ43" s="326">
        <v>0</v>
      </c>
      <c r="BK43" s="326">
        <v>6.9</v>
      </c>
      <c r="BL43" s="342">
        <v>0</v>
      </c>
      <c r="BM43" s="342">
        <v>24</v>
      </c>
      <c r="BN43" s="343">
        <v>24</v>
      </c>
      <c r="BO43" s="325">
        <v>0</v>
      </c>
      <c r="BP43" s="326">
        <v>13.416666666666666</v>
      </c>
      <c r="BQ43" s="326">
        <v>0</v>
      </c>
      <c r="BR43" s="326">
        <v>0</v>
      </c>
      <c r="BS43" s="326">
        <v>13.016666666666667</v>
      </c>
      <c r="BT43" s="342">
        <v>0</v>
      </c>
      <c r="BU43" s="342">
        <v>0</v>
      </c>
      <c r="BV43" s="342">
        <v>13</v>
      </c>
      <c r="BW43" s="342"/>
      <c r="BX43" s="326">
        <v>24</v>
      </c>
      <c r="BY43" s="341">
        <v>0</v>
      </c>
      <c r="BZ43" s="325">
        <v>1.5333333333333334</v>
      </c>
      <c r="CA43" s="326">
        <v>0</v>
      </c>
      <c r="CB43" s="326">
        <v>0</v>
      </c>
      <c r="CC43" s="342">
        <v>0.65</v>
      </c>
      <c r="CD43" s="342">
        <v>1.2833333333333334</v>
      </c>
      <c r="CE43" s="342">
        <v>4.0999999999999996</v>
      </c>
      <c r="CF43" s="326">
        <v>0</v>
      </c>
      <c r="CG43" s="326">
        <v>0</v>
      </c>
      <c r="CH43" s="326">
        <v>0</v>
      </c>
      <c r="CI43" s="326">
        <v>24</v>
      </c>
      <c r="CJ43" s="341">
        <v>24</v>
      </c>
      <c r="CK43" s="344">
        <v>24</v>
      </c>
      <c r="CL43" s="342">
        <v>20.333333333333332</v>
      </c>
      <c r="CM43" s="326">
        <v>0</v>
      </c>
      <c r="CN43" s="326">
        <v>2.5333333333333332</v>
      </c>
      <c r="CO43" s="326">
        <v>2.5333333333333332</v>
      </c>
      <c r="CP43" s="326">
        <v>3.0333333333333332</v>
      </c>
      <c r="CQ43" s="342">
        <v>2.4</v>
      </c>
      <c r="CR43" s="342">
        <v>0</v>
      </c>
      <c r="CS43" s="326">
        <v>0</v>
      </c>
      <c r="CT43" s="326">
        <v>24</v>
      </c>
      <c r="CU43" s="341">
        <v>14.233333333333333</v>
      </c>
      <c r="CV43" s="145"/>
    </row>
    <row r="44" spans="1:165" s="28" customFormat="1" ht="14.25" customHeight="1">
      <c r="A44" s="68"/>
      <c r="B44" s="330" ph="1"/>
      <c r="C44" s="330"/>
      <c r="D44" s="330"/>
      <c r="E44" s="330"/>
      <c r="F44" s="330"/>
      <c r="G44" s="330"/>
      <c r="H44" s="330"/>
      <c r="I44" s="330"/>
      <c r="J44" s="330"/>
      <c r="K44" s="330"/>
      <c r="L44" s="330"/>
      <c r="M44" s="330"/>
      <c r="N44" s="330"/>
      <c r="O44" s="330"/>
      <c r="P44" s="330"/>
      <c r="Q44" s="330"/>
      <c r="R44" s="330"/>
      <c r="S44" s="330"/>
      <c r="T44" s="330"/>
      <c r="U44" s="330"/>
      <c r="V44" s="330"/>
      <c r="W44" s="330"/>
      <c r="X44" s="330"/>
      <c r="Y44" s="330"/>
      <c r="Z44" s="330"/>
      <c r="AA44" s="330"/>
      <c r="AB44" s="330"/>
      <c r="AC44" s="330"/>
      <c r="AD44" s="330"/>
      <c r="AE44" s="330"/>
      <c r="AF44" s="330"/>
      <c r="AG44" s="330"/>
      <c r="AH44" s="330"/>
      <c r="AI44" s="330"/>
      <c r="AJ44" s="330"/>
      <c r="AK44" s="330"/>
      <c r="AL44" s="330"/>
      <c r="AM44" s="330"/>
      <c r="AN44" s="330"/>
      <c r="AO44" s="330"/>
      <c r="AP44" s="330"/>
      <c r="AQ44" s="330"/>
      <c r="AR44" s="330"/>
      <c r="AS44" s="330"/>
      <c r="AT44" s="330"/>
      <c r="AU44" s="330"/>
      <c r="AV44" s="330"/>
      <c r="AW44" s="330"/>
      <c r="AX44" s="330"/>
      <c r="AY44" s="330"/>
      <c r="AZ44" s="330"/>
      <c r="BA44" s="330"/>
      <c r="BB44" s="330"/>
      <c r="BC44" s="330"/>
      <c r="BD44" s="330"/>
      <c r="BE44" s="330"/>
      <c r="BF44" s="350"/>
      <c r="BG44" s="330"/>
      <c r="BH44" s="330"/>
      <c r="BI44" s="330"/>
      <c r="BJ44" s="330"/>
      <c r="BK44" s="330"/>
      <c r="BL44" s="330"/>
      <c r="BM44" s="330"/>
      <c r="BN44" s="330"/>
      <c r="BO44" s="330"/>
      <c r="BP44" s="330"/>
      <c r="BQ44" s="330"/>
      <c r="BR44" s="330"/>
      <c r="BS44" s="330"/>
      <c r="BT44" s="330"/>
      <c r="BU44" s="330"/>
      <c r="BV44" s="330"/>
      <c r="BW44" s="330"/>
      <c r="BX44" s="330"/>
      <c r="BY44" s="330"/>
      <c r="BZ44" s="330"/>
      <c r="CA44" s="330"/>
      <c r="CB44" s="330"/>
      <c r="CC44" s="330"/>
      <c r="CD44" s="330"/>
      <c r="CE44" s="330"/>
      <c r="CF44" s="330"/>
      <c r="CG44" s="330"/>
      <c r="CH44" s="330"/>
      <c r="CI44" s="330"/>
      <c r="CJ44" s="330"/>
      <c r="CK44" s="330"/>
      <c r="CL44" s="330"/>
      <c r="CM44" s="330"/>
      <c r="CN44" s="330"/>
      <c r="CO44" s="330"/>
      <c r="CP44" s="330"/>
      <c r="CQ44" s="330"/>
      <c r="CR44" s="330"/>
      <c r="CS44" s="330"/>
      <c r="CT44" s="330"/>
      <c r="CU44" s="330"/>
    </row>
    <row r="45" spans="1:165" s="28" customFormat="1" ht="14.25" customHeight="1">
      <c r="A45" s="68"/>
      <c r="B45" s="330"/>
      <c r="C45" s="330"/>
      <c r="D45" s="330"/>
      <c r="E45" s="330"/>
      <c r="F45" s="330"/>
      <c r="G45" s="330"/>
      <c r="H45" s="330"/>
      <c r="I45" s="330"/>
      <c r="J45" s="330"/>
      <c r="K45" s="330"/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330"/>
      <c r="X45" s="330"/>
      <c r="Y45" s="330"/>
      <c r="Z45" s="330"/>
      <c r="AA45" s="330"/>
      <c r="AB45" s="330"/>
      <c r="AC45" s="330"/>
      <c r="AD45" s="330"/>
      <c r="AE45" s="330"/>
      <c r="AF45" s="330"/>
      <c r="AG45" s="330"/>
      <c r="AH45" s="330"/>
      <c r="AI45" s="330"/>
      <c r="AJ45" s="330"/>
      <c r="AK45" s="330"/>
      <c r="AL45" s="330"/>
      <c r="AM45" s="330"/>
      <c r="AN45" s="330"/>
      <c r="AO45" s="330"/>
      <c r="AP45" s="330"/>
      <c r="AQ45" s="330"/>
      <c r="AR45" s="330"/>
      <c r="AS45" s="330"/>
      <c r="AT45" s="330"/>
      <c r="AU45" s="330"/>
      <c r="AV45" s="330"/>
      <c r="AW45" s="330"/>
      <c r="AX45" s="330"/>
      <c r="AY45" s="330"/>
      <c r="AZ45" s="330"/>
      <c r="BA45" s="330"/>
      <c r="BB45" s="330"/>
      <c r="BC45" s="330"/>
      <c r="BD45" s="330"/>
      <c r="BE45" s="330"/>
      <c r="BF45" s="350"/>
      <c r="BG45" s="330"/>
      <c r="BH45" s="330"/>
      <c r="BI45" s="330"/>
      <c r="BJ45" s="330"/>
      <c r="BK45" s="330"/>
      <c r="BL45" s="330"/>
      <c r="BM45" s="330"/>
      <c r="BN45" s="330"/>
      <c r="BO45" s="330"/>
      <c r="BP45" s="330"/>
      <c r="BQ45" s="330"/>
      <c r="BR45" s="330"/>
      <c r="BS45" s="330"/>
      <c r="BT45" s="330"/>
      <c r="BU45" s="330"/>
      <c r="BV45" s="330"/>
      <c r="BW45" s="330"/>
      <c r="BX45" s="330"/>
      <c r="BY45" s="330"/>
      <c r="BZ45" s="330"/>
      <c r="CA45" s="330"/>
      <c r="CB45" s="330"/>
      <c r="CC45" s="330"/>
      <c r="CD45" s="330"/>
      <c r="CE45" s="330"/>
      <c r="CF45" s="330"/>
      <c r="CG45" s="330"/>
      <c r="CH45" s="330"/>
      <c r="CI45" s="330"/>
      <c r="CJ45" s="330"/>
      <c r="CK45" s="330"/>
      <c r="CL45" s="330"/>
      <c r="CM45" s="330"/>
      <c r="CN45" s="330"/>
      <c r="CO45" s="330"/>
      <c r="CP45" s="330"/>
      <c r="CQ45" s="330"/>
      <c r="CR45" s="330"/>
      <c r="CS45" s="330"/>
      <c r="CT45" s="330"/>
      <c r="CU45" s="330"/>
    </row>
    <row r="46" spans="1:165" s="28" customFormat="1" ht="14.25" customHeight="1">
      <c r="A46" s="68"/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330"/>
      <c r="X46" s="330"/>
      <c r="Y46" s="330"/>
      <c r="Z46" s="330"/>
      <c r="AA46" s="330"/>
      <c r="AB46" s="330"/>
      <c r="AC46" s="330"/>
      <c r="AD46" s="330"/>
      <c r="AE46" s="330"/>
      <c r="AF46" s="330"/>
      <c r="AG46" s="330"/>
      <c r="AH46" s="330"/>
      <c r="AI46" s="330"/>
      <c r="AJ46" s="330"/>
      <c r="AK46" s="330"/>
      <c r="AL46" s="330"/>
      <c r="AM46" s="330"/>
      <c r="AN46" s="330"/>
      <c r="AO46" s="330"/>
      <c r="AP46" s="330"/>
      <c r="AQ46" s="330"/>
      <c r="AR46" s="330"/>
      <c r="AS46" s="330"/>
      <c r="AT46" s="330"/>
      <c r="AU46" s="330"/>
      <c r="AV46" s="330"/>
      <c r="AW46" s="330"/>
      <c r="AX46" s="330"/>
      <c r="AY46" s="330"/>
      <c r="AZ46" s="330"/>
      <c r="BA46" s="330"/>
      <c r="BB46" s="330"/>
      <c r="BC46" s="330"/>
      <c r="BD46" s="330"/>
      <c r="BE46" s="330"/>
      <c r="BF46" s="350"/>
      <c r="BG46" s="330"/>
      <c r="BH46" s="330"/>
      <c r="BI46" s="330"/>
      <c r="BJ46" s="330"/>
      <c r="BK46" s="330"/>
      <c r="BL46" s="330"/>
      <c r="BM46" s="330"/>
      <c r="BN46" s="330"/>
      <c r="BO46" s="330"/>
      <c r="BP46" s="330"/>
      <c r="BQ46" s="330"/>
      <c r="BR46" s="330"/>
      <c r="BS46" s="330"/>
      <c r="BT46" s="330"/>
      <c r="BU46" s="330"/>
      <c r="BV46" s="330"/>
      <c r="BW46" s="330"/>
      <c r="BX46" s="330"/>
      <c r="BY46" s="330"/>
      <c r="BZ46" s="330"/>
      <c r="CA46" s="330"/>
      <c r="CB46" s="330"/>
      <c r="CC46" s="330"/>
      <c r="CD46" s="330"/>
      <c r="CE46" s="330"/>
      <c r="CF46" s="330"/>
      <c r="CG46" s="330"/>
      <c r="CH46" s="330"/>
      <c r="CI46" s="330"/>
      <c r="CJ46" s="330"/>
      <c r="CK46" s="330"/>
      <c r="CL46" s="330"/>
      <c r="CM46" s="330"/>
      <c r="CN46" s="330"/>
      <c r="CO46" s="330"/>
      <c r="CP46" s="330"/>
      <c r="CQ46" s="330"/>
      <c r="CR46" s="330"/>
      <c r="CS46" s="330"/>
      <c r="CT46" s="330"/>
      <c r="CU46" s="330"/>
    </row>
    <row r="47" spans="1:165" s="28" customFormat="1" ht="14.25" customHeight="1">
      <c r="A47" s="714" t="s">
        <v>611</v>
      </c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>
        <v>500</v>
      </c>
      <c r="M47" s="330">
        <v>500</v>
      </c>
      <c r="N47" s="330">
        <v>500</v>
      </c>
      <c r="O47" s="330">
        <v>500</v>
      </c>
      <c r="P47" s="330"/>
      <c r="Q47" s="330"/>
      <c r="R47" s="330"/>
      <c r="S47" s="330"/>
      <c r="T47" s="330"/>
      <c r="U47" s="330"/>
      <c r="V47" s="330"/>
      <c r="W47" s="330"/>
      <c r="X47" s="330"/>
      <c r="Y47" s="330"/>
      <c r="Z47" s="330"/>
      <c r="AA47" s="330"/>
      <c r="AB47" s="330"/>
      <c r="AC47" s="330"/>
      <c r="AD47" s="330"/>
      <c r="AE47" s="330"/>
      <c r="AF47" s="330"/>
      <c r="AG47" s="330"/>
      <c r="AH47" s="330"/>
      <c r="AI47" s="330"/>
      <c r="AJ47" s="330"/>
      <c r="AK47" s="330"/>
      <c r="AL47" s="330"/>
      <c r="AM47" s="330"/>
      <c r="AN47" s="330"/>
      <c r="AO47" s="330"/>
      <c r="AP47" s="330"/>
      <c r="AQ47" s="330"/>
      <c r="AR47" s="330"/>
      <c r="AS47" s="330"/>
      <c r="AT47" s="330"/>
      <c r="AU47" s="330"/>
      <c r="AV47" s="330"/>
      <c r="AW47" s="330"/>
      <c r="AX47" s="330"/>
      <c r="AY47" s="330"/>
      <c r="AZ47" s="330"/>
      <c r="BA47" s="330"/>
      <c r="BB47" s="330"/>
      <c r="BC47" s="330"/>
      <c r="BD47" s="330"/>
      <c r="BE47" s="330"/>
      <c r="BF47" s="350"/>
      <c r="BG47" s="330"/>
      <c r="BH47" s="330"/>
      <c r="BI47" s="330"/>
      <c r="BJ47" s="330"/>
      <c r="BK47" s="330"/>
      <c r="BL47" s="330"/>
      <c r="BM47" s="330"/>
      <c r="BN47" s="330"/>
      <c r="BO47" s="330"/>
      <c r="BP47" s="330"/>
      <c r="BQ47" s="330"/>
      <c r="BR47" s="330"/>
      <c r="BS47" s="330"/>
      <c r="BT47" s="330"/>
      <c r="BU47" s="330"/>
      <c r="BV47" s="330"/>
      <c r="BW47" s="330"/>
      <c r="BX47" s="330"/>
      <c r="BY47" s="330"/>
      <c r="BZ47" s="330"/>
      <c r="CA47" s="330"/>
      <c r="CB47" s="330"/>
      <c r="CC47" s="330"/>
      <c r="CD47" s="330"/>
      <c r="CE47" s="330"/>
      <c r="CF47" s="330"/>
      <c r="CG47" s="330"/>
      <c r="CH47" s="330"/>
      <c r="CI47" s="330"/>
      <c r="CJ47" s="330"/>
      <c r="CK47" s="330"/>
      <c r="CL47" s="330"/>
      <c r="CM47" s="330"/>
      <c r="CN47" s="330"/>
      <c r="CO47" s="330"/>
      <c r="CP47" s="330"/>
      <c r="CQ47" s="330"/>
      <c r="CR47" s="330"/>
      <c r="CS47" s="330"/>
      <c r="CT47" s="330"/>
      <c r="CU47" s="330"/>
    </row>
    <row r="48" spans="1:165" s="28" customFormat="1" ht="14.25" customHeight="1">
      <c r="A48" s="714" t="s">
        <v>610</v>
      </c>
      <c r="B48" s="330"/>
      <c r="C48" s="330"/>
      <c r="D48" s="330"/>
      <c r="E48" s="330"/>
      <c r="F48" s="330"/>
      <c r="G48" s="330"/>
      <c r="H48" s="330"/>
      <c r="I48" s="330"/>
      <c r="J48" s="330"/>
      <c r="K48" s="330"/>
      <c r="L48" s="330"/>
      <c r="M48" s="330"/>
      <c r="N48" s="330"/>
      <c r="O48" s="330"/>
      <c r="P48" s="330"/>
      <c r="Q48" s="330"/>
      <c r="R48" s="330"/>
      <c r="S48" s="330"/>
      <c r="T48" s="330"/>
      <c r="U48" s="330"/>
      <c r="V48" s="330"/>
      <c r="W48" s="330"/>
      <c r="X48" s="330"/>
      <c r="Y48" s="330"/>
      <c r="Z48" s="330"/>
      <c r="AA48" s="330"/>
      <c r="AB48" s="330"/>
      <c r="AC48" s="330"/>
      <c r="AD48" s="330"/>
      <c r="AE48" s="330"/>
      <c r="AF48" s="330"/>
      <c r="AG48" s="330"/>
      <c r="AH48" s="330"/>
      <c r="AI48" s="330"/>
      <c r="AJ48" s="330"/>
      <c r="AK48" s="330"/>
      <c r="AL48" s="330"/>
      <c r="AM48" s="330"/>
      <c r="AN48" s="330"/>
      <c r="AO48" s="330"/>
      <c r="AP48" s="330"/>
      <c r="AQ48" s="330"/>
      <c r="AR48" s="330"/>
      <c r="AS48" s="330"/>
      <c r="AT48" s="330"/>
      <c r="AU48" s="330"/>
      <c r="AV48" s="330"/>
      <c r="AW48" s="330"/>
      <c r="AX48" s="330"/>
      <c r="AY48" s="330"/>
      <c r="AZ48" s="330"/>
      <c r="BA48" s="330"/>
      <c r="BB48" s="330"/>
      <c r="BC48" s="330"/>
      <c r="BD48" s="330"/>
      <c r="BE48" s="330"/>
      <c r="BF48" s="350"/>
      <c r="BG48" s="330"/>
      <c r="BH48" s="330"/>
      <c r="BI48" s="330"/>
      <c r="BJ48" s="330"/>
      <c r="BK48" s="330"/>
      <c r="BL48" s="330"/>
      <c r="BM48" s="330"/>
      <c r="BN48" s="330"/>
      <c r="BO48" s="330"/>
      <c r="BP48" s="330"/>
      <c r="BQ48" s="330"/>
      <c r="BR48" s="330"/>
      <c r="BS48" s="330"/>
      <c r="BT48" s="330"/>
      <c r="BU48" s="330"/>
      <c r="BV48" s="330"/>
      <c r="BW48" s="330"/>
      <c r="BX48" s="330"/>
      <c r="BY48" s="330"/>
      <c r="BZ48" s="330"/>
      <c r="CA48" s="330"/>
      <c r="CB48" s="330"/>
      <c r="CC48" s="330"/>
      <c r="CD48" s="330"/>
      <c r="CE48" s="330"/>
      <c r="CF48" s="330"/>
      <c r="CG48" s="330"/>
      <c r="CH48" s="330"/>
      <c r="CI48" s="330"/>
      <c r="CJ48" s="330"/>
      <c r="CK48" s="330"/>
      <c r="CL48" s="330"/>
      <c r="CM48" s="330"/>
      <c r="CN48" s="330"/>
      <c r="CO48" s="330"/>
      <c r="CP48" s="330"/>
      <c r="CQ48" s="330"/>
      <c r="CR48" s="330"/>
      <c r="CS48" s="330"/>
      <c r="CT48" s="330"/>
      <c r="CU48" s="330"/>
    </row>
    <row r="49" spans="1:99" s="28" customFormat="1" ht="14.25" customHeight="1">
      <c r="A49" s="68"/>
      <c r="B49" s="330"/>
      <c r="C49" s="330"/>
      <c r="D49" s="330"/>
      <c r="E49" s="330"/>
      <c r="F49" s="330"/>
      <c r="G49" s="330"/>
      <c r="H49" s="330"/>
      <c r="I49" s="330"/>
      <c r="J49" s="330"/>
      <c r="K49" s="330"/>
      <c r="L49" s="330"/>
      <c r="M49" s="330"/>
      <c r="N49" s="330"/>
      <c r="O49" s="330"/>
      <c r="P49" s="330"/>
      <c r="Q49" s="330"/>
      <c r="R49" s="330"/>
      <c r="S49" s="330"/>
      <c r="T49" s="330"/>
      <c r="U49" s="330"/>
      <c r="V49" s="330"/>
      <c r="W49" s="330"/>
      <c r="X49" s="330"/>
      <c r="Y49" s="330"/>
      <c r="Z49" s="330"/>
      <c r="AA49" s="330"/>
      <c r="AB49" s="330"/>
      <c r="AC49" s="330"/>
      <c r="AD49" s="330"/>
      <c r="AE49" s="330"/>
      <c r="AF49" s="330"/>
      <c r="AG49" s="330"/>
      <c r="AH49" s="330"/>
      <c r="AI49" s="330"/>
      <c r="AJ49" s="330"/>
      <c r="AK49" s="330"/>
      <c r="AL49" s="330"/>
      <c r="AM49" s="330"/>
      <c r="AN49" s="330"/>
      <c r="AO49" s="330"/>
      <c r="AP49" s="330"/>
      <c r="AQ49" s="330"/>
      <c r="AR49" s="330"/>
      <c r="AS49" s="330"/>
      <c r="AT49" s="330"/>
      <c r="AU49" s="330"/>
      <c r="AV49" s="330"/>
      <c r="AW49" s="330"/>
      <c r="AX49" s="330"/>
      <c r="AY49" s="330"/>
      <c r="AZ49" s="330"/>
      <c r="BA49" s="330"/>
      <c r="BB49" s="330"/>
      <c r="BC49" s="330"/>
      <c r="BD49" s="330"/>
      <c r="BE49" s="330"/>
      <c r="BF49" s="35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330"/>
      <c r="BU49" s="330"/>
      <c r="BV49" s="330"/>
      <c r="BW49" s="330"/>
      <c r="BX49" s="330"/>
      <c r="BY49" s="330"/>
      <c r="BZ49" s="330"/>
      <c r="CA49" s="330"/>
      <c r="CB49" s="330"/>
      <c r="CC49" s="330"/>
      <c r="CD49" s="330"/>
      <c r="CE49" s="330"/>
      <c r="CF49" s="330"/>
      <c r="CG49" s="330"/>
      <c r="CH49" s="330"/>
      <c r="CI49" s="330"/>
      <c r="CJ49" s="330"/>
      <c r="CK49" s="330"/>
      <c r="CL49" s="330"/>
      <c r="CM49" s="330"/>
      <c r="CN49" s="330"/>
      <c r="CO49" s="330"/>
      <c r="CP49" s="330"/>
      <c r="CQ49" s="330"/>
      <c r="CR49" s="330"/>
      <c r="CS49" s="330"/>
      <c r="CT49" s="330"/>
      <c r="CU49" s="330"/>
    </row>
    <row r="50" spans="1:99" s="28" customFormat="1" ht="14.25" customHeight="1">
      <c r="A50" s="68"/>
      <c r="B50" s="330"/>
      <c r="C50" s="330"/>
      <c r="D50" s="330"/>
      <c r="E50" s="330"/>
      <c r="F50" s="330"/>
      <c r="G50" s="330"/>
      <c r="H50" s="330"/>
      <c r="I50" s="330"/>
      <c r="J50" s="330"/>
      <c r="K50" s="330"/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330"/>
      <c r="AR50" s="330"/>
      <c r="AS50" s="330"/>
      <c r="AT50" s="330"/>
      <c r="AU50" s="330"/>
      <c r="AV50" s="330"/>
      <c r="AW50" s="330"/>
      <c r="AX50" s="330"/>
      <c r="AY50" s="330"/>
      <c r="AZ50" s="330"/>
      <c r="BA50" s="330"/>
      <c r="BB50" s="330"/>
      <c r="BC50" s="330"/>
      <c r="BD50" s="330"/>
      <c r="BE50" s="330"/>
      <c r="BF50" s="350"/>
      <c r="BG50" s="330"/>
      <c r="BH50" s="330"/>
      <c r="BI50" s="330"/>
      <c r="BJ50" s="330"/>
      <c r="BK50" s="330"/>
      <c r="BL50" s="330"/>
      <c r="BM50" s="330"/>
      <c r="BN50" s="330"/>
      <c r="BO50" s="330"/>
      <c r="BP50" s="330"/>
      <c r="BQ50" s="330"/>
      <c r="BR50" s="330"/>
      <c r="BS50" s="330"/>
      <c r="BT50" s="330"/>
      <c r="BU50" s="330"/>
      <c r="BV50" s="330"/>
      <c r="BW50" s="330"/>
      <c r="BX50" s="330"/>
      <c r="BY50" s="330"/>
      <c r="BZ50" s="330"/>
      <c r="CA50" s="330"/>
      <c r="CB50" s="330"/>
      <c r="CC50" s="330"/>
      <c r="CD50" s="330"/>
      <c r="CE50" s="330"/>
      <c r="CF50" s="330"/>
      <c r="CG50" s="330"/>
      <c r="CH50" s="330"/>
      <c r="CI50" s="330"/>
      <c r="CJ50" s="330"/>
      <c r="CK50" s="330"/>
      <c r="CL50" s="330"/>
      <c r="CM50" s="330"/>
      <c r="CN50" s="330"/>
      <c r="CO50" s="330"/>
      <c r="CP50" s="330"/>
      <c r="CQ50" s="330"/>
      <c r="CR50" s="330"/>
      <c r="CS50" s="330"/>
      <c r="CT50" s="330"/>
      <c r="CU50" s="330"/>
    </row>
    <row r="51" spans="1:99" s="28" customFormat="1" ht="14.25" customHeight="1">
      <c r="A51" s="68"/>
      <c r="B51" s="330"/>
      <c r="C51" s="330"/>
      <c r="D51" s="330"/>
      <c r="E51" s="330"/>
      <c r="F51" s="330"/>
      <c r="G51" s="330"/>
      <c r="H51" s="330"/>
      <c r="I51" s="330"/>
      <c r="J51" s="330"/>
      <c r="K51" s="330"/>
      <c r="L51" s="330"/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330"/>
      <c r="X51" s="330"/>
      <c r="Y51" s="330"/>
      <c r="Z51" s="330"/>
      <c r="AA51" s="330"/>
      <c r="AB51" s="330"/>
      <c r="AC51" s="330"/>
      <c r="AD51" s="330"/>
      <c r="AE51" s="330"/>
      <c r="AF51" s="330"/>
      <c r="AG51" s="330"/>
      <c r="AH51" s="330"/>
      <c r="AI51" s="330"/>
      <c r="AJ51" s="330"/>
      <c r="AK51" s="330"/>
      <c r="AL51" s="330"/>
      <c r="AM51" s="330"/>
      <c r="AN51" s="330"/>
      <c r="AO51" s="330"/>
      <c r="AP51" s="330"/>
      <c r="AQ51" s="330"/>
      <c r="AR51" s="330"/>
      <c r="AS51" s="330"/>
      <c r="AT51" s="330"/>
      <c r="AU51" s="330"/>
      <c r="AV51" s="330"/>
      <c r="AW51" s="330"/>
      <c r="AX51" s="330"/>
      <c r="AY51" s="330"/>
      <c r="AZ51" s="330"/>
      <c r="BA51" s="330"/>
      <c r="BB51" s="330"/>
      <c r="BC51" s="330"/>
      <c r="BD51" s="330"/>
      <c r="BE51" s="330"/>
      <c r="BF51" s="350"/>
      <c r="BG51" s="330"/>
      <c r="BH51" s="330"/>
      <c r="BI51" s="330"/>
      <c r="BJ51" s="330"/>
      <c r="BK51" s="330"/>
      <c r="BL51" s="330"/>
      <c r="BM51" s="330"/>
      <c r="BN51" s="330"/>
      <c r="BO51" s="330"/>
      <c r="BP51" s="330"/>
      <c r="BQ51" s="330"/>
      <c r="BR51" s="330"/>
      <c r="BS51" s="330"/>
      <c r="BT51" s="330"/>
      <c r="BU51" s="330"/>
      <c r="BV51" s="330"/>
      <c r="BW51" s="330"/>
      <c r="BX51" s="330"/>
      <c r="BY51" s="330"/>
      <c r="BZ51" s="330"/>
      <c r="CA51" s="330"/>
      <c r="CB51" s="330"/>
      <c r="CC51" s="330"/>
      <c r="CD51" s="330"/>
      <c r="CE51" s="330"/>
      <c r="CF51" s="330"/>
      <c r="CG51" s="330"/>
      <c r="CH51" s="330"/>
      <c r="CI51" s="330"/>
      <c r="CJ51" s="330"/>
      <c r="CK51" s="330"/>
      <c r="CL51" s="330"/>
      <c r="CM51" s="330"/>
      <c r="CN51" s="330"/>
      <c r="CO51" s="330"/>
      <c r="CP51" s="330"/>
      <c r="CQ51" s="330"/>
      <c r="CR51" s="330"/>
      <c r="CS51" s="330"/>
      <c r="CT51" s="330"/>
      <c r="CU51" s="330"/>
    </row>
    <row r="52" spans="1:99" s="28" customFormat="1" ht="14.25" customHeight="1">
      <c r="A52" s="68"/>
      <c r="B52" s="330"/>
      <c r="C52" s="330"/>
      <c r="D52" s="330"/>
      <c r="E52" s="330"/>
      <c r="F52" s="330"/>
      <c r="G52" s="330"/>
      <c r="H52" s="330"/>
      <c r="I52" s="330"/>
      <c r="J52" s="330"/>
      <c r="K52" s="330"/>
      <c r="L52" s="330"/>
      <c r="M52" s="330"/>
      <c r="N52" s="330"/>
      <c r="O52" s="330"/>
      <c r="P52" s="330"/>
      <c r="Q52" s="330"/>
      <c r="R52" s="330"/>
      <c r="S52" s="330"/>
      <c r="T52" s="330"/>
      <c r="U52" s="330"/>
      <c r="V52" s="330"/>
      <c r="W52" s="330"/>
      <c r="X52" s="330"/>
      <c r="Y52" s="330"/>
      <c r="Z52" s="330"/>
      <c r="AA52" s="330"/>
      <c r="AB52" s="330"/>
      <c r="AC52" s="330"/>
      <c r="AD52" s="330"/>
      <c r="AE52" s="330"/>
      <c r="AF52" s="330"/>
      <c r="AG52" s="330"/>
      <c r="AH52" s="330"/>
      <c r="AI52" s="330"/>
      <c r="AJ52" s="330"/>
      <c r="AK52" s="330"/>
      <c r="AL52" s="330"/>
      <c r="AM52" s="330"/>
      <c r="AN52" s="330"/>
      <c r="AO52" s="330"/>
      <c r="AP52" s="330"/>
      <c r="AQ52" s="330"/>
      <c r="AR52" s="330"/>
      <c r="AS52" s="330"/>
      <c r="AT52" s="330"/>
      <c r="AU52" s="330"/>
      <c r="AV52" s="330"/>
      <c r="AW52" s="330"/>
      <c r="AX52" s="330"/>
      <c r="AY52" s="330"/>
      <c r="AZ52" s="330"/>
      <c r="BA52" s="330"/>
      <c r="BB52" s="330"/>
      <c r="BC52" s="330"/>
      <c r="BD52" s="330"/>
      <c r="BE52" s="330"/>
      <c r="BF52" s="350"/>
      <c r="BG52" s="330"/>
      <c r="BH52" s="330"/>
      <c r="BI52" s="330"/>
      <c r="BJ52" s="330"/>
      <c r="BK52" s="330"/>
      <c r="BL52" s="330"/>
      <c r="BM52" s="330"/>
      <c r="BN52" s="330"/>
      <c r="BO52" s="330"/>
      <c r="BP52" s="330"/>
      <c r="BQ52" s="330"/>
      <c r="BR52" s="330"/>
      <c r="BS52" s="330"/>
      <c r="BT52" s="330"/>
      <c r="BU52" s="330"/>
      <c r="BV52" s="330"/>
      <c r="BW52" s="330"/>
      <c r="BX52" s="330"/>
      <c r="BY52" s="330"/>
      <c r="BZ52" s="330"/>
      <c r="CA52" s="330"/>
      <c r="CB52" s="330"/>
      <c r="CC52" s="330"/>
      <c r="CD52" s="330"/>
      <c r="CE52" s="330"/>
      <c r="CF52" s="330"/>
      <c r="CG52" s="330"/>
      <c r="CH52" s="330"/>
      <c r="CI52" s="330"/>
      <c r="CJ52" s="330"/>
      <c r="CK52" s="330"/>
      <c r="CL52" s="330"/>
      <c r="CM52" s="330"/>
      <c r="CN52" s="330"/>
      <c r="CO52" s="330"/>
      <c r="CP52" s="330"/>
      <c r="CQ52" s="330"/>
      <c r="CR52" s="330"/>
      <c r="CS52" s="330"/>
      <c r="CT52" s="330"/>
      <c r="CU52" s="330"/>
    </row>
    <row r="53" spans="1:99" s="28" customFormat="1" ht="14.25" customHeight="1">
      <c r="A53" s="68"/>
      <c r="B53" s="330"/>
      <c r="C53" s="330"/>
      <c r="D53" s="330"/>
      <c r="E53" s="330"/>
      <c r="F53" s="330"/>
      <c r="G53" s="330"/>
      <c r="H53" s="330"/>
      <c r="I53" s="330"/>
      <c r="J53" s="330"/>
      <c r="K53" s="330"/>
      <c r="L53" s="330"/>
      <c r="M53" s="330"/>
      <c r="N53" s="330"/>
      <c r="O53" s="330"/>
      <c r="P53" s="330"/>
      <c r="Q53" s="330"/>
      <c r="R53" s="330"/>
      <c r="S53" s="330"/>
      <c r="T53" s="330"/>
      <c r="U53" s="330"/>
      <c r="V53" s="330"/>
      <c r="W53" s="330"/>
      <c r="X53" s="330"/>
      <c r="Y53" s="330"/>
      <c r="Z53" s="330"/>
      <c r="AA53" s="330"/>
      <c r="AB53" s="330"/>
      <c r="AC53" s="330"/>
      <c r="AD53" s="330"/>
      <c r="AE53" s="330"/>
      <c r="AF53" s="330"/>
      <c r="AG53" s="330"/>
      <c r="AH53" s="330"/>
      <c r="AI53" s="330"/>
      <c r="AJ53" s="330"/>
      <c r="AK53" s="330"/>
      <c r="AL53" s="330"/>
      <c r="AM53" s="330"/>
      <c r="AN53" s="330"/>
      <c r="AO53" s="330"/>
      <c r="AP53" s="330"/>
      <c r="AQ53" s="330"/>
      <c r="AR53" s="330"/>
      <c r="AS53" s="330"/>
      <c r="AT53" s="330"/>
      <c r="AU53" s="330"/>
      <c r="AV53" s="330"/>
      <c r="AW53" s="330"/>
      <c r="AX53" s="330"/>
      <c r="AY53" s="330"/>
      <c r="AZ53" s="330"/>
      <c r="BA53" s="330"/>
      <c r="BB53" s="330"/>
      <c r="BC53" s="330"/>
      <c r="BD53" s="330"/>
      <c r="BE53" s="330"/>
      <c r="BF53" s="350"/>
      <c r="BG53" s="330"/>
      <c r="BH53" s="330"/>
      <c r="BI53" s="330"/>
      <c r="BJ53" s="330"/>
      <c r="BK53" s="330"/>
      <c r="BL53" s="330"/>
      <c r="BM53" s="330"/>
      <c r="BN53" s="330"/>
      <c r="BO53" s="330"/>
      <c r="BP53" s="330"/>
      <c r="BQ53" s="330"/>
      <c r="BR53" s="330"/>
      <c r="BS53" s="330"/>
      <c r="BT53" s="330"/>
      <c r="BU53" s="330"/>
      <c r="BV53" s="330"/>
      <c r="BW53" s="330"/>
      <c r="BX53" s="330"/>
      <c r="BY53" s="330"/>
      <c r="BZ53" s="330"/>
      <c r="CA53" s="330"/>
      <c r="CB53" s="330"/>
      <c r="CC53" s="330"/>
      <c r="CD53" s="330"/>
      <c r="CE53" s="330"/>
      <c r="CF53" s="330"/>
      <c r="CG53" s="330"/>
      <c r="CH53" s="330"/>
      <c r="CI53" s="330"/>
      <c r="CJ53" s="330"/>
      <c r="CK53" s="330"/>
      <c r="CL53" s="330"/>
      <c r="CM53" s="330"/>
      <c r="CN53" s="330"/>
      <c r="CO53" s="330"/>
      <c r="CP53" s="330"/>
      <c r="CQ53" s="330"/>
      <c r="CR53" s="330"/>
      <c r="CS53" s="330"/>
      <c r="CT53" s="330"/>
      <c r="CU53" s="330"/>
    </row>
    <row r="54" spans="1:99" s="28" customFormat="1" ht="14.25" customHeight="1">
      <c r="A54" s="68"/>
      <c r="B54" s="330"/>
      <c r="C54" s="330"/>
      <c r="D54" s="330"/>
      <c r="E54" s="330"/>
      <c r="F54" s="330"/>
      <c r="G54" s="330"/>
      <c r="H54" s="330"/>
      <c r="I54" s="330"/>
      <c r="J54" s="330"/>
      <c r="K54" s="330"/>
      <c r="L54" s="330"/>
      <c r="M54" s="330"/>
      <c r="N54" s="330"/>
      <c r="O54" s="330"/>
      <c r="P54" s="330"/>
      <c r="Q54" s="330"/>
      <c r="R54" s="330"/>
      <c r="S54" s="330"/>
      <c r="T54" s="330"/>
      <c r="U54" s="330"/>
      <c r="V54" s="330"/>
      <c r="W54" s="330"/>
      <c r="X54" s="330"/>
      <c r="Y54" s="330"/>
      <c r="Z54" s="330"/>
      <c r="AA54" s="330"/>
      <c r="AB54" s="330"/>
      <c r="AC54" s="330"/>
      <c r="AD54" s="330"/>
      <c r="AE54" s="330"/>
      <c r="AF54" s="330"/>
      <c r="AG54" s="330"/>
      <c r="AH54" s="330"/>
      <c r="AI54" s="330"/>
      <c r="AJ54" s="330"/>
      <c r="AK54" s="330"/>
      <c r="AL54" s="330"/>
      <c r="AM54" s="330"/>
      <c r="AN54" s="330"/>
      <c r="AO54" s="330"/>
      <c r="AP54" s="330"/>
      <c r="AQ54" s="330"/>
      <c r="AR54" s="330"/>
      <c r="AS54" s="330"/>
      <c r="AT54" s="330"/>
      <c r="AU54" s="330"/>
      <c r="AV54" s="330"/>
      <c r="AW54" s="330"/>
      <c r="AX54" s="330"/>
      <c r="AY54" s="330"/>
      <c r="AZ54" s="330"/>
      <c r="BA54" s="330"/>
      <c r="BB54" s="330"/>
      <c r="BC54" s="330"/>
      <c r="BD54" s="330"/>
      <c r="BE54" s="330"/>
      <c r="BF54" s="350"/>
      <c r="BG54" s="330"/>
      <c r="BH54" s="330"/>
      <c r="BI54" s="330"/>
      <c r="BJ54" s="330"/>
      <c r="BK54" s="330"/>
      <c r="BL54" s="330"/>
      <c r="BM54" s="330"/>
      <c r="BN54" s="330"/>
      <c r="BO54" s="330"/>
      <c r="BP54" s="330"/>
      <c r="BQ54" s="330"/>
      <c r="BR54" s="330"/>
      <c r="BS54" s="330"/>
      <c r="BT54" s="330"/>
      <c r="BU54" s="330"/>
      <c r="BV54" s="330"/>
      <c r="BW54" s="330"/>
      <c r="BX54" s="330"/>
      <c r="BY54" s="330"/>
      <c r="BZ54" s="330"/>
      <c r="CA54" s="330"/>
      <c r="CB54" s="330"/>
      <c r="CC54" s="330"/>
      <c r="CD54" s="330"/>
      <c r="CE54" s="330"/>
      <c r="CF54" s="330"/>
      <c r="CG54" s="330"/>
      <c r="CH54" s="330"/>
      <c r="CI54" s="330"/>
      <c r="CJ54" s="330"/>
      <c r="CK54" s="330"/>
      <c r="CL54" s="330"/>
      <c r="CM54" s="330"/>
      <c r="CN54" s="330"/>
      <c r="CO54" s="330"/>
      <c r="CP54" s="330"/>
      <c r="CQ54" s="330"/>
      <c r="CR54" s="330"/>
      <c r="CS54" s="330"/>
      <c r="CT54" s="330"/>
      <c r="CU54" s="330"/>
    </row>
    <row r="55" spans="1:99" s="28" customFormat="1" ht="14.25" customHeight="1">
      <c r="A55" s="68"/>
      <c r="B55" s="330"/>
      <c r="C55" s="330"/>
      <c r="D55" s="330"/>
      <c r="E55" s="330"/>
      <c r="F55" s="330"/>
      <c r="G55" s="330"/>
      <c r="H55" s="330"/>
      <c r="I55" s="330"/>
      <c r="J55" s="330"/>
      <c r="K55" s="330"/>
      <c r="L55" s="330"/>
      <c r="M55" s="330"/>
      <c r="N55" s="330"/>
      <c r="O55" s="330"/>
      <c r="P55" s="330"/>
      <c r="Q55" s="330"/>
      <c r="R55" s="330"/>
      <c r="S55" s="330"/>
      <c r="T55" s="330"/>
      <c r="U55" s="330"/>
      <c r="V55" s="330"/>
      <c r="W55" s="330"/>
      <c r="X55" s="330"/>
      <c r="Y55" s="330"/>
      <c r="Z55" s="330"/>
      <c r="AA55" s="330"/>
      <c r="AB55" s="330"/>
      <c r="AC55" s="330"/>
      <c r="AD55" s="330"/>
      <c r="AE55" s="330"/>
      <c r="AF55" s="330"/>
      <c r="AG55" s="330"/>
      <c r="AH55" s="330"/>
      <c r="AI55" s="330"/>
      <c r="AJ55" s="330"/>
      <c r="AK55" s="330"/>
      <c r="AL55" s="330"/>
      <c r="AM55" s="330"/>
      <c r="AN55" s="330"/>
      <c r="AO55" s="330"/>
      <c r="AP55" s="330"/>
      <c r="AQ55" s="330"/>
      <c r="AR55" s="330"/>
      <c r="AS55" s="330"/>
      <c r="AT55" s="330"/>
      <c r="AU55" s="330"/>
      <c r="AV55" s="330"/>
      <c r="AW55" s="330"/>
      <c r="AX55" s="330"/>
      <c r="AY55" s="330"/>
      <c r="AZ55" s="330"/>
      <c r="BA55" s="330"/>
      <c r="BB55" s="330"/>
      <c r="BC55" s="330"/>
      <c r="BD55" s="330"/>
      <c r="BE55" s="330"/>
      <c r="BF55" s="350"/>
      <c r="BG55" s="330"/>
      <c r="BH55" s="330"/>
      <c r="BI55" s="330"/>
      <c r="BJ55" s="330"/>
      <c r="BK55" s="330"/>
      <c r="BL55" s="330"/>
      <c r="BM55" s="330"/>
      <c r="BN55" s="330"/>
      <c r="BO55" s="330"/>
      <c r="BP55" s="330"/>
      <c r="BQ55" s="330"/>
      <c r="BR55" s="330"/>
      <c r="BS55" s="330"/>
      <c r="BT55" s="330"/>
      <c r="BU55" s="330"/>
      <c r="BV55" s="330"/>
      <c r="BW55" s="330"/>
      <c r="BX55" s="330"/>
      <c r="BY55" s="330"/>
      <c r="BZ55" s="330"/>
      <c r="CA55" s="330"/>
      <c r="CB55" s="330"/>
      <c r="CC55" s="330"/>
      <c r="CD55" s="330"/>
      <c r="CE55" s="330"/>
      <c r="CF55" s="330"/>
      <c r="CG55" s="330"/>
      <c r="CH55" s="330"/>
      <c r="CI55" s="330"/>
      <c r="CJ55" s="330"/>
      <c r="CK55" s="330"/>
      <c r="CL55" s="330"/>
      <c r="CM55" s="330"/>
      <c r="CN55" s="330"/>
      <c r="CO55" s="330"/>
      <c r="CP55" s="330"/>
      <c r="CQ55" s="330"/>
      <c r="CR55" s="330"/>
      <c r="CS55" s="330"/>
      <c r="CT55" s="330"/>
      <c r="CU55" s="330"/>
    </row>
    <row r="56" spans="1:99" s="28" customFormat="1" ht="14.25" customHeight="1">
      <c r="A56" s="68"/>
      <c r="B56" s="330"/>
      <c r="C56" s="330"/>
      <c r="D56" s="330"/>
      <c r="E56" s="330"/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330"/>
      <c r="R56" s="330"/>
      <c r="S56" s="330"/>
      <c r="T56" s="330"/>
      <c r="U56" s="330"/>
      <c r="V56" s="330"/>
      <c r="W56" s="330"/>
      <c r="X56" s="330"/>
      <c r="Y56" s="330"/>
      <c r="Z56" s="330"/>
      <c r="AA56" s="330"/>
      <c r="AB56" s="330"/>
      <c r="AC56" s="330"/>
      <c r="AD56" s="330"/>
      <c r="AE56" s="330"/>
      <c r="AF56" s="330"/>
      <c r="AG56" s="330"/>
      <c r="AH56" s="330"/>
      <c r="AI56" s="330"/>
      <c r="AJ56" s="330"/>
      <c r="AK56" s="330"/>
      <c r="AL56" s="330"/>
      <c r="AM56" s="330"/>
      <c r="AN56" s="330"/>
      <c r="AO56" s="330"/>
      <c r="AP56" s="330"/>
      <c r="AQ56" s="330"/>
      <c r="AR56" s="330"/>
      <c r="AS56" s="330"/>
      <c r="AT56" s="330"/>
      <c r="AU56" s="330"/>
      <c r="AV56" s="330"/>
      <c r="AW56" s="330"/>
      <c r="AX56" s="330"/>
      <c r="AY56" s="330"/>
      <c r="AZ56" s="330"/>
      <c r="BA56" s="330"/>
      <c r="BB56" s="330"/>
      <c r="BC56" s="330"/>
      <c r="BD56" s="330"/>
      <c r="BE56" s="330"/>
      <c r="BF56" s="350"/>
      <c r="BG56" s="330"/>
      <c r="BH56" s="330"/>
      <c r="BI56" s="330"/>
      <c r="BJ56" s="330"/>
      <c r="BK56" s="330"/>
      <c r="BL56" s="330"/>
      <c r="BM56" s="330"/>
      <c r="BN56" s="330"/>
      <c r="BO56" s="330"/>
      <c r="BP56" s="330"/>
      <c r="BQ56" s="330"/>
      <c r="BR56" s="330"/>
      <c r="BS56" s="330"/>
      <c r="BT56" s="330"/>
      <c r="BU56" s="330"/>
      <c r="BV56" s="330"/>
      <c r="BW56" s="330"/>
      <c r="BX56" s="330"/>
      <c r="BY56" s="330"/>
      <c r="BZ56" s="330"/>
      <c r="CA56" s="330"/>
      <c r="CB56" s="330"/>
      <c r="CC56" s="330"/>
      <c r="CD56" s="330"/>
      <c r="CE56" s="330"/>
      <c r="CF56" s="330"/>
      <c r="CG56" s="330"/>
      <c r="CH56" s="330"/>
      <c r="CI56" s="330"/>
      <c r="CJ56" s="330"/>
      <c r="CK56" s="330"/>
      <c r="CL56" s="330"/>
      <c r="CM56" s="330"/>
      <c r="CN56" s="330"/>
      <c r="CO56" s="330"/>
      <c r="CP56" s="330"/>
      <c r="CQ56" s="330"/>
      <c r="CR56" s="330"/>
      <c r="CS56" s="330"/>
      <c r="CT56" s="330"/>
      <c r="CU56" s="330"/>
    </row>
    <row r="57" spans="1:99" s="28" customFormat="1" ht="14.25" customHeight="1">
      <c r="A57" s="68"/>
      <c r="B57" s="330"/>
      <c r="C57" s="330"/>
      <c r="D57" s="330"/>
      <c r="E57" s="330"/>
      <c r="F57" s="330"/>
      <c r="G57" s="330"/>
      <c r="H57" s="330"/>
      <c r="I57" s="330"/>
      <c r="J57" s="330"/>
      <c r="K57" s="330"/>
      <c r="L57" s="330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30"/>
      <c r="AA57" s="330"/>
      <c r="AB57" s="330"/>
      <c r="AC57" s="330"/>
      <c r="AD57" s="330"/>
      <c r="AE57" s="330"/>
      <c r="AF57" s="330"/>
      <c r="AG57" s="330"/>
      <c r="AH57" s="330"/>
      <c r="AI57" s="330"/>
      <c r="AJ57" s="330"/>
      <c r="AK57" s="330"/>
      <c r="AL57" s="330"/>
      <c r="AM57" s="330"/>
      <c r="AN57" s="330"/>
      <c r="AO57" s="330"/>
      <c r="AP57" s="330"/>
      <c r="AQ57" s="330"/>
      <c r="AR57" s="330"/>
      <c r="AS57" s="330"/>
      <c r="AT57" s="330"/>
      <c r="AU57" s="330"/>
      <c r="AV57" s="330"/>
      <c r="AW57" s="330"/>
      <c r="AX57" s="330"/>
      <c r="AY57" s="330"/>
      <c r="AZ57" s="330"/>
      <c r="BA57" s="330"/>
      <c r="BB57" s="330"/>
      <c r="BC57" s="330"/>
      <c r="BD57" s="330"/>
      <c r="BE57" s="330"/>
      <c r="BF57" s="350"/>
      <c r="BG57" s="330"/>
      <c r="BH57" s="330"/>
      <c r="BI57" s="330"/>
      <c r="BJ57" s="330"/>
      <c r="BK57" s="330"/>
      <c r="BL57" s="330"/>
      <c r="BM57" s="330"/>
      <c r="BN57" s="330"/>
      <c r="BO57" s="330"/>
      <c r="BP57" s="330"/>
      <c r="BQ57" s="330"/>
      <c r="BR57" s="330"/>
      <c r="BS57" s="330"/>
      <c r="BT57" s="330"/>
      <c r="BU57" s="330"/>
      <c r="BV57" s="330"/>
      <c r="BW57" s="330"/>
      <c r="BX57" s="330"/>
      <c r="BY57" s="330"/>
      <c r="BZ57" s="330"/>
      <c r="CA57" s="330"/>
      <c r="CB57" s="330"/>
      <c r="CC57" s="330"/>
      <c r="CD57" s="330"/>
      <c r="CE57" s="330"/>
      <c r="CF57" s="330"/>
      <c r="CG57" s="330"/>
      <c r="CH57" s="330"/>
      <c r="CI57" s="330"/>
      <c r="CJ57" s="330"/>
      <c r="CK57" s="330"/>
      <c r="CL57" s="330"/>
      <c r="CM57" s="330"/>
      <c r="CN57" s="330"/>
      <c r="CO57" s="330"/>
      <c r="CP57" s="330"/>
      <c r="CQ57" s="330"/>
      <c r="CR57" s="330"/>
      <c r="CS57" s="330"/>
      <c r="CT57" s="330"/>
      <c r="CU57" s="330"/>
    </row>
    <row r="58" spans="1:99" s="28" customFormat="1" ht="14.25" customHeight="1">
      <c r="A58" s="68"/>
      <c r="B58" s="330"/>
      <c r="C58" s="330"/>
      <c r="D58" s="330"/>
      <c r="E58" s="330"/>
      <c r="F58" s="330"/>
      <c r="G58" s="330"/>
      <c r="H58" s="330"/>
      <c r="I58" s="330"/>
      <c r="J58" s="330"/>
      <c r="K58" s="330"/>
      <c r="L58" s="330"/>
      <c r="M58" s="330"/>
      <c r="N58" s="330"/>
      <c r="O58" s="330"/>
      <c r="P58" s="330"/>
      <c r="Q58" s="330"/>
      <c r="R58" s="330"/>
      <c r="S58" s="330"/>
      <c r="T58" s="330"/>
      <c r="U58" s="330"/>
      <c r="V58" s="330"/>
      <c r="W58" s="330"/>
      <c r="X58" s="330"/>
      <c r="Y58" s="330"/>
      <c r="Z58" s="330"/>
      <c r="AA58" s="330"/>
      <c r="AB58" s="330"/>
      <c r="AC58" s="330"/>
      <c r="AD58" s="330"/>
      <c r="AE58" s="330"/>
      <c r="AF58" s="330"/>
      <c r="AG58" s="330"/>
      <c r="AH58" s="330"/>
      <c r="AI58" s="330"/>
      <c r="AJ58" s="330"/>
      <c r="AK58" s="330"/>
      <c r="AL58" s="330"/>
      <c r="AM58" s="330"/>
      <c r="AN58" s="330"/>
      <c r="AO58" s="330"/>
      <c r="AP58" s="330"/>
      <c r="AQ58" s="330"/>
      <c r="AR58" s="330"/>
      <c r="AS58" s="330"/>
      <c r="AT58" s="330"/>
      <c r="AU58" s="330"/>
      <c r="AV58" s="330"/>
      <c r="AW58" s="330"/>
      <c r="AX58" s="330"/>
      <c r="AY58" s="330"/>
      <c r="AZ58" s="330"/>
      <c r="BA58" s="330"/>
      <c r="BB58" s="330"/>
      <c r="BC58" s="330"/>
      <c r="BD58" s="330"/>
      <c r="BE58" s="330"/>
      <c r="BF58" s="350"/>
      <c r="BG58" s="330"/>
      <c r="BH58" s="330"/>
      <c r="BI58" s="330"/>
      <c r="BJ58" s="330"/>
      <c r="BK58" s="330"/>
      <c r="BL58" s="330"/>
      <c r="BM58" s="330"/>
      <c r="BN58" s="330"/>
      <c r="BO58" s="330"/>
      <c r="BP58" s="330"/>
      <c r="BQ58" s="330"/>
      <c r="BR58" s="330"/>
      <c r="BS58" s="330"/>
      <c r="BT58" s="330"/>
      <c r="BU58" s="330"/>
      <c r="BV58" s="330"/>
      <c r="BW58" s="330"/>
      <c r="BX58" s="330"/>
      <c r="BY58" s="330"/>
      <c r="BZ58" s="330"/>
      <c r="CA58" s="330"/>
      <c r="CB58" s="330"/>
      <c r="CC58" s="330"/>
      <c r="CD58" s="330"/>
      <c r="CE58" s="330"/>
      <c r="CF58" s="330"/>
      <c r="CG58" s="330"/>
      <c r="CH58" s="330"/>
      <c r="CI58" s="330"/>
      <c r="CJ58" s="330"/>
      <c r="CK58" s="330"/>
      <c r="CL58" s="330"/>
      <c r="CM58" s="330"/>
      <c r="CN58" s="330"/>
      <c r="CO58" s="330"/>
      <c r="CP58" s="330"/>
      <c r="CQ58" s="330"/>
      <c r="CR58" s="330"/>
      <c r="CS58" s="330"/>
      <c r="CT58" s="330"/>
      <c r="CU58" s="330"/>
    </row>
    <row r="59" spans="1:99" s="28" customFormat="1" ht="14.25" customHeight="1">
      <c r="A59" s="68"/>
      <c r="B59" s="330"/>
      <c r="C59" s="330"/>
      <c r="D59" s="330"/>
      <c r="E59" s="330"/>
      <c r="F59" s="330"/>
      <c r="G59" s="330"/>
      <c r="H59" s="330"/>
      <c r="I59" s="330"/>
      <c r="J59" s="330"/>
      <c r="K59" s="330"/>
      <c r="L59" s="330"/>
      <c r="M59" s="330"/>
      <c r="N59" s="330"/>
      <c r="O59" s="330"/>
      <c r="P59" s="330"/>
      <c r="Q59" s="330"/>
      <c r="R59" s="330"/>
      <c r="S59" s="330"/>
      <c r="T59" s="330"/>
      <c r="U59" s="330"/>
      <c r="V59" s="330"/>
      <c r="W59" s="330"/>
      <c r="X59" s="330"/>
      <c r="Y59" s="330"/>
      <c r="Z59" s="330"/>
      <c r="AA59" s="330"/>
      <c r="AB59" s="330"/>
      <c r="AC59" s="330"/>
      <c r="AD59" s="330"/>
      <c r="AE59" s="330"/>
      <c r="AF59" s="330"/>
      <c r="AG59" s="330"/>
      <c r="AH59" s="330"/>
      <c r="AI59" s="330"/>
      <c r="AJ59" s="330"/>
      <c r="AK59" s="330"/>
      <c r="AL59" s="330"/>
      <c r="AM59" s="330"/>
      <c r="AN59" s="330"/>
      <c r="AO59" s="330"/>
      <c r="AP59" s="330"/>
      <c r="AQ59" s="330"/>
      <c r="AR59" s="330"/>
      <c r="AS59" s="330"/>
      <c r="AT59" s="330"/>
      <c r="AU59" s="330"/>
      <c r="AV59" s="330"/>
      <c r="AW59" s="330"/>
      <c r="AX59" s="330"/>
      <c r="AY59" s="330"/>
      <c r="AZ59" s="330"/>
      <c r="BA59" s="330"/>
      <c r="BB59" s="330"/>
      <c r="BC59" s="330"/>
      <c r="BD59" s="330"/>
      <c r="BE59" s="330"/>
      <c r="BF59" s="350"/>
      <c r="BG59" s="330"/>
      <c r="BH59" s="330"/>
      <c r="BI59" s="330"/>
      <c r="BJ59" s="330"/>
      <c r="BK59" s="330"/>
      <c r="BL59" s="330"/>
      <c r="BM59" s="330"/>
      <c r="BN59" s="330"/>
      <c r="BO59" s="330"/>
      <c r="BP59" s="330"/>
      <c r="BQ59" s="330"/>
      <c r="BR59" s="330"/>
      <c r="BS59" s="330"/>
      <c r="BT59" s="330"/>
      <c r="BU59" s="330"/>
      <c r="BV59" s="330"/>
      <c r="BW59" s="330"/>
      <c r="BX59" s="330"/>
      <c r="BY59" s="330"/>
      <c r="BZ59" s="330"/>
      <c r="CA59" s="330"/>
      <c r="CB59" s="330"/>
      <c r="CC59" s="330"/>
      <c r="CD59" s="330"/>
      <c r="CE59" s="330"/>
      <c r="CF59" s="330"/>
      <c r="CG59" s="330"/>
      <c r="CH59" s="330"/>
      <c r="CI59" s="330"/>
      <c r="CJ59" s="330"/>
      <c r="CK59" s="330"/>
      <c r="CL59" s="330"/>
      <c r="CM59" s="330"/>
      <c r="CN59" s="330"/>
      <c r="CO59" s="330"/>
      <c r="CP59" s="330"/>
      <c r="CQ59" s="330"/>
      <c r="CR59" s="330"/>
      <c r="CS59" s="330"/>
      <c r="CT59" s="330"/>
      <c r="CU59" s="330"/>
    </row>
    <row r="60" spans="1:99" s="28" customFormat="1" ht="14.25" customHeight="1">
      <c r="A60" s="68"/>
      <c r="B60" s="330"/>
      <c r="C60" s="330"/>
      <c r="D60" s="330"/>
      <c r="E60" s="330"/>
      <c r="F60" s="330"/>
      <c r="G60" s="330"/>
      <c r="H60" s="330"/>
      <c r="I60" s="330"/>
      <c r="J60" s="330"/>
      <c r="K60" s="330"/>
      <c r="L60" s="330"/>
      <c r="M60" s="330"/>
      <c r="N60" s="330"/>
      <c r="O60" s="330"/>
      <c r="P60" s="330"/>
      <c r="Q60" s="330"/>
      <c r="R60" s="330"/>
      <c r="S60" s="330"/>
      <c r="T60" s="330"/>
      <c r="U60" s="330"/>
      <c r="V60" s="330"/>
      <c r="W60" s="330"/>
      <c r="X60" s="330"/>
      <c r="Y60" s="330"/>
      <c r="Z60" s="330"/>
      <c r="AA60" s="330"/>
      <c r="AB60" s="330"/>
      <c r="AC60" s="330"/>
      <c r="AD60" s="330"/>
      <c r="AE60" s="330"/>
      <c r="AF60" s="330"/>
      <c r="AG60" s="330"/>
      <c r="AH60" s="330"/>
      <c r="AI60" s="330"/>
      <c r="AJ60" s="330"/>
      <c r="AK60" s="330"/>
      <c r="AL60" s="330"/>
      <c r="AM60" s="330"/>
      <c r="AN60" s="330"/>
      <c r="AO60" s="330"/>
      <c r="AP60" s="330"/>
      <c r="AQ60" s="330"/>
      <c r="AR60" s="330"/>
      <c r="AS60" s="330"/>
      <c r="AT60" s="330"/>
      <c r="AU60" s="330"/>
      <c r="AV60" s="330"/>
      <c r="AW60" s="330"/>
      <c r="AX60" s="330"/>
      <c r="AY60" s="330"/>
      <c r="AZ60" s="330"/>
      <c r="BA60" s="330"/>
      <c r="BB60" s="330"/>
      <c r="BC60" s="330"/>
      <c r="BD60" s="330"/>
      <c r="BE60" s="330"/>
      <c r="BF60" s="350"/>
      <c r="BG60" s="330"/>
      <c r="BH60" s="330"/>
      <c r="BI60" s="330"/>
      <c r="BJ60" s="330"/>
      <c r="BK60" s="330"/>
      <c r="BL60" s="330"/>
      <c r="BM60" s="330"/>
      <c r="BN60" s="330"/>
      <c r="BO60" s="330"/>
      <c r="BP60" s="330"/>
      <c r="BQ60" s="330"/>
      <c r="BR60" s="330"/>
      <c r="BS60" s="330"/>
      <c r="BT60" s="330"/>
      <c r="BU60" s="330"/>
      <c r="BV60" s="330"/>
      <c r="BW60" s="330"/>
      <c r="BX60" s="330"/>
      <c r="BY60" s="330"/>
      <c r="BZ60" s="330"/>
      <c r="CA60" s="330"/>
      <c r="CB60" s="330"/>
      <c r="CC60" s="330"/>
      <c r="CD60" s="330"/>
      <c r="CE60" s="330"/>
      <c r="CF60" s="330"/>
      <c r="CG60" s="330"/>
      <c r="CH60" s="330"/>
      <c r="CI60" s="330"/>
      <c r="CJ60" s="330"/>
      <c r="CK60" s="330"/>
      <c r="CL60" s="330"/>
      <c r="CM60" s="330"/>
      <c r="CN60" s="330"/>
      <c r="CO60" s="330"/>
      <c r="CP60" s="330"/>
      <c r="CQ60" s="330"/>
      <c r="CR60" s="330"/>
      <c r="CS60" s="330"/>
      <c r="CT60" s="330"/>
      <c r="CU60" s="330"/>
    </row>
    <row r="61" spans="1:99" s="28" customFormat="1" ht="14.25" customHeight="1">
      <c r="A61" s="68"/>
      <c r="B61" s="330"/>
      <c r="C61" s="330"/>
      <c r="D61" s="330"/>
      <c r="E61" s="330"/>
      <c r="F61" s="330"/>
      <c r="G61" s="330"/>
      <c r="H61" s="330"/>
      <c r="I61" s="330"/>
      <c r="J61" s="330"/>
      <c r="K61" s="330"/>
      <c r="L61" s="330"/>
      <c r="M61" s="330"/>
      <c r="N61" s="330"/>
      <c r="O61" s="330"/>
      <c r="P61" s="330"/>
      <c r="Q61" s="330"/>
      <c r="R61" s="330"/>
      <c r="S61" s="330"/>
      <c r="T61" s="330"/>
      <c r="U61" s="330"/>
      <c r="V61" s="330"/>
      <c r="W61" s="330"/>
      <c r="X61" s="330"/>
      <c r="Y61" s="330"/>
      <c r="Z61" s="330"/>
      <c r="AA61" s="330"/>
      <c r="AB61" s="330"/>
      <c r="AC61" s="330"/>
      <c r="AD61" s="330"/>
      <c r="AE61" s="330"/>
      <c r="AF61" s="330"/>
      <c r="AG61" s="330"/>
      <c r="AH61" s="330"/>
      <c r="AI61" s="330"/>
      <c r="AJ61" s="330"/>
      <c r="AK61" s="330"/>
      <c r="AL61" s="330"/>
      <c r="AM61" s="330"/>
      <c r="AN61" s="330"/>
      <c r="AO61" s="330"/>
      <c r="AP61" s="330"/>
      <c r="AQ61" s="330"/>
      <c r="AR61" s="330"/>
      <c r="AS61" s="330"/>
      <c r="AT61" s="330"/>
      <c r="AU61" s="330"/>
      <c r="AV61" s="330"/>
      <c r="AW61" s="330"/>
      <c r="AX61" s="330"/>
      <c r="AY61" s="330"/>
      <c r="AZ61" s="330"/>
      <c r="BA61" s="330"/>
      <c r="BB61" s="330"/>
      <c r="BC61" s="330"/>
      <c r="BD61" s="330"/>
      <c r="BE61" s="330"/>
      <c r="BF61" s="350"/>
      <c r="BG61" s="330"/>
      <c r="BH61" s="330"/>
      <c r="BI61" s="330"/>
      <c r="BJ61" s="330"/>
      <c r="BK61" s="330"/>
      <c r="BL61" s="330"/>
      <c r="BM61" s="330"/>
      <c r="BN61" s="330"/>
      <c r="BO61" s="330"/>
      <c r="BP61" s="330"/>
      <c r="BQ61" s="330"/>
      <c r="BR61" s="330"/>
      <c r="BS61" s="330"/>
      <c r="BT61" s="330"/>
      <c r="BU61" s="330"/>
      <c r="BV61" s="330"/>
      <c r="BW61" s="330"/>
      <c r="BX61" s="330"/>
      <c r="BY61" s="330"/>
      <c r="BZ61" s="330"/>
      <c r="CA61" s="330"/>
      <c r="CB61" s="330"/>
      <c r="CC61" s="330"/>
      <c r="CD61" s="330"/>
      <c r="CE61" s="330"/>
      <c r="CF61" s="330"/>
      <c r="CG61" s="330"/>
      <c r="CH61" s="330"/>
      <c r="CI61" s="330"/>
      <c r="CJ61" s="330"/>
      <c r="CK61" s="330"/>
      <c r="CL61" s="330"/>
      <c r="CM61" s="330"/>
      <c r="CN61" s="330"/>
      <c r="CO61" s="330"/>
      <c r="CP61" s="330"/>
      <c r="CQ61" s="330"/>
      <c r="CR61" s="330"/>
      <c r="CS61" s="330"/>
      <c r="CT61" s="330"/>
      <c r="CU61" s="330"/>
    </row>
    <row r="62" spans="1:99" s="28" customFormat="1" ht="14.25" customHeight="1">
      <c r="A62" s="68"/>
      <c r="B62" s="330"/>
      <c r="C62" s="330"/>
      <c r="D62" s="330"/>
      <c r="E62" s="330"/>
      <c r="F62" s="330"/>
      <c r="G62" s="330"/>
      <c r="H62" s="330"/>
      <c r="I62" s="330"/>
      <c r="J62" s="330"/>
      <c r="K62" s="330"/>
      <c r="L62" s="330"/>
      <c r="M62" s="330"/>
      <c r="N62" s="330"/>
      <c r="O62" s="330"/>
      <c r="P62" s="330"/>
      <c r="Q62" s="330"/>
      <c r="R62" s="330"/>
      <c r="S62" s="330"/>
      <c r="T62" s="330"/>
      <c r="U62" s="330"/>
      <c r="V62" s="330"/>
      <c r="W62" s="330"/>
      <c r="X62" s="330"/>
      <c r="Y62" s="330"/>
      <c r="Z62" s="330"/>
      <c r="AA62" s="330"/>
      <c r="AB62" s="330"/>
      <c r="AC62" s="330"/>
      <c r="AD62" s="330"/>
      <c r="AE62" s="330"/>
      <c r="AF62" s="330"/>
      <c r="AG62" s="330"/>
      <c r="AH62" s="330"/>
      <c r="AI62" s="330"/>
      <c r="AJ62" s="330"/>
      <c r="AK62" s="330"/>
      <c r="AL62" s="330"/>
      <c r="AM62" s="330"/>
      <c r="AN62" s="330"/>
      <c r="AO62" s="330"/>
      <c r="AP62" s="330"/>
      <c r="AQ62" s="330"/>
      <c r="AR62" s="330"/>
      <c r="AS62" s="330"/>
      <c r="AT62" s="330"/>
      <c r="AU62" s="330"/>
      <c r="AV62" s="330"/>
      <c r="AW62" s="330"/>
      <c r="AX62" s="330"/>
      <c r="AY62" s="330"/>
      <c r="AZ62" s="330"/>
      <c r="BA62" s="330"/>
      <c r="BB62" s="330"/>
      <c r="BC62" s="330"/>
      <c r="BD62" s="330"/>
      <c r="BE62" s="330"/>
      <c r="BF62" s="350"/>
      <c r="BG62" s="330"/>
      <c r="BH62" s="330"/>
      <c r="BI62" s="330"/>
      <c r="BJ62" s="330"/>
      <c r="BK62" s="330"/>
      <c r="BL62" s="330"/>
      <c r="BM62" s="330"/>
      <c r="BN62" s="330"/>
      <c r="BO62" s="330"/>
      <c r="BP62" s="330"/>
      <c r="BQ62" s="330"/>
      <c r="BR62" s="330"/>
      <c r="BS62" s="330"/>
      <c r="BT62" s="330"/>
      <c r="BU62" s="330"/>
      <c r="BV62" s="330"/>
      <c r="BW62" s="330"/>
      <c r="BX62" s="330"/>
      <c r="BY62" s="330"/>
      <c r="BZ62" s="330"/>
      <c r="CA62" s="330"/>
      <c r="CB62" s="330"/>
      <c r="CC62" s="330"/>
      <c r="CD62" s="330"/>
      <c r="CE62" s="330"/>
      <c r="CF62" s="330"/>
      <c r="CG62" s="330"/>
      <c r="CH62" s="330"/>
      <c r="CI62" s="330"/>
      <c r="CJ62" s="330"/>
      <c r="CK62" s="330"/>
      <c r="CL62" s="330"/>
      <c r="CM62" s="330"/>
      <c r="CN62" s="330"/>
      <c r="CO62" s="330"/>
      <c r="CP62" s="330"/>
      <c r="CQ62" s="330"/>
      <c r="CR62" s="330"/>
      <c r="CS62" s="330"/>
      <c r="CT62" s="330"/>
      <c r="CU62" s="330"/>
    </row>
    <row r="63" spans="1:99" s="28" customFormat="1" ht="14.25" customHeight="1">
      <c r="A63" s="68"/>
      <c r="B63" s="330"/>
      <c r="C63" s="330"/>
      <c r="D63" s="330"/>
      <c r="E63" s="330"/>
      <c r="F63" s="330"/>
      <c r="G63" s="330"/>
      <c r="H63" s="330"/>
      <c r="I63" s="330"/>
      <c r="J63" s="330"/>
      <c r="K63" s="330"/>
      <c r="L63" s="330"/>
      <c r="M63" s="330"/>
      <c r="N63" s="330"/>
      <c r="O63" s="330"/>
      <c r="P63" s="330"/>
      <c r="Q63" s="330"/>
      <c r="R63" s="330"/>
      <c r="S63" s="330"/>
      <c r="T63" s="330"/>
      <c r="U63" s="330"/>
      <c r="V63" s="330"/>
      <c r="W63" s="330"/>
      <c r="X63" s="330"/>
      <c r="Y63" s="330"/>
      <c r="Z63" s="330"/>
      <c r="AA63" s="330"/>
      <c r="AB63" s="330"/>
      <c r="AC63" s="330"/>
      <c r="AD63" s="330"/>
      <c r="AE63" s="330"/>
      <c r="AF63" s="330"/>
      <c r="AG63" s="330"/>
      <c r="AH63" s="330"/>
      <c r="AI63" s="330"/>
      <c r="AJ63" s="330"/>
      <c r="AK63" s="330"/>
      <c r="AL63" s="330"/>
      <c r="AM63" s="330"/>
      <c r="AN63" s="330"/>
      <c r="AO63" s="330"/>
      <c r="AP63" s="330"/>
      <c r="AQ63" s="330"/>
      <c r="AR63" s="330"/>
      <c r="AS63" s="330"/>
      <c r="AT63" s="330"/>
      <c r="AU63" s="330"/>
      <c r="AV63" s="330"/>
      <c r="AW63" s="330"/>
      <c r="AX63" s="330"/>
      <c r="AY63" s="330"/>
      <c r="AZ63" s="330"/>
      <c r="BA63" s="330"/>
      <c r="BB63" s="330"/>
      <c r="BC63" s="330"/>
      <c r="BD63" s="330"/>
      <c r="BE63" s="330"/>
      <c r="BF63" s="350"/>
      <c r="BG63" s="330"/>
      <c r="BH63" s="330"/>
      <c r="BI63" s="330"/>
      <c r="BJ63" s="330"/>
      <c r="BK63" s="330"/>
      <c r="BL63" s="330"/>
      <c r="BM63" s="330"/>
      <c r="BN63" s="330"/>
      <c r="BO63" s="330"/>
      <c r="BP63" s="330"/>
      <c r="BQ63" s="330"/>
      <c r="BR63" s="330"/>
      <c r="BS63" s="330"/>
      <c r="BT63" s="330"/>
      <c r="BU63" s="330"/>
      <c r="BV63" s="330"/>
      <c r="BW63" s="330"/>
      <c r="BX63" s="330"/>
      <c r="BY63" s="330"/>
      <c r="BZ63" s="330"/>
      <c r="CA63" s="330"/>
      <c r="CB63" s="330"/>
      <c r="CC63" s="330"/>
      <c r="CD63" s="330"/>
      <c r="CE63" s="330"/>
      <c r="CF63" s="330"/>
      <c r="CG63" s="330"/>
      <c r="CH63" s="330"/>
      <c r="CI63" s="330"/>
      <c r="CJ63" s="330"/>
      <c r="CK63" s="330"/>
      <c r="CL63" s="330"/>
      <c r="CM63" s="330"/>
      <c r="CN63" s="330"/>
      <c r="CO63" s="330"/>
      <c r="CP63" s="330"/>
      <c r="CQ63" s="330"/>
      <c r="CR63" s="330"/>
      <c r="CS63" s="330"/>
      <c r="CT63" s="330"/>
      <c r="CU63" s="330"/>
    </row>
    <row r="64" spans="1:99" s="28" customFormat="1" ht="14.25" customHeight="1">
      <c r="A64" s="68"/>
      <c r="B64" s="330"/>
      <c r="C64" s="330"/>
      <c r="D64" s="330"/>
      <c r="E64" s="330"/>
      <c r="F64" s="330"/>
      <c r="G64" s="330"/>
      <c r="H64" s="330"/>
      <c r="I64" s="330"/>
      <c r="J64" s="330"/>
      <c r="K64" s="330"/>
      <c r="L64" s="330"/>
      <c r="M64" s="330"/>
      <c r="N64" s="330"/>
      <c r="O64" s="330"/>
      <c r="P64" s="330"/>
      <c r="Q64" s="330"/>
      <c r="R64" s="330"/>
      <c r="S64" s="330"/>
      <c r="T64" s="330"/>
      <c r="U64" s="330"/>
      <c r="V64" s="330"/>
      <c r="W64" s="330"/>
      <c r="X64" s="330"/>
      <c r="Y64" s="330"/>
      <c r="Z64" s="330"/>
      <c r="AA64" s="330"/>
      <c r="AB64" s="330"/>
      <c r="AC64" s="330"/>
      <c r="AD64" s="330"/>
      <c r="AE64" s="330"/>
      <c r="AF64" s="330"/>
      <c r="AG64" s="330"/>
      <c r="AH64" s="330"/>
      <c r="AI64" s="330"/>
      <c r="AJ64" s="330"/>
      <c r="AK64" s="330"/>
      <c r="AL64" s="330"/>
      <c r="AM64" s="330"/>
      <c r="AN64" s="330"/>
      <c r="AO64" s="330"/>
      <c r="AP64" s="330"/>
      <c r="AQ64" s="330"/>
      <c r="AR64" s="330"/>
      <c r="AS64" s="330"/>
      <c r="AT64" s="330"/>
      <c r="AU64" s="330"/>
      <c r="AV64" s="330"/>
      <c r="AW64" s="330"/>
      <c r="AX64" s="330"/>
      <c r="AY64" s="330"/>
      <c r="AZ64" s="330"/>
      <c r="BA64" s="330"/>
      <c r="BB64" s="330"/>
      <c r="BC64" s="330"/>
      <c r="BD64" s="330"/>
      <c r="BE64" s="330"/>
      <c r="BF64" s="350"/>
      <c r="BG64" s="330"/>
      <c r="BH64" s="330"/>
      <c r="BI64" s="330"/>
      <c r="BJ64" s="330"/>
      <c r="BK64" s="330"/>
      <c r="BL64" s="330"/>
      <c r="BM64" s="330"/>
      <c r="BN64" s="330"/>
      <c r="BO64" s="330"/>
      <c r="BP64" s="330"/>
      <c r="BQ64" s="330"/>
      <c r="BR64" s="330"/>
      <c r="BS64" s="330"/>
      <c r="BT64" s="330"/>
      <c r="BU64" s="330"/>
      <c r="BV64" s="330"/>
      <c r="BW64" s="330"/>
      <c r="BX64" s="330"/>
      <c r="BY64" s="330"/>
      <c r="BZ64" s="330"/>
      <c r="CA64" s="330"/>
      <c r="CB64" s="330"/>
      <c r="CC64" s="330"/>
      <c r="CD64" s="330"/>
      <c r="CE64" s="330"/>
      <c r="CF64" s="330"/>
      <c r="CG64" s="330"/>
      <c r="CH64" s="330"/>
      <c r="CI64" s="330"/>
      <c r="CJ64" s="330"/>
      <c r="CK64" s="330"/>
      <c r="CL64" s="330"/>
      <c r="CM64" s="330"/>
      <c r="CN64" s="330"/>
      <c r="CO64" s="330"/>
      <c r="CP64" s="330"/>
      <c r="CQ64" s="330"/>
      <c r="CR64" s="330"/>
      <c r="CS64" s="330"/>
      <c r="CT64" s="330"/>
      <c r="CU64" s="330"/>
    </row>
    <row r="65" spans="1:99" s="28" customFormat="1" ht="14.25" customHeight="1">
      <c r="A65" s="68"/>
      <c r="B65" s="330"/>
      <c r="C65" s="330"/>
      <c r="D65" s="330"/>
      <c r="E65" s="330"/>
      <c r="F65" s="330"/>
      <c r="G65" s="330"/>
      <c r="H65" s="330"/>
      <c r="I65" s="330"/>
      <c r="J65" s="330"/>
      <c r="K65" s="330"/>
      <c r="L65" s="330"/>
      <c r="M65" s="330"/>
      <c r="N65" s="330"/>
      <c r="O65" s="330"/>
      <c r="P65" s="330"/>
      <c r="Q65" s="330"/>
      <c r="R65" s="330"/>
      <c r="S65" s="330"/>
      <c r="T65" s="330"/>
      <c r="U65" s="330"/>
      <c r="V65" s="330"/>
      <c r="W65" s="330"/>
      <c r="X65" s="330"/>
      <c r="Y65" s="330"/>
      <c r="Z65" s="330"/>
      <c r="AA65" s="330"/>
      <c r="AB65" s="330"/>
      <c r="AC65" s="330"/>
      <c r="AD65" s="330"/>
      <c r="AE65" s="330"/>
      <c r="AF65" s="330"/>
      <c r="AG65" s="330"/>
      <c r="AH65" s="330"/>
      <c r="AI65" s="330"/>
      <c r="AJ65" s="330"/>
      <c r="AK65" s="330"/>
      <c r="AL65" s="330"/>
      <c r="AM65" s="330"/>
      <c r="AN65" s="330"/>
      <c r="AO65" s="330"/>
      <c r="AP65" s="330"/>
      <c r="AQ65" s="330"/>
      <c r="AR65" s="330"/>
      <c r="AS65" s="330"/>
      <c r="AT65" s="330"/>
      <c r="AU65" s="330"/>
      <c r="AV65" s="330"/>
      <c r="AW65" s="330"/>
      <c r="AX65" s="330"/>
      <c r="AY65" s="330"/>
      <c r="AZ65" s="330"/>
      <c r="BA65" s="330"/>
      <c r="BB65" s="330"/>
      <c r="BC65" s="330"/>
      <c r="BD65" s="330"/>
      <c r="BE65" s="330"/>
      <c r="BF65" s="350"/>
      <c r="BG65" s="330"/>
      <c r="BH65" s="330"/>
      <c r="BI65" s="330"/>
      <c r="BJ65" s="330"/>
      <c r="BK65" s="330"/>
      <c r="BL65" s="330"/>
      <c r="BM65" s="330"/>
      <c r="BN65" s="330"/>
      <c r="BO65" s="330"/>
      <c r="BP65" s="330"/>
      <c r="BQ65" s="330"/>
      <c r="BR65" s="330"/>
      <c r="BS65" s="330"/>
      <c r="BT65" s="330"/>
      <c r="BU65" s="330"/>
      <c r="BV65" s="330"/>
      <c r="BW65" s="330"/>
      <c r="BX65" s="330"/>
      <c r="BY65" s="330"/>
      <c r="BZ65" s="330"/>
      <c r="CA65" s="330"/>
      <c r="CB65" s="330"/>
      <c r="CC65" s="330"/>
      <c r="CD65" s="330"/>
      <c r="CE65" s="330"/>
      <c r="CF65" s="330"/>
      <c r="CG65" s="330"/>
      <c r="CH65" s="330"/>
      <c r="CI65" s="330"/>
      <c r="CJ65" s="330"/>
      <c r="CK65" s="330"/>
      <c r="CL65" s="330"/>
      <c r="CM65" s="330"/>
      <c r="CN65" s="330"/>
      <c r="CO65" s="330"/>
      <c r="CP65" s="330"/>
      <c r="CQ65" s="330"/>
      <c r="CR65" s="330"/>
      <c r="CS65" s="330"/>
      <c r="CT65" s="330"/>
      <c r="CU65" s="330"/>
    </row>
    <row r="66" spans="1:99" s="28" customFormat="1" ht="14.25" customHeight="1">
      <c r="A66" s="68"/>
      <c r="B66" s="330"/>
      <c r="C66" s="330"/>
      <c r="D66" s="330"/>
      <c r="E66" s="330"/>
      <c r="F66" s="330"/>
      <c r="G66" s="330"/>
      <c r="H66" s="330"/>
      <c r="I66" s="330"/>
      <c r="J66" s="330"/>
      <c r="K66" s="330"/>
      <c r="L66" s="330"/>
      <c r="M66" s="330"/>
      <c r="N66" s="330"/>
      <c r="O66" s="330"/>
      <c r="P66" s="330"/>
      <c r="Q66" s="330"/>
      <c r="R66" s="330"/>
      <c r="S66" s="330"/>
      <c r="T66" s="330"/>
      <c r="U66" s="330"/>
      <c r="V66" s="330"/>
      <c r="W66" s="330"/>
      <c r="X66" s="330"/>
      <c r="Y66" s="330"/>
      <c r="Z66" s="330"/>
      <c r="AA66" s="330"/>
      <c r="AB66" s="330"/>
      <c r="AC66" s="330"/>
      <c r="AD66" s="330"/>
      <c r="AE66" s="330"/>
      <c r="AF66" s="330"/>
      <c r="AG66" s="330"/>
      <c r="AH66" s="330"/>
      <c r="AI66" s="330"/>
      <c r="AJ66" s="330"/>
      <c r="AK66" s="330"/>
      <c r="AL66" s="330"/>
      <c r="AM66" s="330"/>
      <c r="AN66" s="330"/>
      <c r="AO66" s="330"/>
      <c r="AP66" s="330"/>
      <c r="AQ66" s="330"/>
      <c r="AR66" s="330"/>
      <c r="AS66" s="330"/>
      <c r="AT66" s="330"/>
      <c r="AU66" s="330"/>
      <c r="AV66" s="330"/>
      <c r="AW66" s="330"/>
      <c r="AX66" s="330"/>
      <c r="AY66" s="330"/>
      <c r="AZ66" s="330"/>
      <c r="BA66" s="330"/>
      <c r="BB66" s="330"/>
      <c r="BC66" s="330"/>
      <c r="BD66" s="330"/>
      <c r="BE66" s="330"/>
      <c r="BF66" s="350"/>
      <c r="BG66" s="330"/>
      <c r="BH66" s="330"/>
      <c r="BI66" s="330"/>
      <c r="BJ66" s="330"/>
      <c r="BK66" s="330"/>
      <c r="BL66" s="330"/>
      <c r="BM66" s="330"/>
      <c r="BN66" s="330"/>
      <c r="BO66" s="330"/>
      <c r="BP66" s="330"/>
      <c r="BQ66" s="330"/>
      <c r="BR66" s="330"/>
      <c r="BS66" s="330"/>
      <c r="BT66" s="330"/>
      <c r="BU66" s="330"/>
      <c r="BV66" s="330"/>
      <c r="BW66" s="330"/>
      <c r="BX66" s="330"/>
      <c r="BY66" s="330"/>
      <c r="BZ66" s="330"/>
      <c r="CA66" s="330"/>
      <c r="CB66" s="330"/>
      <c r="CC66" s="330"/>
      <c r="CD66" s="330"/>
      <c r="CE66" s="330"/>
      <c r="CF66" s="330"/>
      <c r="CG66" s="330"/>
      <c r="CH66" s="330"/>
      <c r="CI66" s="330"/>
      <c r="CJ66" s="330"/>
      <c r="CK66" s="330"/>
      <c r="CL66" s="330"/>
      <c r="CM66" s="330"/>
      <c r="CN66" s="330"/>
      <c r="CO66" s="330"/>
      <c r="CP66" s="330"/>
      <c r="CQ66" s="330"/>
      <c r="CR66" s="330"/>
      <c r="CS66" s="330"/>
      <c r="CT66" s="330"/>
      <c r="CU66" s="330"/>
    </row>
    <row r="67" spans="1:99" s="28" customFormat="1" ht="14.25" customHeight="1">
      <c r="A67" s="68"/>
      <c r="B67" s="330"/>
      <c r="C67" s="330"/>
      <c r="D67" s="330"/>
      <c r="E67" s="330"/>
      <c r="F67" s="330"/>
      <c r="G67" s="330"/>
      <c r="H67" s="330"/>
      <c r="I67" s="330"/>
      <c r="J67" s="330"/>
      <c r="K67" s="330"/>
      <c r="L67" s="330"/>
      <c r="M67" s="330"/>
      <c r="N67" s="330"/>
      <c r="O67" s="330"/>
      <c r="P67" s="330"/>
      <c r="Q67" s="330"/>
      <c r="R67" s="330"/>
      <c r="S67" s="330"/>
      <c r="T67" s="330"/>
      <c r="U67" s="330"/>
      <c r="V67" s="330"/>
      <c r="W67" s="330"/>
      <c r="X67" s="330"/>
      <c r="Y67" s="330"/>
      <c r="Z67" s="330"/>
      <c r="AA67" s="330"/>
      <c r="AB67" s="330"/>
      <c r="AC67" s="330"/>
      <c r="AD67" s="330"/>
      <c r="AE67" s="330"/>
      <c r="AF67" s="330"/>
      <c r="AG67" s="330"/>
      <c r="AH67" s="330"/>
      <c r="AI67" s="330"/>
      <c r="AJ67" s="330"/>
      <c r="AK67" s="330"/>
      <c r="AL67" s="330"/>
      <c r="AM67" s="330"/>
      <c r="AN67" s="330"/>
      <c r="AO67" s="330"/>
      <c r="AP67" s="330"/>
      <c r="AQ67" s="330"/>
      <c r="AR67" s="330"/>
      <c r="AS67" s="330"/>
      <c r="AT67" s="330"/>
      <c r="AU67" s="330"/>
      <c r="AV67" s="330"/>
      <c r="AW67" s="330"/>
      <c r="AX67" s="330"/>
      <c r="AY67" s="330"/>
      <c r="AZ67" s="330"/>
      <c r="BA67" s="330"/>
      <c r="BB67" s="330"/>
      <c r="BC67" s="330"/>
      <c r="BD67" s="330"/>
      <c r="BE67" s="330"/>
      <c r="BF67" s="350"/>
      <c r="BG67" s="330"/>
      <c r="BH67" s="330"/>
      <c r="BI67" s="330"/>
      <c r="BJ67" s="330"/>
      <c r="BK67" s="330"/>
      <c r="BL67" s="330"/>
      <c r="BM67" s="330"/>
      <c r="BN67" s="330"/>
      <c r="BO67" s="330"/>
      <c r="BP67" s="330"/>
      <c r="BQ67" s="330"/>
      <c r="BR67" s="330"/>
      <c r="BS67" s="330"/>
      <c r="BT67" s="330"/>
      <c r="BU67" s="330"/>
      <c r="BV67" s="330"/>
      <c r="BW67" s="330"/>
      <c r="BX67" s="330"/>
      <c r="BY67" s="330"/>
      <c r="BZ67" s="330"/>
      <c r="CA67" s="330"/>
      <c r="CB67" s="330"/>
      <c r="CC67" s="330"/>
      <c r="CD67" s="330"/>
      <c r="CE67" s="330"/>
      <c r="CF67" s="330"/>
      <c r="CG67" s="330"/>
      <c r="CH67" s="330"/>
      <c r="CI67" s="330"/>
      <c r="CJ67" s="330"/>
      <c r="CK67" s="330"/>
      <c r="CL67" s="330"/>
      <c r="CM67" s="330"/>
      <c r="CN67" s="330"/>
      <c r="CO67" s="330"/>
      <c r="CP67" s="330"/>
      <c r="CQ67" s="330"/>
      <c r="CR67" s="330"/>
      <c r="CS67" s="330"/>
      <c r="CT67" s="330"/>
      <c r="CU67" s="330"/>
    </row>
    <row r="68" spans="1:99" s="28" customFormat="1" ht="14.25" customHeight="1">
      <c r="A68" s="68"/>
      <c r="B68" s="330"/>
      <c r="C68" s="330"/>
      <c r="D68" s="330"/>
      <c r="E68" s="330"/>
      <c r="F68" s="330"/>
      <c r="G68" s="330"/>
      <c r="H68" s="330"/>
      <c r="I68" s="330"/>
      <c r="J68" s="330"/>
      <c r="K68" s="330"/>
      <c r="L68" s="330"/>
      <c r="M68" s="330"/>
      <c r="N68" s="330"/>
      <c r="O68" s="330"/>
      <c r="P68" s="330"/>
      <c r="Q68" s="330"/>
      <c r="R68" s="330"/>
      <c r="S68" s="330"/>
      <c r="T68" s="330"/>
      <c r="U68" s="330"/>
      <c r="V68" s="330"/>
      <c r="W68" s="330"/>
      <c r="X68" s="330"/>
      <c r="Y68" s="330"/>
      <c r="Z68" s="330"/>
      <c r="AA68" s="330"/>
      <c r="AB68" s="330"/>
      <c r="AC68" s="330"/>
      <c r="AD68" s="330"/>
      <c r="AE68" s="330"/>
      <c r="AF68" s="330"/>
      <c r="AG68" s="330"/>
      <c r="AH68" s="330"/>
      <c r="AI68" s="330"/>
      <c r="AJ68" s="330"/>
      <c r="AK68" s="330"/>
      <c r="AL68" s="330"/>
      <c r="AM68" s="330"/>
      <c r="AN68" s="330"/>
      <c r="AO68" s="330"/>
      <c r="AP68" s="330"/>
      <c r="AQ68" s="330"/>
      <c r="AR68" s="330"/>
      <c r="AS68" s="330"/>
      <c r="AT68" s="330"/>
      <c r="AU68" s="330"/>
      <c r="AV68" s="330"/>
      <c r="AW68" s="330"/>
      <c r="AX68" s="330"/>
      <c r="AY68" s="330"/>
      <c r="AZ68" s="330"/>
      <c r="BA68" s="330"/>
      <c r="BB68" s="330"/>
      <c r="BC68" s="330"/>
      <c r="BD68" s="330"/>
      <c r="BE68" s="330"/>
      <c r="BF68" s="350"/>
      <c r="BG68" s="330"/>
      <c r="BH68" s="330"/>
      <c r="BI68" s="330"/>
      <c r="BJ68" s="330"/>
      <c r="BK68" s="330"/>
      <c r="BL68" s="330"/>
      <c r="BM68" s="330"/>
      <c r="BN68" s="330"/>
      <c r="BO68" s="330"/>
      <c r="BP68" s="330"/>
      <c r="BQ68" s="330"/>
      <c r="BR68" s="330"/>
      <c r="BS68" s="330"/>
      <c r="BT68" s="330"/>
      <c r="BU68" s="330"/>
      <c r="BV68" s="330"/>
      <c r="BW68" s="330"/>
      <c r="BX68" s="330"/>
      <c r="BY68" s="330"/>
      <c r="BZ68" s="330"/>
      <c r="CA68" s="330"/>
      <c r="CB68" s="330"/>
      <c r="CC68" s="330"/>
      <c r="CD68" s="330"/>
      <c r="CE68" s="330"/>
      <c r="CF68" s="330"/>
      <c r="CG68" s="330"/>
      <c r="CH68" s="330"/>
      <c r="CI68" s="330"/>
      <c r="CJ68" s="330"/>
      <c r="CK68" s="330"/>
      <c r="CL68" s="330"/>
      <c r="CM68" s="330"/>
      <c r="CN68" s="330"/>
      <c r="CO68" s="330"/>
      <c r="CP68" s="330"/>
      <c r="CQ68" s="330"/>
      <c r="CR68" s="330"/>
      <c r="CS68" s="330"/>
      <c r="CT68" s="330"/>
      <c r="CU68" s="330"/>
    </row>
    <row r="69" spans="1:99" s="28" customFormat="1" ht="14.25" customHeight="1">
      <c r="A69" s="68"/>
      <c r="B69" s="330"/>
      <c r="C69" s="330"/>
      <c r="D69" s="330"/>
      <c r="E69" s="330"/>
      <c r="F69" s="330"/>
      <c r="G69" s="330"/>
      <c r="H69" s="330"/>
      <c r="I69" s="330"/>
      <c r="J69" s="330"/>
      <c r="K69" s="330"/>
      <c r="L69" s="330"/>
      <c r="M69" s="330"/>
      <c r="N69" s="330"/>
      <c r="O69" s="330"/>
      <c r="P69" s="330"/>
      <c r="Q69" s="330"/>
      <c r="R69" s="330"/>
      <c r="S69" s="330"/>
      <c r="T69" s="330"/>
      <c r="U69" s="330"/>
      <c r="V69" s="330"/>
      <c r="W69" s="330"/>
      <c r="X69" s="330"/>
      <c r="Y69" s="330"/>
      <c r="Z69" s="330"/>
      <c r="AA69" s="330"/>
      <c r="AB69" s="330"/>
      <c r="AC69" s="330"/>
      <c r="AD69" s="330"/>
      <c r="AE69" s="330"/>
      <c r="AF69" s="330"/>
      <c r="AG69" s="330"/>
      <c r="AH69" s="330"/>
      <c r="AI69" s="330"/>
      <c r="AJ69" s="330"/>
      <c r="AK69" s="330"/>
      <c r="AL69" s="330"/>
      <c r="AM69" s="330"/>
      <c r="AN69" s="330"/>
      <c r="AO69" s="330"/>
      <c r="AP69" s="330"/>
      <c r="AQ69" s="330"/>
      <c r="AR69" s="330"/>
      <c r="AS69" s="330"/>
      <c r="AT69" s="330"/>
      <c r="AU69" s="330"/>
      <c r="AV69" s="330"/>
      <c r="AW69" s="330"/>
      <c r="AX69" s="330"/>
      <c r="AY69" s="330"/>
      <c r="AZ69" s="330"/>
      <c r="BA69" s="330"/>
      <c r="BB69" s="330"/>
      <c r="BC69" s="330"/>
      <c r="BD69" s="330"/>
      <c r="BE69" s="330"/>
      <c r="BF69" s="350"/>
      <c r="BG69" s="330"/>
      <c r="BH69" s="330"/>
      <c r="BI69" s="330"/>
      <c r="BJ69" s="330"/>
      <c r="BK69" s="330"/>
      <c r="BL69" s="330"/>
      <c r="BM69" s="330"/>
      <c r="BN69" s="330"/>
      <c r="BO69" s="330"/>
      <c r="BP69" s="330"/>
      <c r="BQ69" s="330"/>
      <c r="BR69" s="330"/>
      <c r="BS69" s="330"/>
      <c r="BT69" s="330"/>
      <c r="BU69" s="330"/>
      <c r="BV69" s="330"/>
      <c r="BW69" s="330"/>
      <c r="BX69" s="330"/>
      <c r="BY69" s="330"/>
      <c r="BZ69" s="330"/>
      <c r="CA69" s="330"/>
      <c r="CB69" s="330"/>
      <c r="CC69" s="330"/>
      <c r="CD69" s="330"/>
      <c r="CE69" s="330"/>
      <c r="CF69" s="330"/>
      <c r="CG69" s="330"/>
      <c r="CH69" s="330"/>
      <c r="CI69" s="330"/>
      <c r="CJ69" s="330"/>
      <c r="CK69" s="330"/>
      <c r="CL69" s="330"/>
      <c r="CM69" s="330"/>
      <c r="CN69" s="330"/>
      <c r="CO69" s="330"/>
      <c r="CP69" s="330"/>
      <c r="CQ69" s="330"/>
      <c r="CR69" s="330"/>
      <c r="CS69" s="330"/>
      <c r="CT69" s="330"/>
      <c r="CU69" s="330"/>
    </row>
    <row r="70" spans="1:99" s="28" customFormat="1" ht="14.25" customHeight="1">
      <c r="A70" s="68"/>
      <c r="B70" s="330"/>
      <c r="C70" s="330"/>
      <c r="D70" s="330"/>
      <c r="E70" s="330"/>
      <c r="F70" s="330"/>
      <c r="G70" s="330"/>
      <c r="H70" s="330"/>
      <c r="I70" s="330"/>
      <c r="J70" s="330"/>
      <c r="K70" s="330"/>
      <c r="L70" s="330"/>
      <c r="M70" s="330"/>
      <c r="N70" s="330"/>
      <c r="O70" s="330"/>
      <c r="P70" s="330"/>
      <c r="Q70" s="330"/>
      <c r="R70" s="330"/>
      <c r="S70" s="330"/>
      <c r="T70" s="330"/>
      <c r="U70" s="330"/>
      <c r="V70" s="330"/>
      <c r="W70" s="330"/>
      <c r="X70" s="330"/>
      <c r="Y70" s="330"/>
      <c r="Z70" s="330"/>
      <c r="AA70" s="330"/>
      <c r="AB70" s="330"/>
      <c r="AC70" s="330"/>
      <c r="AD70" s="330"/>
      <c r="AE70" s="330"/>
      <c r="AF70" s="330"/>
      <c r="AG70" s="330"/>
      <c r="AH70" s="330"/>
      <c r="AI70" s="330"/>
      <c r="AJ70" s="330"/>
      <c r="AK70" s="330"/>
      <c r="AL70" s="330"/>
      <c r="AM70" s="330"/>
      <c r="AN70" s="330"/>
      <c r="AO70" s="330"/>
      <c r="AP70" s="330"/>
      <c r="AQ70" s="330"/>
      <c r="AR70" s="330"/>
      <c r="AS70" s="330"/>
      <c r="AT70" s="330"/>
      <c r="AU70" s="330"/>
      <c r="AV70" s="330"/>
      <c r="AW70" s="330"/>
      <c r="AX70" s="330"/>
      <c r="AY70" s="330"/>
      <c r="AZ70" s="330"/>
      <c r="BA70" s="330"/>
      <c r="BB70" s="330"/>
      <c r="BC70" s="330"/>
      <c r="BD70" s="330"/>
      <c r="BE70" s="330"/>
      <c r="BF70" s="350"/>
      <c r="BG70" s="330"/>
      <c r="BH70" s="330"/>
      <c r="BI70" s="330"/>
      <c r="BJ70" s="330"/>
      <c r="BK70" s="330"/>
      <c r="BL70" s="330"/>
      <c r="BM70" s="330"/>
      <c r="BN70" s="330"/>
      <c r="BO70" s="330"/>
      <c r="BP70" s="330"/>
      <c r="BQ70" s="330"/>
      <c r="BR70" s="330"/>
      <c r="BS70" s="330"/>
      <c r="BT70" s="330"/>
      <c r="BU70" s="330"/>
      <c r="BV70" s="330"/>
      <c r="BW70" s="330"/>
      <c r="BX70" s="330"/>
      <c r="BY70" s="330"/>
      <c r="BZ70" s="330"/>
      <c r="CA70" s="330"/>
      <c r="CB70" s="330"/>
      <c r="CC70" s="330"/>
      <c r="CD70" s="330"/>
      <c r="CE70" s="330"/>
      <c r="CF70" s="330"/>
      <c r="CG70" s="330"/>
      <c r="CH70" s="330"/>
      <c r="CI70" s="330"/>
      <c r="CJ70" s="330"/>
      <c r="CK70" s="330"/>
      <c r="CL70" s="330"/>
      <c r="CM70" s="330"/>
      <c r="CN70" s="330"/>
      <c r="CO70" s="330"/>
      <c r="CP70" s="330"/>
      <c r="CQ70" s="330"/>
      <c r="CR70" s="330"/>
      <c r="CS70" s="330"/>
      <c r="CT70" s="330"/>
      <c r="CU70" s="330"/>
    </row>
    <row r="71" spans="1:99" s="28" customFormat="1" ht="14.25" customHeight="1">
      <c r="A71" s="68"/>
      <c r="B71" s="330"/>
      <c r="C71" s="330"/>
      <c r="D71" s="330"/>
      <c r="E71" s="330"/>
      <c r="F71" s="330"/>
      <c r="G71" s="330"/>
      <c r="H71" s="330"/>
      <c r="I71" s="330"/>
      <c r="J71" s="330"/>
      <c r="K71" s="330"/>
      <c r="L71" s="330"/>
      <c r="M71" s="330"/>
      <c r="N71" s="330"/>
      <c r="O71" s="330"/>
      <c r="P71" s="330"/>
      <c r="Q71" s="330"/>
      <c r="R71" s="330"/>
      <c r="S71" s="330"/>
      <c r="T71" s="330"/>
      <c r="U71" s="330"/>
      <c r="V71" s="330"/>
      <c r="W71" s="330"/>
      <c r="X71" s="330"/>
      <c r="Y71" s="330"/>
      <c r="Z71" s="330"/>
      <c r="AA71" s="330"/>
      <c r="AB71" s="330"/>
      <c r="AC71" s="330"/>
      <c r="AD71" s="330"/>
      <c r="AE71" s="330"/>
      <c r="AF71" s="330"/>
      <c r="AG71" s="330"/>
      <c r="AH71" s="330"/>
      <c r="AI71" s="330"/>
      <c r="AJ71" s="330"/>
      <c r="AK71" s="330"/>
      <c r="AL71" s="330"/>
      <c r="AM71" s="330"/>
      <c r="AN71" s="330"/>
      <c r="AO71" s="330"/>
      <c r="AP71" s="330"/>
      <c r="AQ71" s="330"/>
      <c r="AR71" s="330"/>
      <c r="AS71" s="330"/>
      <c r="AT71" s="330"/>
      <c r="AU71" s="330"/>
      <c r="AV71" s="330"/>
      <c r="AW71" s="330"/>
      <c r="AX71" s="330"/>
      <c r="AY71" s="330"/>
      <c r="AZ71" s="330"/>
      <c r="BA71" s="330"/>
      <c r="BB71" s="330"/>
      <c r="BC71" s="330"/>
      <c r="BD71" s="330"/>
      <c r="BE71" s="330"/>
      <c r="BF71" s="350"/>
      <c r="BG71" s="330"/>
      <c r="BH71" s="330"/>
      <c r="BI71" s="330"/>
      <c r="BJ71" s="330"/>
      <c r="BK71" s="330"/>
      <c r="BL71" s="330"/>
      <c r="BM71" s="330"/>
      <c r="BN71" s="330"/>
      <c r="BO71" s="330"/>
      <c r="BP71" s="330"/>
      <c r="BQ71" s="330"/>
      <c r="BR71" s="330"/>
      <c r="BS71" s="330"/>
      <c r="BT71" s="330"/>
      <c r="BU71" s="330"/>
      <c r="BV71" s="330"/>
      <c r="BW71" s="330"/>
      <c r="BX71" s="330"/>
      <c r="BY71" s="330"/>
      <c r="BZ71" s="330"/>
      <c r="CA71" s="330"/>
      <c r="CB71" s="330"/>
      <c r="CC71" s="330"/>
      <c r="CD71" s="330"/>
      <c r="CE71" s="330"/>
      <c r="CF71" s="330"/>
      <c r="CG71" s="330"/>
      <c r="CH71" s="330"/>
      <c r="CI71" s="330"/>
      <c r="CJ71" s="330"/>
      <c r="CK71" s="330"/>
      <c r="CL71" s="330"/>
      <c r="CM71" s="330"/>
      <c r="CN71" s="330"/>
      <c r="CO71" s="330"/>
      <c r="CP71" s="330"/>
      <c r="CQ71" s="330"/>
      <c r="CR71" s="330"/>
      <c r="CS71" s="330"/>
      <c r="CT71" s="330"/>
      <c r="CU71" s="330"/>
    </row>
    <row r="72" spans="1:99" s="28" customFormat="1" ht="14.25" customHeight="1">
      <c r="A72" s="68"/>
      <c r="B72" s="330"/>
      <c r="C72" s="330"/>
      <c r="D72" s="330"/>
      <c r="E72" s="330"/>
      <c r="F72" s="330"/>
      <c r="G72" s="330"/>
      <c r="H72" s="330"/>
      <c r="I72" s="330"/>
      <c r="J72" s="330"/>
      <c r="K72" s="330"/>
      <c r="L72" s="330"/>
      <c r="M72" s="330"/>
      <c r="N72" s="330"/>
      <c r="O72" s="330"/>
      <c r="P72" s="330"/>
      <c r="Q72" s="330"/>
      <c r="R72" s="330"/>
      <c r="S72" s="330"/>
      <c r="T72" s="330"/>
      <c r="U72" s="330"/>
      <c r="V72" s="330"/>
      <c r="W72" s="330"/>
      <c r="X72" s="330"/>
      <c r="Y72" s="330"/>
      <c r="Z72" s="330"/>
      <c r="AA72" s="330"/>
      <c r="AB72" s="330"/>
      <c r="AC72" s="330"/>
      <c r="AD72" s="330"/>
      <c r="AE72" s="330"/>
      <c r="AF72" s="330"/>
      <c r="AG72" s="330"/>
      <c r="AH72" s="330"/>
      <c r="AI72" s="330"/>
      <c r="AJ72" s="330"/>
      <c r="AK72" s="330"/>
      <c r="AL72" s="330"/>
      <c r="AM72" s="330"/>
      <c r="AN72" s="330"/>
      <c r="AO72" s="330"/>
      <c r="AP72" s="330"/>
      <c r="AQ72" s="330"/>
      <c r="AR72" s="330"/>
      <c r="AS72" s="330"/>
      <c r="AT72" s="330"/>
      <c r="AU72" s="330"/>
      <c r="AV72" s="330"/>
      <c r="AW72" s="330"/>
      <c r="AX72" s="330"/>
      <c r="AY72" s="330"/>
      <c r="AZ72" s="330"/>
      <c r="BA72" s="330"/>
      <c r="BB72" s="330"/>
      <c r="BC72" s="330"/>
      <c r="BD72" s="330"/>
      <c r="BE72" s="330"/>
      <c r="BF72" s="350"/>
      <c r="BG72" s="330"/>
      <c r="BH72" s="330"/>
      <c r="BI72" s="330"/>
      <c r="BJ72" s="330"/>
      <c r="BK72" s="330"/>
      <c r="BL72" s="330"/>
      <c r="BM72" s="330"/>
      <c r="BN72" s="330"/>
      <c r="BO72" s="330"/>
      <c r="BP72" s="330"/>
      <c r="BQ72" s="330"/>
      <c r="BR72" s="330"/>
      <c r="BS72" s="330"/>
      <c r="BT72" s="330"/>
      <c r="BU72" s="330"/>
      <c r="BV72" s="330"/>
      <c r="BW72" s="330"/>
      <c r="BX72" s="330"/>
      <c r="BY72" s="330"/>
      <c r="BZ72" s="330"/>
      <c r="CA72" s="330"/>
      <c r="CB72" s="330"/>
      <c r="CC72" s="330"/>
      <c r="CD72" s="330"/>
      <c r="CE72" s="330"/>
      <c r="CF72" s="330"/>
      <c r="CG72" s="330"/>
      <c r="CH72" s="330"/>
      <c r="CI72" s="330"/>
      <c r="CJ72" s="330"/>
      <c r="CK72" s="330"/>
      <c r="CL72" s="330"/>
      <c r="CM72" s="330"/>
      <c r="CN72" s="330"/>
      <c r="CO72" s="330"/>
      <c r="CP72" s="330"/>
      <c r="CQ72" s="330"/>
      <c r="CR72" s="330"/>
      <c r="CS72" s="330"/>
      <c r="CT72" s="330"/>
      <c r="CU72" s="330"/>
    </row>
    <row r="73" spans="1:99" s="28" customFormat="1" ht="14.25" customHeight="1">
      <c r="A73" s="68"/>
      <c r="B73" s="330"/>
      <c r="C73" s="330"/>
      <c r="D73" s="330"/>
      <c r="E73" s="330"/>
      <c r="F73" s="330"/>
      <c r="G73" s="330"/>
      <c r="H73" s="330"/>
      <c r="I73" s="330"/>
      <c r="J73" s="330"/>
      <c r="K73" s="330"/>
      <c r="L73" s="330"/>
      <c r="M73" s="330"/>
      <c r="N73" s="330"/>
      <c r="O73" s="330"/>
      <c r="P73" s="330"/>
      <c r="Q73" s="330"/>
      <c r="R73" s="330"/>
      <c r="S73" s="330"/>
      <c r="T73" s="330"/>
      <c r="U73" s="330"/>
      <c r="V73" s="330"/>
      <c r="W73" s="330"/>
      <c r="X73" s="330"/>
      <c r="Y73" s="330"/>
      <c r="Z73" s="330"/>
      <c r="AA73" s="330"/>
      <c r="AB73" s="330"/>
      <c r="AC73" s="330"/>
      <c r="AD73" s="330"/>
      <c r="AE73" s="330"/>
      <c r="AF73" s="330"/>
      <c r="AG73" s="330"/>
      <c r="AH73" s="330"/>
      <c r="AI73" s="330"/>
      <c r="AJ73" s="330"/>
      <c r="AK73" s="330"/>
      <c r="AL73" s="330"/>
      <c r="AM73" s="330"/>
      <c r="AN73" s="330"/>
      <c r="AO73" s="330"/>
      <c r="AP73" s="330"/>
      <c r="AQ73" s="330"/>
      <c r="AR73" s="330"/>
      <c r="AS73" s="330"/>
      <c r="AT73" s="330"/>
      <c r="AU73" s="330"/>
      <c r="AV73" s="330"/>
      <c r="AW73" s="330"/>
      <c r="AX73" s="330"/>
      <c r="AY73" s="330"/>
      <c r="AZ73" s="330"/>
      <c r="BA73" s="330"/>
      <c r="BB73" s="330"/>
      <c r="BC73" s="330"/>
      <c r="BD73" s="330"/>
      <c r="BE73" s="330"/>
      <c r="BF73" s="350"/>
      <c r="BG73" s="330"/>
      <c r="BH73" s="330"/>
      <c r="BI73" s="330"/>
      <c r="BJ73" s="330"/>
      <c r="BK73" s="330"/>
      <c r="BL73" s="330"/>
      <c r="BM73" s="330"/>
      <c r="BN73" s="330"/>
      <c r="BO73" s="330"/>
      <c r="BP73" s="330"/>
      <c r="BQ73" s="330"/>
      <c r="BR73" s="330"/>
      <c r="BS73" s="330"/>
      <c r="BT73" s="330"/>
      <c r="BU73" s="330"/>
      <c r="BV73" s="330"/>
      <c r="BW73" s="330"/>
      <c r="BX73" s="330"/>
      <c r="BY73" s="330"/>
      <c r="BZ73" s="330"/>
      <c r="CA73" s="330"/>
      <c r="CB73" s="330"/>
      <c r="CC73" s="330"/>
      <c r="CD73" s="330"/>
      <c r="CE73" s="330"/>
      <c r="CF73" s="330"/>
      <c r="CG73" s="330"/>
      <c r="CH73" s="330"/>
      <c r="CI73" s="330"/>
      <c r="CJ73" s="330"/>
      <c r="CK73" s="330"/>
      <c r="CL73" s="330"/>
      <c r="CM73" s="330"/>
      <c r="CN73" s="330"/>
      <c r="CO73" s="330"/>
      <c r="CP73" s="330"/>
      <c r="CQ73" s="330"/>
      <c r="CR73" s="330"/>
      <c r="CS73" s="330"/>
      <c r="CT73" s="330"/>
      <c r="CU73" s="330"/>
    </row>
    <row r="74" spans="1:99" s="28" customFormat="1" ht="14.25" customHeight="1">
      <c r="A74" s="68"/>
      <c r="B74" s="330"/>
      <c r="C74" s="330"/>
      <c r="D74" s="330"/>
      <c r="E74" s="330"/>
      <c r="F74" s="330"/>
      <c r="G74" s="330"/>
      <c r="H74" s="330"/>
      <c r="I74" s="330"/>
      <c r="J74" s="330"/>
      <c r="K74" s="330"/>
      <c r="L74" s="330"/>
      <c r="M74" s="330"/>
      <c r="N74" s="330"/>
      <c r="O74" s="330"/>
      <c r="P74" s="330"/>
      <c r="Q74" s="330"/>
      <c r="R74" s="330"/>
      <c r="S74" s="330"/>
      <c r="T74" s="330"/>
      <c r="U74" s="330"/>
      <c r="V74" s="330"/>
      <c r="W74" s="330"/>
      <c r="X74" s="330"/>
      <c r="Y74" s="330"/>
      <c r="Z74" s="330"/>
      <c r="AA74" s="330"/>
      <c r="AB74" s="330"/>
      <c r="AC74" s="330"/>
      <c r="AD74" s="330"/>
      <c r="AE74" s="330"/>
      <c r="AF74" s="330"/>
      <c r="AG74" s="330"/>
      <c r="AH74" s="330"/>
      <c r="AI74" s="330"/>
      <c r="AJ74" s="330"/>
      <c r="AK74" s="330"/>
      <c r="AL74" s="330"/>
      <c r="AM74" s="330"/>
      <c r="AN74" s="330"/>
      <c r="AO74" s="330"/>
      <c r="AP74" s="330"/>
      <c r="AQ74" s="330"/>
      <c r="AR74" s="330"/>
      <c r="AS74" s="330"/>
      <c r="AT74" s="330"/>
      <c r="AU74" s="330"/>
      <c r="AV74" s="330"/>
      <c r="AW74" s="330"/>
      <c r="AX74" s="330"/>
      <c r="AY74" s="330"/>
      <c r="AZ74" s="330"/>
      <c r="BA74" s="330"/>
      <c r="BB74" s="330"/>
      <c r="BC74" s="330"/>
      <c r="BD74" s="330"/>
      <c r="BE74" s="330"/>
      <c r="BF74" s="350"/>
      <c r="BG74" s="330"/>
      <c r="BH74" s="330"/>
      <c r="BI74" s="330"/>
      <c r="BJ74" s="330"/>
      <c r="BK74" s="330"/>
      <c r="BL74" s="330"/>
      <c r="BM74" s="330"/>
      <c r="BN74" s="330"/>
      <c r="BO74" s="330"/>
      <c r="BP74" s="330"/>
      <c r="BQ74" s="330"/>
      <c r="BR74" s="330"/>
      <c r="BS74" s="330"/>
      <c r="BT74" s="330"/>
      <c r="BU74" s="330"/>
      <c r="BV74" s="330"/>
      <c r="BW74" s="330"/>
      <c r="BX74" s="330"/>
      <c r="BY74" s="330"/>
      <c r="BZ74" s="330"/>
      <c r="CA74" s="330"/>
      <c r="CB74" s="330"/>
      <c r="CC74" s="330"/>
      <c r="CD74" s="330"/>
      <c r="CE74" s="330"/>
      <c r="CF74" s="330"/>
      <c r="CG74" s="330"/>
      <c r="CH74" s="330"/>
      <c r="CI74" s="330"/>
      <c r="CJ74" s="330"/>
      <c r="CK74" s="330"/>
      <c r="CL74" s="330"/>
      <c r="CM74" s="330"/>
      <c r="CN74" s="330"/>
      <c r="CO74" s="330"/>
      <c r="CP74" s="330"/>
      <c r="CQ74" s="330"/>
      <c r="CR74" s="330"/>
      <c r="CS74" s="330"/>
      <c r="CT74" s="330"/>
      <c r="CU74" s="330"/>
    </row>
    <row r="75" spans="1:99" s="28" customFormat="1" ht="14.25" customHeight="1">
      <c r="A75" s="68"/>
      <c r="B75" s="330"/>
      <c r="C75" s="330"/>
      <c r="D75" s="330"/>
      <c r="E75" s="330"/>
      <c r="F75" s="330"/>
      <c r="G75" s="330"/>
      <c r="H75" s="330"/>
      <c r="I75" s="330"/>
      <c r="J75" s="330"/>
      <c r="K75" s="330"/>
      <c r="L75" s="330"/>
      <c r="M75" s="330"/>
      <c r="N75" s="330"/>
      <c r="O75" s="330"/>
      <c r="P75" s="330"/>
      <c r="Q75" s="330"/>
      <c r="R75" s="330"/>
      <c r="S75" s="330"/>
      <c r="T75" s="330"/>
      <c r="U75" s="330"/>
      <c r="V75" s="330"/>
      <c r="W75" s="330"/>
      <c r="X75" s="330"/>
      <c r="Y75" s="330"/>
      <c r="Z75" s="330"/>
      <c r="AA75" s="330"/>
      <c r="AB75" s="330"/>
      <c r="AC75" s="330"/>
      <c r="AD75" s="330"/>
      <c r="AE75" s="330"/>
      <c r="AF75" s="330"/>
      <c r="AG75" s="330"/>
      <c r="AH75" s="330"/>
      <c r="AI75" s="330"/>
      <c r="AJ75" s="330"/>
      <c r="AK75" s="330"/>
      <c r="AL75" s="330"/>
      <c r="AM75" s="330"/>
      <c r="AN75" s="330"/>
      <c r="AO75" s="330"/>
      <c r="AP75" s="330"/>
      <c r="AQ75" s="330"/>
      <c r="AR75" s="330"/>
      <c r="AS75" s="330"/>
      <c r="AT75" s="330"/>
      <c r="AU75" s="330"/>
      <c r="AV75" s="330"/>
      <c r="AW75" s="330"/>
      <c r="AX75" s="330"/>
      <c r="AY75" s="330"/>
      <c r="AZ75" s="330"/>
      <c r="BA75" s="330"/>
      <c r="BB75" s="330"/>
      <c r="BC75" s="330"/>
      <c r="BD75" s="330"/>
      <c r="BE75" s="330"/>
      <c r="BF75" s="350"/>
      <c r="BG75" s="330"/>
      <c r="BH75" s="330"/>
      <c r="BI75" s="330"/>
      <c r="BJ75" s="330"/>
      <c r="BK75" s="330"/>
      <c r="BL75" s="330"/>
      <c r="BM75" s="330"/>
      <c r="BN75" s="330"/>
      <c r="BO75" s="330"/>
      <c r="BP75" s="330"/>
      <c r="BQ75" s="330"/>
      <c r="BR75" s="330"/>
      <c r="BS75" s="330"/>
      <c r="BT75" s="330"/>
      <c r="BU75" s="330"/>
      <c r="BV75" s="330"/>
      <c r="BW75" s="330"/>
      <c r="BX75" s="330"/>
      <c r="BY75" s="330"/>
      <c r="BZ75" s="330"/>
      <c r="CA75" s="330"/>
      <c r="CB75" s="330"/>
      <c r="CC75" s="330"/>
      <c r="CD75" s="330"/>
      <c r="CE75" s="330"/>
      <c r="CF75" s="330"/>
      <c r="CG75" s="330"/>
      <c r="CH75" s="330"/>
      <c r="CI75" s="330"/>
      <c r="CJ75" s="330"/>
      <c r="CK75" s="330"/>
      <c r="CL75" s="330"/>
      <c r="CM75" s="330"/>
      <c r="CN75" s="330"/>
      <c r="CO75" s="330"/>
      <c r="CP75" s="330"/>
      <c r="CQ75" s="330"/>
      <c r="CR75" s="330"/>
      <c r="CS75" s="330"/>
      <c r="CT75" s="330"/>
      <c r="CU75" s="330"/>
    </row>
    <row r="76" spans="1:99" s="28" customFormat="1" ht="14.25" customHeight="1">
      <c r="A76" s="68"/>
      <c r="B76" s="330"/>
      <c r="C76" s="330"/>
      <c r="D76" s="330"/>
      <c r="E76" s="330"/>
      <c r="F76" s="330"/>
      <c r="G76" s="330"/>
      <c r="H76" s="330"/>
      <c r="I76" s="330"/>
      <c r="J76" s="330"/>
      <c r="K76" s="330"/>
      <c r="L76" s="330"/>
      <c r="M76" s="330"/>
      <c r="N76" s="330"/>
      <c r="O76" s="330"/>
      <c r="P76" s="330"/>
      <c r="Q76" s="330"/>
      <c r="R76" s="330"/>
      <c r="S76" s="330"/>
      <c r="T76" s="330"/>
      <c r="U76" s="330"/>
      <c r="V76" s="330"/>
      <c r="W76" s="330"/>
      <c r="X76" s="330"/>
      <c r="Y76" s="330"/>
      <c r="Z76" s="330"/>
      <c r="AA76" s="330"/>
      <c r="AB76" s="330"/>
      <c r="AC76" s="330"/>
      <c r="AD76" s="330"/>
      <c r="AE76" s="330"/>
      <c r="AF76" s="330"/>
      <c r="AG76" s="330"/>
      <c r="AH76" s="330"/>
      <c r="AI76" s="330"/>
      <c r="AJ76" s="330"/>
      <c r="AK76" s="330"/>
      <c r="AL76" s="330"/>
      <c r="AM76" s="330"/>
      <c r="AN76" s="330"/>
      <c r="AO76" s="330"/>
      <c r="AP76" s="330"/>
      <c r="AQ76" s="330"/>
      <c r="AR76" s="330"/>
      <c r="AS76" s="330"/>
      <c r="AT76" s="330"/>
      <c r="AU76" s="330"/>
      <c r="AV76" s="330"/>
      <c r="AW76" s="330"/>
      <c r="AX76" s="330"/>
      <c r="AY76" s="330"/>
      <c r="AZ76" s="330"/>
      <c r="BA76" s="330"/>
      <c r="BB76" s="330"/>
      <c r="BC76" s="330"/>
      <c r="BD76" s="330"/>
      <c r="BE76" s="330"/>
      <c r="BF76" s="350"/>
      <c r="BG76" s="330"/>
      <c r="BH76" s="330"/>
      <c r="BI76" s="330"/>
      <c r="BJ76" s="330"/>
      <c r="BK76" s="330"/>
      <c r="BL76" s="330"/>
      <c r="BM76" s="330"/>
      <c r="BN76" s="330"/>
      <c r="BO76" s="330"/>
      <c r="BP76" s="330"/>
      <c r="BQ76" s="330"/>
      <c r="BR76" s="330"/>
      <c r="BS76" s="330"/>
      <c r="BT76" s="330"/>
      <c r="BU76" s="330"/>
      <c r="BV76" s="330"/>
      <c r="BW76" s="330"/>
      <c r="BX76" s="330"/>
      <c r="BY76" s="330"/>
      <c r="BZ76" s="330"/>
      <c r="CA76" s="330"/>
      <c r="CB76" s="330"/>
      <c r="CC76" s="330"/>
      <c r="CD76" s="330"/>
      <c r="CE76" s="330"/>
      <c r="CF76" s="330"/>
      <c r="CG76" s="330"/>
      <c r="CH76" s="330"/>
      <c r="CI76" s="330"/>
      <c r="CJ76" s="330"/>
      <c r="CK76" s="330"/>
      <c r="CL76" s="330"/>
      <c r="CM76" s="330"/>
      <c r="CN76" s="330"/>
      <c r="CO76" s="330"/>
      <c r="CP76" s="330"/>
      <c r="CQ76" s="330"/>
      <c r="CR76" s="330"/>
      <c r="CS76" s="330"/>
      <c r="CT76" s="330"/>
      <c r="CU76" s="330"/>
    </row>
    <row r="77" spans="1:99" s="28" customFormat="1" ht="14.25" customHeight="1">
      <c r="A77" s="68"/>
      <c r="B77" s="330"/>
      <c r="C77" s="330"/>
      <c r="D77" s="330"/>
      <c r="E77" s="330"/>
      <c r="F77" s="330"/>
      <c r="G77" s="330"/>
      <c r="H77" s="330"/>
      <c r="I77" s="330"/>
      <c r="J77" s="330"/>
      <c r="K77" s="330"/>
      <c r="L77" s="330"/>
      <c r="M77" s="330"/>
      <c r="N77" s="330"/>
      <c r="O77" s="330"/>
      <c r="P77" s="330"/>
      <c r="Q77" s="330"/>
      <c r="R77" s="330"/>
      <c r="S77" s="330"/>
      <c r="T77" s="330"/>
      <c r="U77" s="330"/>
      <c r="V77" s="330"/>
      <c r="W77" s="330"/>
      <c r="X77" s="330"/>
      <c r="Y77" s="330"/>
      <c r="Z77" s="330"/>
      <c r="AA77" s="330"/>
      <c r="AB77" s="330"/>
      <c r="AC77" s="330"/>
      <c r="AD77" s="330"/>
      <c r="AE77" s="330"/>
      <c r="AF77" s="330"/>
      <c r="AG77" s="330"/>
      <c r="AH77" s="330"/>
      <c r="AI77" s="330"/>
      <c r="AJ77" s="330"/>
      <c r="AK77" s="330"/>
      <c r="AL77" s="330"/>
      <c r="AM77" s="330"/>
      <c r="AN77" s="330"/>
      <c r="AO77" s="330"/>
      <c r="AP77" s="330"/>
      <c r="AQ77" s="330"/>
      <c r="AR77" s="330"/>
      <c r="AS77" s="330"/>
      <c r="AT77" s="330"/>
      <c r="AU77" s="330"/>
      <c r="AV77" s="330"/>
      <c r="AW77" s="330"/>
      <c r="AX77" s="330"/>
      <c r="AY77" s="330"/>
      <c r="AZ77" s="330"/>
      <c r="BA77" s="330"/>
      <c r="BB77" s="330"/>
      <c r="BC77" s="330"/>
      <c r="BD77" s="330"/>
      <c r="BE77" s="330"/>
      <c r="BF77" s="350"/>
      <c r="BG77" s="330"/>
      <c r="BH77" s="330"/>
      <c r="BI77" s="330"/>
      <c r="BJ77" s="330"/>
      <c r="BK77" s="330"/>
      <c r="BL77" s="330"/>
      <c r="BM77" s="330"/>
      <c r="BN77" s="330"/>
      <c r="BO77" s="330"/>
      <c r="BP77" s="330"/>
      <c r="BQ77" s="330"/>
      <c r="BR77" s="330"/>
      <c r="BS77" s="330"/>
      <c r="BT77" s="330"/>
      <c r="BU77" s="330"/>
      <c r="BV77" s="330"/>
      <c r="BW77" s="330"/>
      <c r="BX77" s="330"/>
      <c r="BY77" s="330"/>
      <c r="BZ77" s="330"/>
      <c r="CA77" s="330"/>
      <c r="CB77" s="330"/>
      <c r="CC77" s="330"/>
      <c r="CD77" s="330"/>
      <c r="CE77" s="330"/>
      <c r="CF77" s="330"/>
      <c r="CG77" s="330"/>
      <c r="CH77" s="330"/>
      <c r="CI77" s="330"/>
      <c r="CJ77" s="330"/>
      <c r="CK77" s="330"/>
      <c r="CL77" s="330"/>
      <c r="CM77" s="330"/>
      <c r="CN77" s="330"/>
      <c r="CO77" s="330"/>
      <c r="CP77" s="330"/>
      <c r="CQ77" s="330"/>
      <c r="CR77" s="330"/>
      <c r="CS77" s="330"/>
      <c r="CT77" s="330"/>
      <c r="CU77" s="330"/>
    </row>
    <row r="78" spans="1:99" s="28" customFormat="1" ht="14.25" customHeight="1">
      <c r="A78" s="68"/>
      <c r="B78" s="330"/>
      <c r="C78" s="330"/>
      <c r="D78" s="330"/>
      <c r="E78" s="330"/>
      <c r="F78" s="330"/>
      <c r="G78" s="330"/>
      <c r="H78" s="330"/>
      <c r="I78" s="330"/>
      <c r="J78" s="330"/>
      <c r="K78" s="330"/>
      <c r="L78" s="330"/>
      <c r="M78" s="330"/>
      <c r="N78" s="330"/>
      <c r="O78" s="330"/>
      <c r="P78" s="330"/>
      <c r="Q78" s="330"/>
      <c r="R78" s="330"/>
      <c r="S78" s="330"/>
      <c r="T78" s="330"/>
      <c r="U78" s="330"/>
      <c r="V78" s="330"/>
      <c r="W78" s="330"/>
      <c r="X78" s="330"/>
      <c r="Y78" s="330"/>
      <c r="Z78" s="330"/>
      <c r="AA78" s="330"/>
      <c r="AB78" s="330"/>
      <c r="AC78" s="330"/>
      <c r="AD78" s="330"/>
      <c r="AE78" s="330"/>
      <c r="AF78" s="330"/>
      <c r="AG78" s="330"/>
      <c r="AH78" s="330"/>
      <c r="AI78" s="330"/>
      <c r="AJ78" s="330"/>
      <c r="AK78" s="330"/>
      <c r="AL78" s="330"/>
      <c r="AM78" s="330"/>
      <c r="AN78" s="330"/>
      <c r="AO78" s="330"/>
      <c r="AP78" s="330"/>
      <c r="AQ78" s="330"/>
      <c r="AR78" s="330"/>
      <c r="AS78" s="330"/>
      <c r="AT78" s="330"/>
      <c r="AU78" s="330"/>
      <c r="AV78" s="330"/>
      <c r="AW78" s="330"/>
      <c r="AX78" s="330"/>
      <c r="AY78" s="330"/>
      <c r="AZ78" s="330"/>
      <c r="BA78" s="330"/>
      <c r="BB78" s="330"/>
      <c r="BC78" s="330"/>
      <c r="BD78" s="330"/>
      <c r="BE78" s="330"/>
      <c r="BF78" s="350"/>
      <c r="BG78" s="330"/>
      <c r="BH78" s="330"/>
      <c r="BI78" s="330"/>
      <c r="BJ78" s="330"/>
      <c r="BK78" s="330"/>
      <c r="BL78" s="330"/>
      <c r="BM78" s="330"/>
      <c r="BN78" s="330"/>
      <c r="BO78" s="330"/>
      <c r="BP78" s="330"/>
      <c r="BQ78" s="330"/>
      <c r="BR78" s="330"/>
      <c r="BS78" s="330"/>
      <c r="BT78" s="330"/>
      <c r="BU78" s="330"/>
      <c r="BV78" s="330"/>
      <c r="BW78" s="330"/>
      <c r="BX78" s="330"/>
      <c r="BY78" s="330"/>
      <c r="BZ78" s="330"/>
      <c r="CA78" s="330"/>
      <c r="CB78" s="330"/>
      <c r="CC78" s="330"/>
      <c r="CD78" s="330"/>
      <c r="CE78" s="330"/>
      <c r="CF78" s="330"/>
      <c r="CG78" s="330"/>
      <c r="CH78" s="330"/>
      <c r="CI78" s="330"/>
      <c r="CJ78" s="330"/>
      <c r="CK78" s="330"/>
      <c r="CL78" s="330"/>
      <c r="CM78" s="330"/>
      <c r="CN78" s="330"/>
      <c r="CO78" s="330"/>
      <c r="CP78" s="330"/>
      <c r="CQ78" s="330"/>
      <c r="CR78" s="330"/>
      <c r="CS78" s="330"/>
      <c r="CT78" s="330"/>
      <c r="CU78" s="330"/>
    </row>
    <row r="79" spans="1:99" s="28" customFormat="1" ht="14.25" customHeight="1">
      <c r="A79" s="68"/>
      <c r="B79" s="330"/>
      <c r="C79" s="330"/>
      <c r="D79" s="330"/>
      <c r="E79" s="330"/>
      <c r="F79" s="330"/>
      <c r="G79" s="330"/>
      <c r="H79" s="330"/>
      <c r="I79" s="330"/>
      <c r="J79" s="330"/>
      <c r="K79" s="330"/>
      <c r="L79" s="330"/>
      <c r="M79" s="330"/>
      <c r="N79" s="330"/>
      <c r="O79" s="330"/>
      <c r="P79" s="330"/>
      <c r="Q79" s="330"/>
      <c r="R79" s="330"/>
      <c r="S79" s="330"/>
      <c r="T79" s="330"/>
      <c r="U79" s="330"/>
      <c r="V79" s="330"/>
      <c r="W79" s="330"/>
      <c r="X79" s="330"/>
      <c r="Y79" s="330"/>
      <c r="Z79" s="330"/>
      <c r="AA79" s="330"/>
      <c r="AB79" s="330"/>
      <c r="AC79" s="330"/>
      <c r="AD79" s="330"/>
      <c r="AE79" s="330"/>
      <c r="AF79" s="330"/>
      <c r="AG79" s="330"/>
      <c r="AH79" s="330"/>
      <c r="AI79" s="330"/>
      <c r="AJ79" s="330"/>
      <c r="AK79" s="330"/>
      <c r="AL79" s="330"/>
      <c r="AM79" s="330"/>
      <c r="AN79" s="330"/>
      <c r="AO79" s="330"/>
      <c r="AP79" s="330"/>
      <c r="AQ79" s="330"/>
      <c r="AR79" s="330"/>
      <c r="AS79" s="330"/>
      <c r="AT79" s="330"/>
      <c r="AU79" s="330"/>
      <c r="AV79" s="330"/>
      <c r="AW79" s="330"/>
      <c r="AX79" s="330"/>
      <c r="AY79" s="330"/>
      <c r="AZ79" s="330"/>
      <c r="BA79" s="330"/>
      <c r="BB79" s="330"/>
      <c r="BC79" s="330"/>
      <c r="BD79" s="330"/>
      <c r="BE79" s="330"/>
      <c r="BF79" s="350"/>
      <c r="BG79" s="330"/>
      <c r="BH79" s="330"/>
      <c r="BI79" s="330"/>
      <c r="BJ79" s="330"/>
      <c r="BK79" s="330"/>
      <c r="BL79" s="330"/>
      <c r="BM79" s="330"/>
      <c r="BN79" s="330"/>
      <c r="BO79" s="330"/>
      <c r="BP79" s="330"/>
      <c r="BQ79" s="330"/>
      <c r="BR79" s="330"/>
      <c r="BS79" s="330"/>
      <c r="BT79" s="330"/>
      <c r="BU79" s="330"/>
      <c r="BV79" s="330"/>
      <c r="BW79" s="330"/>
      <c r="BX79" s="330"/>
      <c r="BY79" s="330"/>
      <c r="BZ79" s="330"/>
      <c r="CA79" s="330"/>
      <c r="CB79" s="330"/>
      <c r="CC79" s="330"/>
      <c r="CD79" s="330"/>
      <c r="CE79" s="330"/>
      <c r="CF79" s="330"/>
      <c r="CG79" s="330"/>
      <c r="CH79" s="330"/>
      <c r="CI79" s="330"/>
      <c r="CJ79" s="330"/>
      <c r="CK79" s="330"/>
      <c r="CL79" s="330"/>
      <c r="CM79" s="330"/>
      <c r="CN79" s="330"/>
      <c r="CO79" s="330"/>
      <c r="CP79" s="330"/>
      <c r="CQ79" s="330"/>
      <c r="CR79" s="330"/>
      <c r="CS79" s="330"/>
      <c r="CT79" s="330"/>
      <c r="CU79" s="330"/>
    </row>
    <row r="80" spans="1:99" s="28" customFormat="1" ht="14.25" customHeight="1">
      <c r="A80" s="68"/>
      <c r="B80" s="330"/>
      <c r="C80" s="330"/>
      <c r="D80" s="330"/>
      <c r="E80" s="330"/>
      <c r="F80" s="330"/>
      <c r="G80" s="330"/>
      <c r="H80" s="330"/>
      <c r="I80" s="330"/>
      <c r="J80" s="330"/>
      <c r="K80" s="330"/>
      <c r="L80" s="330"/>
      <c r="M80" s="330"/>
      <c r="N80" s="330"/>
      <c r="O80" s="330"/>
      <c r="P80" s="330"/>
      <c r="Q80" s="330"/>
      <c r="R80" s="330"/>
      <c r="S80" s="330"/>
      <c r="T80" s="330"/>
      <c r="U80" s="330"/>
      <c r="V80" s="330"/>
      <c r="W80" s="330"/>
      <c r="X80" s="330"/>
      <c r="Y80" s="330"/>
      <c r="Z80" s="330"/>
      <c r="AA80" s="330"/>
      <c r="AB80" s="330"/>
      <c r="AC80" s="330"/>
      <c r="AD80" s="330"/>
      <c r="AE80" s="330"/>
      <c r="AF80" s="330"/>
      <c r="AG80" s="330"/>
      <c r="AH80" s="330"/>
      <c r="AI80" s="330"/>
      <c r="AJ80" s="330"/>
      <c r="AK80" s="330"/>
      <c r="AL80" s="330"/>
      <c r="AM80" s="330"/>
      <c r="AN80" s="330"/>
      <c r="AO80" s="330"/>
      <c r="AP80" s="330"/>
      <c r="AQ80" s="330"/>
      <c r="AR80" s="330"/>
      <c r="AS80" s="330"/>
      <c r="AT80" s="330"/>
      <c r="AU80" s="330"/>
      <c r="AV80" s="330"/>
      <c r="AW80" s="330"/>
      <c r="AX80" s="330"/>
      <c r="AY80" s="330"/>
      <c r="AZ80" s="330"/>
      <c r="BA80" s="330"/>
      <c r="BB80" s="330"/>
      <c r="BC80" s="330"/>
      <c r="BD80" s="330"/>
      <c r="BE80" s="330"/>
      <c r="BF80" s="350"/>
      <c r="BG80" s="330"/>
      <c r="BH80" s="330"/>
      <c r="BI80" s="330"/>
      <c r="BJ80" s="330"/>
      <c r="BK80" s="330"/>
      <c r="BL80" s="330"/>
      <c r="BM80" s="330"/>
      <c r="BN80" s="330"/>
      <c r="BO80" s="330"/>
      <c r="BP80" s="330"/>
      <c r="BQ80" s="330"/>
      <c r="BR80" s="330"/>
      <c r="BS80" s="330"/>
      <c r="BT80" s="330"/>
      <c r="BU80" s="330"/>
      <c r="BV80" s="330"/>
      <c r="BW80" s="330"/>
      <c r="BX80" s="330"/>
      <c r="BY80" s="330"/>
      <c r="BZ80" s="330"/>
      <c r="CA80" s="330"/>
      <c r="CB80" s="330"/>
      <c r="CC80" s="330"/>
      <c r="CD80" s="330"/>
      <c r="CE80" s="330"/>
      <c r="CF80" s="330"/>
      <c r="CG80" s="330"/>
      <c r="CH80" s="330"/>
      <c r="CI80" s="330"/>
      <c r="CJ80" s="330"/>
      <c r="CK80" s="330"/>
      <c r="CL80" s="330"/>
      <c r="CM80" s="330"/>
      <c r="CN80" s="330"/>
      <c r="CO80" s="330"/>
      <c r="CP80" s="330"/>
      <c r="CQ80" s="330"/>
      <c r="CR80" s="330"/>
      <c r="CS80" s="330"/>
      <c r="CT80" s="330"/>
      <c r="CU80" s="330"/>
    </row>
    <row r="81" spans="1:99" s="28" customFormat="1" ht="14.25" customHeight="1">
      <c r="A81" s="68"/>
      <c r="B81" s="330"/>
      <c r="C81" s="330"/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30"/>
      <c r="T81" s="330"/>
      <c r="U81" s="330"/>
      <c r="V81" s="330"/>
      <c r="W81" s="330"/>
      <c r="X81" s="330"/>
      <c r="Y81" s="330"/>
      <c r="Z81" s="330"/>
      <c r="AA81" s="330"/>
      <c r="AB81" s="330"/>
      <c r="AC81" s="330"/>
      <c r="AD81" s="330"/>
      <c r="AE81" s="330"/>
      <c r="AF81" s="330"/>
      <c r="AG81" s="330"/>
      <c r="AH81" s="330"/>
      <c r="AI81" s="330"/>
      <c r="AJ81" s="330"/>
      <c r="AK81" s="330"/>
      <c r="AL81" s="330"/>
      <c r="AM81" s="330"/>
      <c r="AN81" s="330"/>
      <c r="AO81" s="330"/>
      <c r="AP81" s="330"/>
      <c r="AQ81" s="330"/>
      <c r="AR81" s="330"/>
      <c r="AS81" s="330"/>
      <c r="AT81" s="330"/>
      <c r="AU81" s="330"/>
      <c r="AV81" s="330"/>
      <c r="AW81" s="330"/>
      <c r="AX81" s="330"/>
      <c r="AY81" s="330"/>
      <c r="AZ81" s="330"/>
      <c r="BA81" s="330"/>
      <c r="BB81" s="330"/>
      <c r="BC81" s="330"/>
      <c r="BD81" s="330"/>
      <c r="BE81" s="330"/>
      <c r="BF81" s="350"/>
      <c r="BG81" s="330"/>
      <c r="BH81" s="330"/>
      <c r="BI81" s="330"/>
      <c r="BJ81" s="330"/>
      <c r="BK81" s="330"/>
      <c r="BL81" s="330"/>
      <c r="BM81" s="330"/>
      <c r="BN81" s="330"/>
      <c r="BO81" s="330"/>
      <c r="BP81" s="330"/>
      <c r="BQ81" s="330"/>
      <c r="BR81" s="330"/>
      <c r="BS81" s="330"/>
      <c r="BT81" s="330"/>
      <c r="BU81" s="330"/>
      <c r="BV81" s="330"/>
      <c r="BW81" s="330"/>
      <c r="BX81" s="330"/>
      <c r="BY81" s="330"/>
      <c r="BZ81" s="330"/>
      <c r="CA81" s="330"/>
      <c r="CB81" s="330"/>
      <c r="CC81" s="330"/>
      <c r="CD81" s="330"/>
      <c r="CE81" s="330"/>
      <c r="CF81" s="330"/>
      <c r="CG81" s="330"/>
      <c r="CH81" s="330"/>
      <c r="CI81" s="330"/>
      <c r="CJ81" s="330"/>
      <c r="CK81" s="330"/>
      <c r="CL81" s="330"/>
      <c r="CM81" s="330"/>
      <c r="CN81" s="330"/>
      <c r="CO81" s="330"/>
      <c r="CP81" s="330"/>
      <c r="CQ81" s="330"/>
      <c r="CR81" s="330"/>
      <c r="CS81" s="330"/>
      <c r="CT81" s="330"/>
      <c r="CU81" s="330"/>
    </row>
    <row r="82" spans="1:99" s="28" customFormat="1" ht="14.25" customHeight="1">
      <c r="A82" s="68"/>
      <c r="B82" s="330"/>
      <c r="C82" s="330"/>
      <c r="D82" s="330"/>
      <c r="E82" s="330"/>
      <c r="F82" s="330"/>
      <c r="G82" s="330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30"/>
      <c r="T82" s="330"/>
      <c r="U82" s="330"/>
      <c r="V82" s="330"/>
      <c r="W82" s="330"/>
      <c r="X82" s="330"/>
      <c r="Y82" s="330"/>
      <c r="Z82" s="330"/>
      <c r="AA82" s="330"/>
      <c r="AB82" s="330"/>
      <c r="AC82" s="330"/>
      <c r="AD82" s="330"/>
      <c r="AE82" s="330"/>
      <c r="AF82" s="330"/>
      <c r="AG82" s="330"/>
      <c r="AH82" s="330"/>
      <c r="AI82" s="330"/>
      <c r="AJ82" s="330"/>
      <c r="AK82" s="330"/>
      <c r="AL82" s="330"/>
      <c r="AM82" s="330"/>
      <c r="AN82" s="330"/>
      <c r="AO82" s="330"/>
      <c r="AP82" s="330"/>
      <c r="AQ82" s="330"/>
      <c r="AR82" s="330"/>
      <c r="AS82" s="330"/>
      <c r="AT82" s="330"/>
      <c r="AU82" s="330"/>
      <c r="AV82" s="330"/>
      <c r="AW82" s="330"/>
      <c r="AX82" s="330"/>
      <c r="AY82" s="330"/>
      <c r="AZ82" s="330"/>
      <c r="BA82" s="330"/>
      <c r="BB82" s="330"/>
      <c r="BC82" s="330"/>
      <c r="BD82" s="330"/>
      <c r="BE82" s="330"/>
      <c r="BF82" s="350"/>
      <c r="BG82" s="330"/>
      <c r="BH82" s="330"/>
      <c r="BI82" s="330"/>
      <c r="BJ82" s="330"/>
      <c r="BK82" s="330"/>
      <c r="BL82" s="330"/>
      <c r="BM82" s="330"/>
      <c r="BN82" s="330"/>
      <c r="BO82" s="330"/>
      <c r="BP82" s="330"/>
      <c r="BQ82" s="330"/>
      <c r="BR82" s="330"/>
      <c r="BS82" s="330"/>
      <c r="BT82" s="330"/>
      <c r="BU82" s="330"/>
      <c r="BV82" s="330"/>
      <c r="BW82" s="330"/>
      <c r="BX82" s="330"/>
      <c r="BY82" s="330"/>
      <c r="BZ82" s="330"/>
      <c r="CA82" s="330"/>
      <c r="CB82" s="330"/>
      <c r="CC82" s="330"/>
      <c r="CD82" s="330"/>
      <c r="CE82" s="330"/>
      <c r="CF82" s="330"/>
      <c r="CG82" s="330"/>
      <c r="CH82" s="330"/>
      <c r="CI82" s="330"/>
      <c r="CJ82" s="330"/>
      <c r="CK82" s="330"/>
      <c r="CL82" s="330"/>
      <c r="CM82" s="330"/>
      <c r="CN82" s="330"/>
      <c r="CO82" s="330"/>
      <c r="CP82" s="330"/>
      <c r="CQ82" s="330"/>
      <c r="CR82" s="330"/>
      <c r="CS82" s="330"/>
      <c r="CT82" s="330"/>
      <c r="CU82" s="330"/>
    </row>
    <row r="83" spans="1:99" s="28" customFormat="1" ht="14.25" customHeight="1">
      <c r="A83" s="68"/>
      <c r="B83" s="330"/>
      <c r="C83" s="330"/>
      <c r="D83" s="330"/>
      <c r="E83" s="330"/>
      <c r="F83" s="330"/>
      <c r="G83" s="330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30"/>
      <c r="T83" s="330"/>
      <c r="U83" s="330"/>
      <c r="V83" s="330"/>
      <c r="W83" s="330"/>
      <c r="X83" s="330"/>
      <c r="Y83" s="330"/>
      <c r="Z83" s="330"/>
      <c r="AA83" s="330"/>
      <c r="AB83" s="330"/>
      <c r="AC83" s="330"/>
      <c r="AD83" s="330"/>
      <c r="AE83" s="330"/>
      <c r="AF83" s="330"/>
      <c r="AG83" s="330"/>
      <c r="AH83" s="330"/>
      <c r="AI83" s="330"/>
      <c r="AJ83" s="330"/>
      <c r="AK83" s="330"/>
      <c r="AL83" s="330"/>
      <c r="AM83" s="330"/>
      <c r="AN83" s="330"/>
      <c r="AO83" s="330"/>
      <c r="AP83" s="330"/>
      <c r="AQ83" s="330"/>
      <c r="AR83" s="330"/>
      <c r="AS83" s="330"/>
      <c r="AT83" s="330"/>
      <c r="AU83" s="330"/>
      <c r="AV83" s="330"/>
      <c r="AW83" s="330"/>
      <c r="AX83" s="330"/>
      <c r="AY83" s="330"/>
      <c r="AZ83" s="330"/>
      <c r="BA83" s="330"/>
      <c r="BB83" s="330"/>
      <c r="BC83" s="330"/>
      <c r="BD83" s="330"/>
      <c r="BE83" s="330"/>
      <c r="BF83" s="350"/>
      <c r="BG83" s="330"/>
      <c r="BH83" s="330"/>
      <c r="BI83" s="330"/>
      <c r="BJ83" s="330"/>
      <c r="BK83" s="330"/>
      <c r="BL83" s="330"/>
      <c r="BM83" s="330"/>
      <c r="BN83" s="330"/>
      <c r="BO83" s="330"/>
      <c r="BP83" s="330"/>
      <c r="BQ83" s="330"/>
      <c r="BR83" s="330"/>
      <c r="BS83" s="330"/>
      <c r="BT83" s="330"/>
      <c r="BU83" s="330"/>
      <c r="BV83" s="330"/>
      <c r="BW83" s="330"/>
      <c r="BX83" s="330"/>
      <c r="BY83" s="330"/>
      <c r="BZ83" s="330"/>
      <c r="CA83" s="330"/>
      <c r="CB83" s="330"/>
      <c r="CC83" s="330"/>
      <c r="CD83" s="330"/>
      <c r="CE83" s="330"/>
      <c r="CF83" s="330"/>
      <c r="CG83" s="330"/>
      <c r="CH83" s="330"/>
      <c r="CI83" s="330"/>
      <c r="CJ83" s="330"/>
      <c r="CK83" s="330"/>
      <c r="CL83" s="330"/>
      <c r="CM83" s="330"/>
      <c r="CN83" s="330"/>
      <c r="CO83" s="330"/>
      <c r="CP83" s="330"/>
      <c r="CQ83" s="330"/>
      <c r="CR83" s="330"/>
      <c r="CS83" s="330"/>
      <c r="CT83" s="330"/>
      <c r="CU83" s="330"/>
    </row>
    <row r="84" spans="1:99" s="28" customFormat="1" ht="14.25" customHeight="1">
      <c r="A84" s="68"/>
      <c r="B84" s="330"/>
      <c r="C84" s="330"/>
      <c r="D84" s="330"/>
      <c r="E84" s="330"/>
      <c r="F84" s="330"/>
      <c r="G84" s="330"/>
      <c r="H84" s="330"/>
      <c r="I84" s="330"/>
      <c r="J84" s="330"/>
      <c r="K84" s="330"/>
      <c r="L84" s="330"/>
      <c r="M84" s="330"/>
      <c r="N84" s="330"/>
      <c r="O84" s="330"/>
      <c r="P84" s="330"/>
      <c r="Q84" s="330"/>
      <c r="R84" s="330"/>
      <c r="S84" s="330"/>
      <c r="T84" s="330"/>
      <c r="U84" s="330"/>
      <c r="V84" s="330"/>
      <c r="W84" s="330"/>
      <c r="X84" s="330"/>
      <c r="Y84" s="330"/>
      <c r="Z84" s="330"/>
      <c r="AA84" s="330"/>
      <c r="AB84" s="330"/>
      <c r="AC84" s="330"/>
      <c r="AD84" s="330"/>
      <c r="AE84" s="330"/>
      <c r="AF84" s="330"/>
      <c r="AG84" s="330"/>
      <c r="AH84" s="330"/>
      <c r="AI84" s="330"/>
      <c r="AJ84" s="330"/>
      <c r="AK84" s="330"/>
      <c r="AL84" s="330"/>
      <c r="AM84" s="330"/>
      <c r="AN84" s="330"/>
      <c r="AO84" s="330"/>
      <c r="AP84" s="330"/>
      <c r="AQ84" s="330"/>
      <c r="AR84" s="330"/>
      <c r="AS84" s="330"/>
      <c r="AT84" s="330"/>
      <c r="AU84" s="330"/>
      <c r="AV84" s="330"/>
      <c r="AW84" s="330"/>
      <c r="AX84" s="330"/>
      <c r="AY84" s="330"/>
      <c r="AZ84" s="330"/>
      <c r="BA84" s="330"/>
      <c r="BB84" s="330"/>
      <c r="BC84" s="330"/>
      <c r="BD84" s="330"/>
      <c r="BE84" s="330"/>
      <c r="BF84" s="350"/>
      <c r="BG84" s="330"/>
      <c r="BH84" s="330"/>
      <c r="BI84" s="330"/>
      <c r="BJ84" s="330"/>
      <c r="BK84" s="330"/>
      <c r="BL84" s="330"/>
      <c r="BM84" s="330"/>
      <c r="BN84" s="330"/>
      <c r="BO84" s="330"/>
      <c r="BP84" s="330"/>
      <c r="BQ84" s="330"/>
      <c r="BR84" s="330"/>
      <c r="BS84" s="330"/>
      <c r="BT84" s="330"/>
      <c r="BU84" s="330"/>
      <c r="BV84" s="330"/>
      <c r="BW84" s="330"/>
      <c r="BX84" s="330"/>
      <c r="BY84" s="330"/>
      <c r="BZ84" s="330"/>
      <c r="CA84" s="330"/>
      <c r="CB84" s="330"/>
      <c r="CC84" s="330"/>
      <c r="CD84" s="330"/>
      <c r="CE84" s="330"/>
      <c r="CF84" s="330"/>
      <c r="CG84" s="330"/>
      <c r="CH84" s="330"/>
      <c r="CI84" s="330"/>
      <c r="CJ84" s="330"/>
      <c r="CK84" s="330"/>
      <c r="CL84" s="330"/>
      <c r="CM84" s="330"/>
      <c r="CN84" s="330"/>
      <c r="CO84" s="330"/>
      <c r="CP84" s="330"/>
      <c r="CQ84" s="330"/>
      <c r="CR84" s="330"/>
      <c r="CS84" s="330"/>
      <c r="CT84" s="330"/>
      <c r="CU84" s="330"/>
    </row>
    <row r="85" spans="1:99" s="28" customFormat="1" ht="14.25" customHeight="1">
      <c r="A85" s="68"/>
      <c r="B85" s="330"/>
      <c r="C85" s="330"/>
      <c r="D85" s="330"/>
      <c r="E85" s="330"/>
      <c r="F85" s="330"/>
      <c r="G85" s="330"/>
      <c r="H85" s="330"/>
      <c r="I85" s="330"/>
      <c r="J85" s="330"/>
      <c r="K85" s="330"/>
      <c r="L85" s="330"/>
      <c r="M85" s="330"/>
      <c r="N85" s="330"/>
      <c r="O85" s="330"/>
      <c r="P85" s="330"/>
      <c r="Q85" s="330"/>
      <c r="R85" s="330"/>
      <c r="S85" s="330"/>
      <c r="T85" s="330"/>
      <c r="U85" s="330"/>
      <c r="V85" s="330"/>
      <c r="W85" s="330"/>
      <c r="X85" s="330"/>
      <c r="Y85" s="330"/>
      <c r="Z85" s="330"/>
      <c r="AA85" s="330"/>
      <c r="AB85" s="330"/>
      <c r="AC85" s="330"/>
      <c r="AD85" s="330"/>
      <c r="AE85" s="330"/>
      <c r="AF85" s="330"/>
      <c r="AG85" s="330"/>
      <c r="AH85" s="330"/>
      <c r="AI85" s="330"/>
      <c r="AJ85" s="330"/>
      <c r="AK85" s="330"/>
      <c r="AL85" s="330"/>
      <c r="AM85" s="330"/>
      <c r="AN85" s="330"/>
      <c r="AO85" s="330"/>
      <c r="AP85" s="330"/>
      <c r="AQ85" s="330"/>
      <c r="AR85" s="330"/>
      <c r="AS85" s="330"/>
      <c r="AT85" s="330"/>
      <c r="AU85" s="330"/>
      <c r="AV85" s="330"/>
      <c r="AW85" s="330"/>
      <c r="AX85" s="330"/>
      <c r="AY85" s="330"/>
      <c r="AZ85" s="330"/>
      <c r="BA85" s="330"/>
      <c r="BB85" s="330"/>
      <c r="BC85" s="330"/>
      <c r="BD85" s="330"/>
      <c r="BE85" s="330"/>
      <c r="BF85" s="350"/>
      <c r="BG85" s="330"/>
      <c r="BH85" s="330"/>
      <c r="BI85" s="330"/>
      <c r="BJ85" s="330"/>
      <c r="BK85" s="330"/>
      <c r="BL85" s="330"/>
      <c r="BM85" s="330"/>
      <c r="BN85" s="330"/>
      <c r="BO85" s="330"/>
      <c r="BP85" s="330"/>
      <c r="BQ85" s="330"/>
      <c r="BR85" s="330"/>
      <c r="BS85" s="330"/>
      <c r="BT85" s="330"/>
      <c r="BU85" s="330"/>
      <c r="BV85" s="330"/>
      <c r="BW85" s="330"/>
      <c r="BX85" s="330"/>
      <c r="BY85" s="330"/>
      <c r="BZ85" s="330"/>
      <c r="CA85" s="330"/>
      <c r="CB85" s="330"/>
      <c r="CC85" s="330"/>
      <c r="CD85" s="330"/>
      <c r="CE85" s="330"/>
      <c r="CF85" s="330"/>
      <c r="CG85" s="330"/>
      <c r="CH85" s="330"/>
      <c r="CI85" s="330"/>
      <c r="CJ85" s="330"/>
      <c r="CK85" s="330"/>
      <c r="CL85" s="330"/>
      <c r="CM85" s="330"/>
      <c r="CN85" s="330"/>
      <c r="CO85" s="330"/>
      <c r="CP85" s="330"/>
      <c r="CQ85" s="330"/>
      <c r="CR85" s="330"/>
      <c r="CS85" s="330"/>
      <c r="CT85" s="330"/>
      <c r="CU85" s="330"/>
    </row>
    <row r="86" spans="1:99" s="28" customFormat="1" ht="14.25" customHeight="1">
      <c r="A86" s="68"/>
      <c r="B86" s="330"/>
      <c r="C86" s="330"/>
      <c r="D86" s="330"/>
      <c r="E86" s="330"/>
      <c r="F86" s="330"/>
      <c r="G86" s="330"/>
      <c r="H86" s="330"/>
      <c r="I86" s="330"/>
      <c r="J86" s="330"/>
      <c r="K86" s="330"/>
      <c r="L86" s="330"/>
      <c r="M86" s="330"/>
      <c r="N86" s="330"/>
      <c r="O86" s="330"/>
      <c r="P86" s="330"/>
      <c r="Q86" s="330"/>
      <c r="R86" s="330"/>
      <c r="S86" s="330"/>
      <c r="T86" s="330"/>
      <c r="U86" s="330"/>
      <c r="V86" s="330"/>
      <c r="W86" s="330"/>
      <c r="X86" s="330"/>
      <c r="Y86" s="330"/>
      <c r="Z86" s="330"/>
      <c r="AA86" s="330"/>
      <c r="AB86" s="330"/>
      <c r="AC86" s="330"/>
      <c r="AD86" s="330"/>
      <c r="AE86" s="330"/>
      <c r="AF86" s="330"/>
      <c r="AG86" s="330"/>
      <c r="AH86" s="330"/>
      <c r="AI86" s="330"/>
      <c r="AJ86" s="330"/>
      <c r="AK86" s="330"/>
      <c r="AL86" s="330"/>
      <c r="AM86" s="330"/>
      <c r="AN86" s="330"/>
      <c r="AO86" s="330"/>
      <c r="AP86" s="330"/>
      <c r="AQ86" s="330"/>
      <c r="AR86" s="330"/>
      <c r="AS86" s="330"/>
      <c r="AT86" s="330"/>
      <c r="AU86" s="330"/>
      <c r="AV86" s="330"/>
      <c r="AW86" s="330"/>
      <c r="AX86" s="330"/>
      <c r="AY86" s="330"/>
      <c r="AZ86" s="330"/>
      <c r="BA86" s="330"/>
      <c r="BB86" s="330"/>
      <c r="BC86" s="330"/>
      <c r="BD86" s="330"/>
      <c r="BE86" s="330"/>
      <c r="BF86" s="350"/>
      <c r="BG86" s="330"/>
      <c r="BH86" s="330"/>
      <c r="BI86" s="330"/>
      <c r="BJ86" s="330"/>
      <c r="BK86" s="330"/>
      <c r="BL86" s="330"/>
      <c r="BM86" s="330"/>
      <c r="BN86" s="330"/>
      <c r="BO86" s="330"/>
      <c r="BP86" s="330"/>
      <c r="BQ86" s="330"/>
      <c r="BR86" s="330"/>
      <c r="BS86" s="330"/>
      <c r="BT86" s="330"/>
      <c r="BU86" s="330"/>
      <c r="BV86" s="330"/>
      <c r="BW86" s="330"/>
      <c r="BX86" s="330"/>
      <c r="BY86" s="330"/>
      <c r="BZ86" s="330"/>
      <c r="CA86" s="330"/>
      <c r="CB86" s="330"/>
      <c r="CC86" s="330"/>
      <c r="CD86" s="330"/>
      <c r="CE86" s="330"/>
      <c r="CF86" s="330"/>
      <c r="CG86" s="330"/>
      <c r="CH86" s="330"/>
      <c r="CI86" s="330"/>
      <c r="CJ86" s="330"/>
      <c r="CK86" s="330"/>
      <c r="CL86" s="330"/>
      <c r="CM86" s="330"/>
      <c r="CN86" s="330"/>
      <c r="CO86" s="330"/>
      <c r="CP86" s="330"/>
      <c r="CQ86" s="330"/>
      <c r="CR86" s="330"/>
      <c r="CS86" s="330"/>
      <c r="CT86" s="330"/>
      <c r="CU86" s="330"/>
    </row>
    <row r="87" spans="1:99" s="28" customFormat="1" ht="14.25" customHeight="1">
      <c r="A87" s="68"/>
      <c r="B87" s="330"/>
      <c r="C87" s="330"/>
      <c r="D87" s="330"/>
      <c r="E87" s="330"/>
      <c r="F87" s="330"/>
      <c r="G87" s="330"/>
      <c r="H87" s="330"/>
      <c r="I87" s="330"/>
      <c r="J87" s="330"/>
      <c r="K87" s="330"/>
      <c r="L87" s="330"/>
      <c r="M87" s="330"/>
      <c r="N87" s="330"/>
      <c r="O87" s="330"/>
      <c r="P87" s="330"/>
      <c r="Q87" s="330"/>
      <c r="R87" s="330"/>
      <c r="S87" s="330"/>
      <c r="T87" s="330"/>
      <c r="U87" s="330"/>
      <c r="V87" s="330"/>
      <c r="W87" s="330"/>
      <c r="X87" s="330"/>
      <c r="Y87" s="330"/>
      <c r="Z87" s="330"/>
      <c r="AA87" s="330"/>
      <c r="AB87" s="330"/>
      <c r="AC87" s="330"/>
      <c r="AD87" s="330"/>
      <c r="AE87" s="330"/>
      <c r="AF87" s="330"/>
      <c r="AG87" s="330"/>
      <c r="AH87" s="330"/>
      <c r="AI87" s="330"/>
      <c r="AJ87" s="330"/>
      <c r="AK87" s="330"/>
      <c r="AL87" s="330"/>
      <c r="AM87" s="330"/>
      <c r="AN87" s="330"/>
      <c r="AO87" s="330"/>
      <c r="AP87" s="330"/>
      <c r="AQ87" s="330"/>
      <c r="AR87" s="330"/>
      <c r="AS87" s="330"/>
      <c r="AT87" s="330"/>
      <c r="AU87" s="330"/>
      <c r="AV87" s="330"/>
      <c r="AW87" s="330"/>
      <c r="AX87" s="330"/>
      <c r="AY87" s="330"/>
      <c r="AZ87" s="330"/>
      <c r="BA87" s="330"/>
      <c r="BB87" s="330"/>
      <c r="BC87" s="330"/>
      <c r="BD87" s="330"/>
      <c r="BE87" s="330"/>
      <c r="BF87" s="350"/>
      <c r="BG87" s="330"/>
      <c r="BH87" s="330"/>
      <c r="BI87" s="330"/>
      <c r="BJ87" s="330"/>
      <c r="BK87" s="330"/>
      <c r="BL87" s="330"/>
      <c r="BM87" s="330"/>
      <c r="BN87" s="330"/>
      <c r="BO87" s="330"/>
      <c r="BP87" s="330"/>
      <c r="BQ87" s="330"/>
      <c r="BR87" s="330"/>
      <c r="BS87" s="330"/>
      <c r="BT87" s="330"/>
      <c r="BU87" s="330"/>
      <c r="BV87" s="330"/>
      <c r="BW87" s="330"/>
      <c r="BX87" s="330"/>
      <c r="BY87" s="330"/>
      <c r="BZ87" s="330"/>
      <c r="CA87" s="330"/>
      <c r="CB87" s="330"/>
      <c r="CC87" s="330"/>
      <c r="CD87" s="330"/>
      <c r="CE87" s="330"/>
      <c r="CF87" s="330"/>
      <c r="CG87" s="330"/>
      <c r="CH87" s="330"/>
      <c r="CI87" s="330"/>
      <c r="CJ87" s="330"/>
      <c r="CK87" s="330"/>
      <c r="CL87" s="330"/>
      <c r="CM87" s="330"/>
      <c r="CN87" s="330"/>
      <c r="CO87" s="330"/>
      <c r="CP87" s="330"/>
      <c r="CQ87" s="330"/>
      <c r="CR87" s="330"/>
      <c r="CS87" s="330"/>
      <c r="CT87" s="330"/>
      <c r="CU87" s="330"/>
    </row>
    <row r="88" spans="1:99" s="28" customFormat="1" ht="14.25" customHeight="1">
      <c r="A88" s="68"/>
      <c r="B88" s="330"/>
      <c r="C88" s="330"/>
      <c r="D88" s="330"/>
      <c r="E88" s="330"/>
      <c r="F88" s="330"/>
      <c r="G88" s="330"/>
      <c r="H88" s="330"/>
      <c r="I88" s="330"/>
      <c r="J88" s="330"/>
      <c r="K88" s="330"/>
      <c r="L88" s="330"/>
      <c r="M88" s="330"/>
      <c r="N88" s="330"/>
      <c r="O88" s="330"/>
      <c r="P88" s="330"/>
      <c r="Q88" s="330"/>
      <c r="R88" s="330"/>
      <c r="S88" s="330"/>
      <c r="T88" s="330"/>
      <c r="U88" s="330"/>
      <c r="V88" s="330"/>
      <c r="W88" s="330"/>
      <c r="X88" s="330"/>
      <c r="Y88" s="330"/>
      <c r="Z88" s="330"/>
      <c r="AA88" s="330"/>
      <c r="AB88" s="330"/>
      <c r="AC88" s="330"/>
      <c r="AD88" s="330"/>
      <c r="AE88" s="330"/>
      <c r="AF88" s="330"/>
      <c r="AG88" s="330"/>
      <c r="AH88" s="330"/>
      <c r="AI88" s="330"/>
      <c r="AJ88" s="330"/>
      <c r="AK88" s="330"/>
      <c r="AL88" s="330"/>
      <c r="AM88" s="330"/>
      <c r="AN88" s="330"/>
      <c r="AO88" s="330"/>
      <c r="AP88" s="330"/>
      <c r="AQ88" s="330"/>
      <c r="AR88" s="330"/>
      <c r="AS88" s="330"/>
      <c r="AT88" s="330"/>
      <c r="AU88" s="330"/>
      <c r="AV88" s="330"/>
      <c r="AW88" s="330"/>
      <c r="AX88" s="330"/>
      <c r="AY88" s="330"/>
      <c r="AZ88" s="330"/>
      <c r="BA88" s="330"/>
      <c r="BB88" s="330"/>
      <c r="BC88" s="330"/>
      <c r="BD88" s="330"/>
      <c r="BE88" s="330"/>
      <c r="BF88" s="350"/>
      <c r="BG88" s="330"/>
      <c r="BH88" s="330"/>
      <c r="BI88" s="330"/>
      <c r="BJ88" s="330"/>
      <c r="BK88" s="330"/>
      <c r="BL88" s="330"/>
      <c r="BM88" s="330"/>
      <c r="BN88" s="330"/>
      <c r="BO88" s="330"/>
      <c r="BP88" s="330"/>
      <c r="BQ88" s="330"/>
      <c r="BR88" s="330"/>
      <c r="BS88" s="330"/>
      <c r="BT88" s="330"/>
      <c r="BU88" s="330"/>
      <c r="BV88" s="330"/>
      <c r="BW88" s="330"/>
      <c r="BX88" s="330"/>
      <c r="BY88" s="330"/>
      <c r="BZ88" s="330"/>
      <c r="CA88" s="330"/>
      <c r="CB88" s="330"/>
      <c r="CC88" s="330"/>
      <c r="CD88" s="330"/>
      <c r="CE88" s="330"/>
      <c r="CF88" s="330"/>
      <c r="CG88" s="330"/>
      <c r="CH88" s="330"/>
      <c r="CI88" s="330"/>
      <c r="CJ88" s="330"/>
      <c r="CK88" s="330"/>
      <c r="CL88" s="330"/>
      <c r="CM88" s="330"/>
      <c r="CN88" s="330"/>
      <c r="CO88" s="330"/>
      <c r="CP88" s="330"/>
      <c r="CQ88" s="330"/>
      <c r="CR88" s="330"/>
      <c r="CS88" s="330"/>
      <c r="CT88" s="330"/>
      <c r="CU88" s="330"/>
    </row>
    <row r="89" spans="1:99" s="28" customFormat="1" ht="14.25" customHeight="1">
      <c r="A89" s="68"/>
      <c r="B89" s="330"/>
      <c r="C89" s="330"/>
      <c r="D89" s="330"/>
      <c r="E89" s="330"/>
      <c r="F89" s="330"/>
      <c r="G89" s="330"/>
      <c r="H89" s="330"/>
      <c r="I89" s="330"/>
      <c r="J89" s="330"/>
      <c r="K89" s="330"/>
      <c r="L89" s="330"/>
      <c r="M89" s="330"/>
      <c r="N89" s="330"/>
      <c r="O89" s="330"/>
      <c r="P89" s="330"/>
      <c r="Q89" s="330"/>
      <c r="R89" s="330"/>
      <c r="S89" s="330"/>
      <c r="T89" s="330"/>
      <c r="U89" s="330"/>
      <c r="V89" s="330"/>
      <c r="W89" s="330"/>
      <c r="X89" s="330"/>
      <c r="Y89" s="330"/>
      <c r="Z89" s="330"/>
      <c r="AA89" s="330"/>
      <c r="AB89" s="330"/>
      <c r="AC89" s="330"/>
      <c r="AD89" s="330"/>
      <c r="AE89" s="330"/>
      <c r="AF89" s="330"/>
      <c r="AG89" s="330"/>
      <c r="AH89" s="330"/>
      <c r="AI89" s="330"/>
      <c r="AJ89" s="330"/>
      <c r="AK89" s="330"/>
      <c r="AL89" s="330"/>
      <c r="AM89" s="330"/>
      <c r="AN89" s="330"/>
      <c r="AO89" s="330"/>
      <c r="AP89" s="330"/>
      <c r="AQ89" s="330"/>
      <c r="AR89" s="330"/>
      <c r="AS89" s="330"/>
      <c r="AT89" s="330"/>
      <c r="AU89" s="330"/>
      <c r="AV89" s="330"/>
      <c r="AW89" s="330"/>
      <c r="AX89" s="330"/>
      <c r="AY89" s="330"/>
      <c r="AZ89" s="330"/>
      <c r="BA89" s="330"/>
      <c r="BB89" s="330"/>
      <c r="BC89" s="330"/>
      <c r="BD89" s="330"/>
      <c r="BE89" s="330"/>
      <c r="BF89" s="350"/>
      <c r="BG89" s="330"/>
      <c r="BH89" s="330"/>
      <c r="BI89" s="330"/>
      <c r="BJ89" s="330"/>
      <c r="BK89" s="330"/>
      <c r="BL89" s="330"/>
      <c r="BM89" s="330"/>
      <c r="BN89" s="330"/>
      <c r="BO89" s="330"/>
      <c r="BP89" s="330"/>
      <c r="BQ89" s="330"/>
      <c r="BR89" s="330"/>
      <c r="BS89" s="330"/>
      <c r="BT89" s="330"/>
      <c r="BU89" s="330"/>
      <c r="BV89" s="330"/>
      <c r="BW89" s="330"/>
      <c r="BX89" s="330"/>
      <c r="BY89" s="330"/>
      <c r="BZ89" s="330"/>
      <c r="CA89" s="330"/>
      <c r="CB89" s="330"/>
      <c r="CC89" s="330"/>
      <c r="CD89" s="330"/>
      <c r="CE89" s="330"/>
      <c r="CF89" s="330"/>
      <c r="CG89" s="330"/>
      <c r="CH89" s="330"/>
      <c r="CI89" s="330"/>
      <c r="CJ89" s="330"/>
      <c r="CK89" s="330"/>
      <c r="CL89" s="330"/>
      <c r="CM89" s="330"/>
      <c r="CN89" s="330"/>
      <c r="CO89" s="330"/>
      <c r="CP89" s="330"/>
      <c r="CQ89" s="330"/>
      <c r="CR89" s="330"/>
      <c r="CS89" s="330"/>
      <c r="CT89" s="330"/>
      <c r="CU89" s="330"/>
    </row>
    <row r="90" spans="1:99" s="28" customFormat="1" ht="14.25" customHeight="1">
      <c r="A90" s="68"/>
      <c r="B90" s="330"/>
      <c r="C90" s="330"/>
      <c r="D90" s="330"/>
      <c r="E90" s="330"/>
      <c r="F90" s="330"/>
      <c r="G90" s="330"/>
      <c r="H90" s="330"/>
      <c r="I90" s="330"/>
      <c r="J90" s="330"/>
      <c r="K90" s="330"/>
      <c r="L90" s="330"/>
      <c r="M90" s="330"/>
      <c r="N90" s="330"/>
      <c r="O90" s="330"/>
      <c r="P90" s="330"/>
      <c r="Q90" s="330"/>
      <c r="R90" s="330"/>
      <c r="S90" s="330"/>
      <c r="T90" s="330"/>
      <c r="U90" s="330"/>
      <c r="V90" s="330"/>
      <c r="W90" s="330"/>
      <c r="X90" s="330"/>
      <c r="Y90" s="330"/>
      <c r="Z90" s="330"/>
      <c r="AA90" s="330"/>
      <c r="AB90" s="330"/>
      <c r="AC90" s="330"/>
      <c r="AD90" s="330"/>
      <c r="AE90" s="330"/>
      <c r="AF90" s="330"/>
      <c r="AG90" s="330"/>
      <c r="AH90" s="330"/>
      <c r="AI90" s="330"/>
      <c r="AJ90" s="330"/>
      <c r="AK90" s="330"/>
      <c r="AL90" s="330"/>
      <c r="AM90" s="330"/>
      <c r="AN90" s="330"/>
      <c r="AO90" s="330"/>
      <c r="AP90" s="330"/>
      <c r="AQ90" s="330"/>
      <c r="AR90" s="330"/>
      <c r="AS90" s="330"/>
      <c r="AT90" s="330"/>
      <c r="AU90" s="330"/>
      <c r="AV90" s="330"/>
      <c r="AW90" s="330"/>
      <c r="AX90" s="330"/>
      <c r="AY90" s="330"/>
      <c r="AZ90" s="330"/>
      <c r="BA90" s="330"/>
      <c r="BB90" s="330"/>
      <c r="BC90" s="330"/>
      <c r="BD90" s="330"/>
      <c r="BE90" s="330"/>
      <c r="BF90" s="350"/>
      <c r="BG90" s="330"/>
      <c r="BH90" s="330"/>
      <c r="BI90" s="330"/>
      <c r="BJ90" s="330"/>
      <c r="BK90" s="330"/>
      <c r="BL90" s="330"/>
      <c r="BM90" s="330"/>
      <c r="BN90" s="330"/>
      <c r="BO90" s="330"/>
      <c r="BP90" s="330"/>
      <c r="BQ90" s="330"/>
      <c r="BR90" s="330"/>
      <c r="BS90" s="330"/>
      <c r="BT90" s="330"/>
      <c r="BU90" s="330"/>
      <c r="BV90" s="330"/>
      <c r="BW90" s="330"/>
      <c r="BX90" s="330"/>
      <c r="BY90" s="330"/>
      <c r="BZ90" s="330"/>
      <c r="CA90" s="330"/>
      <c r="CB90" s="330"/>
      <c r="CC90" s="330"/>
      <c r="CD90" s="330"/>
      <c r="CE90" s="330"/>
      <c r="CF90" s="330"/>
      <c r="CG90" s="330"/>
      <c r="CH90" s="330"/>
      <c r="CI90" s="330"/>
      <c r="CJ90" s="330"/>
      <c r="CK90" s="330"/>
      <c r="CL90" s="330"/>
      <c r="CM90" s="330"/>
      <c r="CN90" s="330"/>
      <c r="CO90" s="330"/>
      <c r="CP90" s="330"/>
      <c r="CQ90" s="330"/>
      <c r="CR90" s="330"/>
      <c r="CS90" s="330"/>
      <c r="CT90" s="330"/>
      <c r="CU90" s="330"/>
    </row>
    <row r="91" spans="1:99" s="28" customFormat="1" ht="14.25" customHeight="1">
      <c r="A91" s="68"/>
      <c r="B91" s="330"/>
      <c r="C91" s="330"/>
      <c r="D91" s="330"/>
      <c r="E91" s="330"/>
      <c r="F91" s="330"/>
      <c r="G91" s="330"/>
      <c r="H91" s="330"/>
      <c r="I91" s="330"/>
      <c r="J91" s="330"/>
      <c r="K91" s="330"/>
      <c r="L91" s="330"/>
      <c r="M91" s="330"/>
      <c r="N91" s="330"/>
      <c r="O91" s="330"/>
      <c r="P91" s="330"/>
      <c r="Q91" s="330"/>
      <c r="R91" s="330"/>
      <c r="S91" s="330"/>
      <c r="T91" s="330"/>
      <c r="U91" s="330"/>
      <c r="V91" s="330"/>
      <c r="W91" s="330"/>
      <c r="X91" s="330"/>
      <c r="Y91" s="330"/>
      <c r="Z91" s="330"/>
      <c r="AA91" s="330"/>
      <c r="AB91" s="330"/>
      <c r="AC91" s="330"/>
      <c r="AD91" s="330"/>
      <c r="AE91" s="330"/>
      <c r="AF91" s="330"/>
      <c r="AG91" s="330"/>
      <c r="AH91" s="330"/>
      <c r="AI91" s="330"/>
      <c r="AJ91" s="330"/>
      <c r="AK91" s="330"/>
      <c r="AL91" s="330"/>
      <c r="AM91" s="330"/>
      <c r="AN91" s="330"/>
      <c r="AO91" s="330"/>
      <c r="AP91" s="330"/>
      <c r="AQ91" s="330"/>
      <c r="AR91" s="330"/>
      <c r="AS91" s="330"/>
      <c r="AT91" s="330"/>
      <c r="AU91" s="330"/>
      <c r="AV91" s="330"/>
      <c r="AW91" s="330"/>
      <c r="AX91" s="330"/>
      <c r="AY91" s="330"/>
      <c r="AZ91" s="330"/>
      <c r="BA91" s="330"/>
      <c r="BB91" s="330"/>
      <c r="BC91" s="330"/>
      <c r="BD91" s="330"/>
      <c r="BE91" s="330"/>
      <c r="BF91" s="350"/>
      <c r="BG91" s="330"/>
      <c r="BH91" s="330"/>
      <c r="BI91" s="330"/>
      <c r="BJ91" s="330"/>
      <c r="BK91" s="330"/>
      <c r="BL91" s="330"/>
      <c r="BM91" s="330"/>
      <c r="BN91" s="330"/>
      <c r="BO91" s="330"/>
      <c r="BP91" s="330"/>
      <c r="BQ91" s="330"/>
      <c r="BR91" s="330"/>
      <c r="BS91" s="330"/>
      <c r="BT91" s="330"/>
      <c r="BU91" s="330"/>
      <c r="BV91" s="330"/>
      <c r="BW91" s="330"/>
      <c r="BX91" s="330"/>
      <c r="BY91" s="330"/>
      <c r="BZ91" s="330"/>
      <c r="CA91" s="330"/>
      <c r="CB91" s="330"/>
      <c r="CC91" s="330"/>
      <c r="CD91" s="330"/>
      <c r="CE91" s="330"/>
      <c r="CF91" s="330"/>
      <c r="CG91" s="330"/>
      <c r="CH91" s="330"/>
      <c r="CI91" s="330"/>
      <c r="CJ91" s="330"/>
      <c r="CK91" s="330"/>
      <c r="CL91" s="330"/>
      <c r="CM91" s="330"/>
      <c r="CN91" s="330"/>
      <c r="CO91" s="330"/>
      <c r="CP91" s="330"/>
      <c r="CQ91" s="330"/>
      <c r="CR91" s="330"/>
      <c r="CS91" s="330"/>
      <c r="CT91" s="330"/>
      <c r="CU91" s="330"/>
    </row>
    <row r="92" spans="1:99" s="28" customFormat="1" ht="14.25" customHeight="1">
      <c r="A92" s="68"/>
      <c r="B92" s="330"/>
      <c r="C92" s="330"/>
      <c r="D92" s="330"/>
      <c r="E92" s="330"/>
      <c r="F92" s="330"/>
      <c r="G92" s="330"/>
      <c r="H92" s="330"/>
      <c r="I92" s="330"/>
      <c r="J92" s="330"/>
      <c r="K92" s="330"/>
      <c r="L92" s="330"/>
      <c r="M92" s="330"/>
      <c r="N92" s="330"/>
      <c r="O92" s="330"/>
      <c r="P92" s="330"/>
      <c r="Q92" s="330"/>
      <c r="R92" s="330"/>
      <c r="S92" s="330"/>
      <c r="T92" s="330"/>
      <c r="U92" s="330"/>
      <c r="V92" s="330"/>
      <c r="W92" s="330"/>
      <c r="X92" s="330"/>
      <c r="Y92" s="330"/>
      <c r="Z92" s="330"/>
      <c r="AA92" s="330"/>
      <c r="AB92" s="330"/>
      <c r="AC92" s="330"/>
      <c r="AD92" s="330"/>
      <c r="AE92" s="330"/>
      <c r="AF92" s="330"/>
      <c r="AG92" s="330"/>
      <c r="AH92" s="330"/>
      <c r="AI92" s="330"/>
      <c r="AJ92" s="330"/>
      <c r="AK92" s="330"/>
      <c r="AL92" s="330"/>
      <c r="AM92" s="330"/>
      <c r="AN92" s="330"/>
      <c r="AO92" s="330"/>
      <c r="AP92" s="330"/>
      <c r="AQ92" s="330"/>
      <c r="AR92" s="330"/>
      <c r="AS92" s="330"/>
      <c r="AT92" s="330"/>
      <c r="AU92" s="330"/>
      <c r="AV92" s="330"/>
      <c r="AW92" s="330"/>
      <c r="AX92" s="330"/>
      <c r="AY92" s="330"/>
      <c r="AZ92" s="330"/>
      <c r="BA92" s="330"/>
      <c r="BB92" s="330"/>
      <c r="BC92" s="330"/>
      <c r="BD92" s="330"/>
      <c r="BE92" s="330"/>
      <c r="BF92" s="350"/>
      <c r="BG92" s="330"/>
      <c r="BH92" s="330"/>
      <c r="BI92" s="330"/>
      <c r="BJ92" s="330"/>
      <c r="BK92" s="330"/>
      <c r="BL92" s="330"/>
      <c r="BM92" s="330"/>
      <c r="BN92" s="330"/>
      <c r="BO92" s="330"/>
      <c r="BP92" s="330"/>
      <c r="BQ92" s="330"/>
      <c r="BR92" s="330"/>
      <c r="BS92" s="330"/>
      <c r="BT92" s="330"/>
      <c r="BU92" s="330"/>
      <c r="BV92" s="330"/>
      <c r="BW92" s="330"/>
      <c r="BX92" s="330"/>
      <c r="BY92" s="330"/>
      <c r="BZ92" s="330"/>
      <c r="CA92" s="330"/>
      <c r="CB92" s="330"/>
      <c r="CC92" s="330"/>
      <c r="CD92" s="330"/>
      <c r="CE92" s="330"/>
      <c r="CF92" s="330"/>
      <c r="CG92" s="330"/>
      <c r="CH92" s="330"/>
      <c r="CI92" s="330"/>
      <c r="CJ92" s="330"/>
      <c r="CK92" s="330"/>
      <c r="CL92" s="330"/>
      <c r="CM92" s="330"/>
      <c r="CN92" s="330"/>
      <c r="CO92" s="330"/>
      <c r="CP92" s="330"/>
      <c r="CQ92" s="330"/>
      <c r="CR92" s="330"/>
      <c r="CS92" s="330"/>
      <c r="CT92" s="330"/>
      <c r="CU92" s="330"/>
    </row>
    <row r="93" spans="1:99" s="28" customFormat="1" ht="14.25" customHeight="1">
      <c r="A93" s="68"/>
      <c r="B93" s="330"/>
      <c r="C93" s="330"/>
      <c r="D93" s="330"/>
      <c r="E93" s="330"/>
      <c r="F93" s="330"/>
      <c r="G93" s="330"/>
      <c r="H93" s="330"/>
      <c r="I93" s="330"/>
      <c r="J93" s="330"/>
      <c r="K93" s="330"/>
      <c r="L93" s="330"/>
      <c r="M93" s="330"/>
      <c r="N93" s="330"/>
      <c r="O93" s="330"/>
      <c r="P93" s="330"/>
      <c r="Q93" s="330"/>
      <c r="R93" s="330"/>
      <c r="S93" s="330"/>
      <c r="T93" s="330"/>
      <c r="U93" s="330"/>
      <c r="V93" s="330"/>
      <c r="W93" s="330"/>
      <c r="X93" s="330"/>
      <c r="Y93" s="330"/>
      <c r="Z93" s="330"/>
      <c r="AA93" s="330"/>
      <c r="AB93" s="330"/>
      <c r="AC93" s="330"/>
      <c r="AD93" s="330"/>
      <c r="AE93" s="330"/>
      <c r="AF93" s="330"/>
      <c r="AG93" s="330"/>
      <c r="AH93" s="330"/>
      <c r="AI93" s="330"/>
      <c r="AJ93" s="330"/>
      <c r="AK93" s="330"/>
      <c r="AL93" s="330"/>
      <c r="AM93" s="330"/>
      <c r="AN93" s="330"/>
      <c r="AO93" s="330"/>
      <c r="AP93" s="330"/>
      <c r="AQ93" s="330"/>
      <c r="AR93" s="330"/>
      <c r="AS93" s="330"/>
      <c r="AT93" s="330"/>
      <c r="AU93" s="330"/>
      <c r="AV93" s="330"/>
      <c r="AW93" s="330"/>
      <c r="AX93" s="330"/>
      <c r="AY93" s="330"/>
      <c r="AZ93" s="330"/>
      <c r="BA93" s="330"/>
      <c r="BB93" s="330"/>
      <c r="BC93" s="330"/>
      <c r="BD93" s="330"/>
      <c r="BE93" s="330"/>
      <c r="BF93" s="350"/>
      <c r="BG93" s="330"/>
      <c r="BH93" s="330"/>
      <c r="BI93" s="330"/>
      <c r="BJ93" s="330"/>
      <c r="BK93" s="330"/>
      <c r="BL93" s="330"/>
      <c r="BM93" s="330"/>
      <c r="BN93" s="330"/>
      <c r="BO93" s="330"/>
      <c r="BP93" s="330"/>
      <c r="BQ93" s="330"/>
      <c r="BR93" s="330"/>
      <c r="BS93" s="330"/>
      <c r="BT93" s="330"/>
      <c r="BU93" s="330"/>
      <c r="BV93" s="330"/>
      <c r="BW93" s="330"/>
      <c r="BX93" s="330"/>
      <c r="BY93" s="330"/>
      <c r="BZ93" s="330"/>
      <c r="CA93" s="330"/>
      <c r="CB93" s="330"/>
      <c r="CC93" s="330"/>
      <c r="CD93" s="330"/>
      <c r="CE93" s="330"/>
      <c r="CF93" s="330"/>
      <c r="CG93" s="330"/>
      <c r="CH93" s="330"/>
      <c r="CI93" s="330"/>
      <c r="CJ93" s="330"/>
      <c r="CK93" s="330"/>
      <c r="CL93" s="330"/>
      <c r="CM93" s="330"/>
      <c r="CN93" s="330"/>
      <c r="CO93" s="330"/>
      <c r="CP93" s="330"/>
      <c r="CQ93" s="330"/>
      <c r="CR93" s="330"/>
      <c r="CS93" s="330"/>
      <c r="CT93" s="330"/>
      <c r="CU93" s="330"/>
    </row>
    <row r="94" spans="1:99" s="28" customFormat="1" ht="14.25" customHeight="1">
      <c r="A94" s="68"/>
      <c r="B94" s="330"/>
      <c r="C94" s="330"/>
      <c r="D94" s="330"/>
      <c r="E94" s="330"/>
      <c r="F94" s="330"/>
      <c r="G94" s="330"/>
      <c r="H94" s="330"/>
      <c r="I94" s="330"/>
      <c r="J94" s="330"/>
      <c r="K94" s="330"/>
      <c r="L94" s="330"/>
      <c r="M94" s="330"/>
      <c r="N94" s="330"/>
      <c r="O94" s="330"/>
      <c r="P94" s="330"/>
      <c r="Q94" s="330"/>
      <c r="R94" s="330"/>
      <c r="S94" s="330"/>
      <c r="T94" s="330"/>
      <c r="U94" s="330"/>
      <c r="V94" s="330"/>
      <c r="W94" s="330"/>
      <c r="X94" s="330"/>
      <c r="Y94" s="330"/>
      <c r="Z94" s="330"/>
      <c r="AA94" s="330"/>
      <c r="AB94" s="330"/>
      <c r="AC94" s="330"/>
      <c r="AD94" s="330"/>
      <c r="AE94" s="330"/>
      <c r="AF94" s="330"/>
      <c r="AG94" s="330"/>
      <c r="AH94" s="330"/>
      <c r="AI94" s="330"/>
      <c r="AJ94" s="330"/>
      <c r="AK94" s="330"/>
      <c r="AL94" s="330"/>
      <c r="AM94" s="330"/>
      <c r="AN94" s="330"/>
      <c r="AO94" s="330"/>
      <c r="AP94" s="330"/>
      <c r="AQ94" s="330"/>
      <c r="AR94" s="330"/>
      <c r="AS94" s="330"/>
      <c r="AT94" s="330"/>
      <c r="AU94" s="330"/>
      <c r="AV94" s="330"/>
      <c r="AW94" s="330"/>
      <c r="AX94" s="330"/>
      <c r="AY94" s="330"/>
      <c r="AZ94" s="330"/>
      <c r="BA94" s="330"/>
      <c r="BB94" s="330"/>
      <c r="BC94" s="330"/>
      <c r="BD94" s="330"/>
      <c r="BE94" s="330"/>
      <c r="BF94" s="350"/>
      <c r="BG94" s="330"/>
      <c r="BH94" s="330"/>
      <c r="BI94" s="330"/>
      <c r="BJ94" s="330"/>
      <c r="BK94" s="330"/>
      <c r="BL94" s="330"/>
      <c r="BM94" s="330"/>
      <c r="BN94" s="330"/>
      <c r="BO94" s="330"/>
      <c r="BP94" s="330"/>
      <c r="BQ94" s="330"/>
      <c r="BR94" s="330"/>
      <c r="BS94" s="330"/>
      <c r="BT94" s="330"/>
      <c r="BU94" s="330"/>
      <c r="BV94" s="330"/>
      <c r="BW94" s="330"/>
      <c r="BX94" s="330"/>
      <c r="BY94" s="330"/>
      <c r="BZ94" s="330"/>
      <c r="CA94" s="330"/>
      <c r="CB94" s="330"/>
      <c r="CC94" s="330"/>
      <c r="CD94" s="330"/>
      <c r="CE94" s="330"/>
      <c r="CF94" s="330"/>
      <c r="CG94" s="330"/>
      <c r="CH94" s="330"/>
      <c r="CI94" s="330"/>
      <c r="CJ94" s="330"/>
      <c r="CK94" s="330"/>
      <c r="CL94" s="330"/>
      <c r="CM94" s="330"/>
      <c r="CN94" s="330"/>
      <c r="CO94" s="330"/>
      <c r="CP94" s="330"/>
      <c r="CQ94" s="330"/>
      <c r="CR94" s="330"/>
      <c r="CS94" s="330"/>
      <c r="CT94" s="330"/>
      <c r="CU94" s="330"/>
    </row>
    <row r="95" spans="1:99" s="28" customFormat="1" ht="14.25" customHeight="1">
      <c r="A95" s="68"/>
      <c r="B95" s="330"/>
      <c r="C95" s="330"/>
      <c r="D95" s="330"/>
      <c r="E95" s="330"/>
      <c r="F95" s="330"/>
      <c r="G95" s="330"/>
      <c r="H95" s="330"/>
      <c r="I95" s="330"/>
      <c r="J95" s="330"/>
      <c r="K95" s="330"/>
      <c r="L95" s="330"/>
      <c r="M95" s="330"/>
      <c r="N95" s="330"/>
      <c r="O95" s="330"/>
      <c r="P95" s="330"/>
      <c r="Q95" s="330"/>
      <c r="R95" s="330"/>
      <c r="S95" s="330"/>
      <c r="T95" s="330"/>
      <c r="U95" s="330"/>
      <c r="V95" s="330"/>
      <c r="W95" s="330"/>
      <c r="X95" s="330"/>
      <c r="Y95" s="330"/>
      <c r="Z95" s="330"/>
      <c r="AA95" s="330"/>
      <c r="AB95" s="330"/>
      <c r="AC95" s="330"/>
      <c r="AD95" s="330"/>
      <c r="AE95" s="330"/>
      <c r="AF95" s="330"/>
      <c r="AG95" s="330"/>
      <c r="AH95" s="330"/>
      <c r="AI95" s="330"/>
      <c r="AJ95" s="330"/>
      <c r="AK95" s="330"/>
      <c r="AL95" s="330"/>
      <c r="AM95" s="330"/>
      <c r="AN95" s="330"/>
      <c r="AO95" s="330"/>
      <c r="AP95" s="330"/>
      <c r="AQ95" s="330"/>
      <c r="AR95" s="330"/>
      <c r="AS95" s="330"/>
      <c r="AT95" s="330"/>
      <c r="AU95" s="330"/>
      <c r="AV95" s="330"/>
      <c r="AW95" s="330"/>
      <c r="AX95" s="330"/>
      <c r="AY95" s="330"/>
      <c r="AZ95" s="330"/>
      <c r="BA95" s="330"/>
      <c r="BB95" s="330"/>
      <c r="BC95" s="330"/>
      <c r="BD95" s="330"/>
      <c r="BE95" s="330"/>
      <c r="BF95" s="350"/>
      <c r="BG95" s="330"/>
      <c r="BH95" s="330"/>
      <c r="BI95" s="330"/>
      <c r="BJ95" s="330"/>
      <c r="BK95" s="330"/>
      <c r="BL95" s="330"/>
      <c r="BM95" s="330"/>
      <c r="BN95" s="330"/>
      <c r="BO95" s="330"/>
      <c r="BP95" s="330"/>
      <c r="BQ95" s="330"/>
      <c r="BR95" s="330"/>
      <c r="BS95" s="330"/>
      <c r="BT95" s="330"/>
      <c r="BU95" s="330"/>
      <c r="BV95" s="330"/>
      <c r="BW95" s="330"/>
      <c r="BX95" s="330"/>
      <c r="BY95" s="330"/>
      <c r="BZ95" s="330"/>
      <c r="CA95" s="330"/>
      <c r="CB95" s="330"/>
      <c r="CC95" s="330"/>
      <c r="CD95" s="330"/>
      <c r="CE95" s="330"/>
      <c r="CF95" s="330"/>
      <c r="CG95" s="330"/>
      <c r="CH95" s="330"/>
      <c r="CI95" s="330"/>
      <c r="CJ95" s="330"/>
      <c r="CK95" s="330"/>
      <c r="CL95" s="330"/>
      <c r="CM95" s="330"/>
      <c r="CN95" s="330"/>
      <c r="CO95" s="330"/>
      <c r="CP95" s="330"/>
      <c r="CQ95" s="330"/>
      <c r="CR95" s="330"/>
      <c r="CS95" s="330"/>
      <c r="CT95" s="330"/>
      <c r="CU95" s="330"/>
    </row>
    <row r="96" spans="1:99" s="28" customFormat="1" ht="14.25" customHeight="1">
      <c r="A96" s="68"/>
      <c r="B96" s="330"/>
      <c r="C96" s="330"/>
      <c r="D96" s="330"/>
      <c r="E96" s="330"/>
      <c r="F96" s="330"/>
      <c r="G96" s="330"/>
      <c r="H96" s="330"/>
      <c r="I96" s="330"/>
      <c r="J96" s="330"/>
      <c r="K96" s="330"/>
      <c r="L96" s="330"/>
      <c r="M96" s="330"/>
      <c r="N96" s="330"/>
      <c r="O96" s="330"/>
      <c r="P96" s="330"/>
      <c r="Q96" s="330"/>
      <c r="R96" s="330"/>
      <c r="S96" s="330"/>
      <c r="T96" s="330"/>
      <c r="U96" s="330"/>
      <c r="V96" s="330"/>
      <c r="W96" s="330"/>
      <c r="X96" s="330"/>
      <c r="Y96" s="330"/>
      <c r="Z96" s="330"/>
      <c r="AA96" s="330"/>
      <c r="AB96" s="330"/>
      <c r="AC96" s="330"/>
      <c r="AD96" s="330"/>
      <c r="AE96" s="330"/>
      <c r="AF96" s="330"/>
      <c r="AG96" s="330"/>
      <c r="AH96" s="330"/>
      <c r="AI96" s="330"/>
      <c r="AJ96" s="330"/>
      <c r="AK96" s="330"/>
      <c r="AL96" s="330"/>
      <c r="AM96" s="330"/>
      <c r="AN96" s="330"/>
      <c r="AO96" s="330"/>
      <c r="AP96" s="330"/>
      <c r="AQ96" s="330"/>
      <c r="AR96" s="330"/>
      <c r="AS96" s="330"/>
      <c r="AT96" s="330"/>
      <c r="AU96" s="330"/>
      <c r="AV96" s="330"/>
      <c r="AW96" s="330"/>
      <c r="AX96" s="330"/>
      <c r="AY96" s="330"/>
      <c r="AZ96" s="330"/>
      <c r="BA96" s="330"/>
      <c r="BB96" s="330"/>
      <c r="BC96" s="330"/>
      <c r="BD96" s="330"/>
      <c r="BE96" s="330"/>
      <c r="BF96" s="350"/>
      <c r="BG96" s="330"/>
      <c r="BH96" s="330"/>
      <c r="BI96" s="330"/>
      <c r="BJ96" s="330"/>
      <c r="BK96" s="330"/>
      <c r="BL96" s="330"/>
      <c r="BM96" s="330"/>
      <c r="BN96" s="330"/>
      <c r="BO96" s="330"/>
      <c r="BP96" s="330"/>
      <c r="BQ96" s="330"/>
      <c r="BR96" s="330"/>
      <c r="BS96" s="330"/>
      <c r="BT96" s="330"/>
      <c r="BU96" s="330"/>
      <c r="BV96" s="330"/>
      <c r="BW96" s="330"/>
      <c r="BX96" s="330"/>
      <c r="BY96" s="330"/>
      <c r="BZ96" s="330"/>
      <c r="CA96" s="330"/>
      <c r="CB96" s="330"/>
      <c r="CC96" s="330"/>
      <c r="CD96" s="330"/>
      <c r="CE96" s="330"/>
      <c r="CF96" s="330"/>
      <c r="CG96" s="330"/>
      <c r="CH96" s="330"/>
      <c r="CI96" s="330"/>
      <c r="CJ96" s="330"/>
      <c r="CK96" s="330"/>
      <c r="CL96" s="330"/>
      <c r="CM96" s="330"/>
      <c r="CN96" s="330"/>
      <c r="CO96" s="330"/>
      <c r="CP96" s="330"/>
      <c r="CQ96" s="330"/>
      <c r="CR96" s="330"/>
      <c r="CS96" s="330"/>
      <c r="CT96" s="330"/>
      <c r="CU96" s="330"/>
    </row>
    <row r="97" spans="1:99" s="28" customFormat="1" ht="14.25" customHeight="1">
      <c r="A97" s="68"/>
      <c r="B97" s="330"/>
      <c r="C97" s="330"/>
      <c r="D97" s="330"/>
      <c r="E97" s="330"/>
      <c r="F97" s="330"/>
      <c r="G97" s="330"/>
      <c r="H97" s="330"/>
      <c r="I97" s="330"/>
      <c r="J97" s="330"/>
      <c r="K97" s="330"/>
      <c r="L97" s="330"/>
      <c r="M97" s="330"/>
      <c r="N97" s="330"/>
      <c r="O97" s="330"/>
      <c r="P97" s="330"/>
      <c r="Q97" s="330"/>
      <c r="R97" s="330"/>
      <c r="S97" s="330"/>
      <c r="T97" s="330"/>
      <c r="U97" s="330"/>
      <c r="V97" s="330"/>
      <c r="W97" s="330"/>
      <c r="X97" s="330"/>
      <c r="Y97" s="330"/>
      <c r="Z97" s="330"/>
      <c r="AA97" s="330"/>
      <c r="AB97" s="330"/>
      <c r="AC97" s="330"/>
      <c r="AD97" s="330"/>
      <c r="AE97" s="330"/>
      <c r="AF97" s="330"/>
      <c r="AG97" s="330"/>
      <c r="AH97" s="330"/>
      <c r="AI97" s="330"/>
      <c r="AJ97" s="330"/>
      <c r="AK97" s="330"/>
      <c r="AL97" s="330"/>
      <c r="AM97" s="330"/>
      <c r="AN97" s="330"/>
      <c r="AO97" s="330"/>
      <c r="AP97" s="330"/>
      <c r="AQ97" s="330"/>
      <c r="AR97" s="330"/>
      <c r="AS97" s="330"/>
      <c r="AT97" s="330"/>
      <c r="AU97" s="330"/>
      <c r="AV97" s="330"/>
      <c r="AW97" s="330"/>
      <c r="AX97" s="330"/>
      <c r="AY97" s="330"/>
      <c r="AZ97" s="330"/>
      <c r="BA97" s="330"/>
      <c r="BB97" s="330"/>
      <c r="BC97" s="330"/>
      <c r="BD97" s="330"/>
      <c r="BE97" s="330"/>
      <c r="BF97" s="350"/>
      <c r="BG97" s="330"/>
      <c r="BH97" s="330"/>
      <c r="BI97" s="330"/>
      <c r="BJ97" s="330"/>
      <c r="BK97" s="330"/>
      <c r="BL97" s="330"/>
      <c r="BM97" s="330"/>
      <c r="BN97" s="330"/>
      <c r="BO97" s="330"/>
      <c r="BP97" s="330"/>
      <c r="BQ97" s="330"/>
      <c r="BR97" s="330"/>
      <c r="BS97" s="330"/>
      <c r="BT97" s="330"/>
      <c r="BU97" s="330"/>
      <c r="BV97" s="330"/>
      <c r="BW97" s="330"/>
      <c r="BX97" s="330"/>
      <c r="BY97" s="330"/>
      <c r="BZ97" s="330"/>
      <c r="CA97" s="330"/>
      <c r="CB97" s="330"/>
      <c r="CC97" s="330"/>
      <c r="CD97" s="330"/>
      <c r="CE97" s="330"/>
      <c r="CF97" s="330"/>
      <c r="CG97" s="330"/>
      <c r="CH97" s="330"/>
      <c r="CI97" s="330"/>
      <c r="CJ97" s="330"/>
      <c r="CK97" s="330"/>
      <c r="CL97" s="330"/>
      <c r="CM97" s="330"/>
      <c r="CN97" s="330"/>
      <c r="CO97" s="330"/>
      <c r="CP97" s="330"/>
      <c r="CQ97" s="330"/>
      <c r="CR97" s="330"/>
      <c r="CS97" s="330"/>
      <c r="CT97" s="330"/>
      <c r="CU97" s="330"/>
    </row>
    <row r="98" spans="1:99" s="28" customFormat="1" ht="14.25" customHeight="1">
      <c r="A98" s="68"/>
      <c r="B98" s="330"/>
      <c r="C98" s="330"/>
      <c r="D98" s="330"/>
      <c r="E98" s="330"/>
      <c r="F98" s="330"/>
      <c r="G98" s="330"/>
      <c r="H98" s="330"/>
      <c r="I98" s="330"/>
      <c r="J98" s="330"/>
      <c r="K98" s="330"/>
      <c r="L98" s="330"/>
      <c r="M98" s="330"/>
      <c r="N98" s="330"/>
      <c r="O98" s="330"/>
      <c r="P98" s="330"/>
      <c r="Q98" s="330"/>
      <c r="R98" s="330"/>
      <c r="S98" s="330"/>
      <c r="T98" s="330"/>
      <c r="U98" s="330"/>
      <c r="V98" s="330"/>
      <c r="W98" s="330"/>
      <c r="X98" s="330"/>
      <c r="Y98" s="330"/>
      <c r="Z98" s="330"/>
      <c r="AA98" s="330"/>
      <c r="AB98" s="330"/>
      <c r="AC98" s="330"/>
      <c r="AD98" s="330"/>
      <c r="AE98" s="330"/>
      <c r="AF98" s="330"/>
      <c r="AG98" s="330"/>
      <c r="AH98" s="330"/>
      <c r="AI98" s="330"/>
      <c r="AJ98" s="330"/>
      <c r="AK98" s="330"/>
      <c r="AL98" s="330"/>
      <c r="AM98" s="330"/>
      <c r="AN98" s="330"/>
      <c r="AO98" s="330"/>
      <c r="AP98" s="330"/>
      <c r="AQ98" s="330"/>
      <c r="AR98" s="330"/>
      <c r="AS98" s="330"/>
      <c r="AT98" s="330"/>
      <c r="AU98" s="330"/>
      <c r="AV98" s="330"/>
      <c r="AW98" s="330"/>
      <c r="AX98" s="330"/>
      <c r="AY98" s="330"/>
      <c r="AZ98" s="330"/>
      <c r="BA98" s="330"/>
      <c r="BB98" s="330"/>
      <c r="BC98" s="330"/>
      <c r="BD98" s="330"/>
      <c r="BE98" s="330"/>
      <c r="BF98" s="350"/>
      <c r="BG98" s="330"/>
      <c r="BH98" s="330"/>
      <c r="BI98" s="330"/>
      <c r="BJ98" s="330"/>
      <c r="BK98" s="330"/>
      <c r="BL98" s="330"/>
      <c r="BM98" s="330"/>
      <c r="BN98" s="330"/>
      <c r="BO98" s="330"/>
      <c r="BP98" s="330"/>
      <c r="BQ98" s="330"/>
      <c r="BR98" s="330"/>
      <c r="BS98" s="330"/>
      <c r="BT98" s="330"/>
      <c r="BU98" s="330"/>
      <c r="BV98" s="330"/>
      <c r="BW98" s="330"/>
      <c r="BX98" s="330"/>
      <c r="BY98" s="330"/>
      <c r="BZ98" s="330"/>
      <c r="CA98" s="330"/>
      <c r="CB98" s="330"/>
      <c r="CC98" s="330"/>
      <c r="CD98" s="330"/>
      <c r="CE98" s="330"/>
      <c r="CF98" s="330"/>
      <c r="CG98" s="330"/>
      <c r="CH98" s="330"/>
      <c r="CI98" s="330"/>
      <c r="CJ98" s="330"/>
      <c r="CK98" s="330"/>
      <c r="CL98" s="330"/>
      <c r="CM98" s="330"/>
      <c r="CN98" s="330"/>
      <c r="CO98" s="330"/>
      <c r="CP98" s="330"/>
      <c r="CQ98" s="330"/>
      <c r="CR98" s="330"/>
      <c r="CS98" s="330"/>
      <c r="CT98" s="330"/>
      <c r="CU98" s="330"/>
    </row>
    <row r="99" spans="1:99" s="28" customFormat="1" ht="14.25" customHeight="1">
      <c r="A99" s="68"/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330"/>
      <c r="M99" s="330"/>
      <c r="N99" s="330"/>
      <c r="O99" s="330"/>
      <c r="P99" s="330"/>
      <c r="Q99" s="330"/>
      <c r="R99" s="330"/>
      <c r="S99" s="330"/>
      <c r="T99" s="330"/>
      <c r="U99" s="330"/>
      <c r="V99" s="330"/>
      <c r="W99" s="330"/>
      <c r="X99" s="330"/>
      <c r="Y99" s="330"/>
      <c r="Z99" s="330"/>
      <c r="AA99" s="330"/>
      <c r="AB99" s="330"/>
      <c r="AC99" s="330"/>
      <c r="AD99" s="330"/>
      <c r="AE99" s="330"/>
      <c r="AF99" s="330"/>
      <c r="AG99" s="330"/>
      <c r="AH99" s="330"/>
      <c r="AI99" s="330"/>
      <c r="AJ99" s="330"/>
      <c r="AK99" s="330"/>
      <c r="AL99" s="330"/>
      <c r="AM99" s="330"/>
      <c r="AN99" s="330"/>
      <c r="AO99" s="330"/>
      <c r="AP99" s="330"/>
      <c r="AQ99" s="330"/>
      <c r="AR99" s="330"/>
      <c r="AS99" s="330"/>
      <c r="AT99" s="330"/>
      <c r="AU99" s="330"/>
      <c r="AV99" s="330"/>
      <c r="AW99" s="330"/>
      <c r="AX99" s="330"/>
      <c r="AY99" s="330"/>
      <c r="AZ99" s="330"/>
      <c r="BA99" s="330"/>
      <c r="BB99" s="330"/>
      <c r="BC99" s="330"/>
      <c r="BD99" s="330"/>
      <c r="BE99" s="330"/>
      <c r="BF99" s="350"/>
      <c r="BG99" s="330"/>
      <c r="BH99" s="330"/>
      <c r="BI99" s="330"/>
      <c r="BJ99" s="330"/>
      <c r="BK99" s="330"/>
      <c r="BL99" s="330"/>
      <c r="BM99" s="330"/>
      <c r="BN99" s="330"/>
      <c r="BO99" s="330"/>
      <c r="BP99" s="330"/>
      <c r="BQ99" s="330"/>
      <c r="BR99" s="330"/>
      <c r="BS99" s="330"/>
      <c r="BT99" s="330"/>
      <c r="BU99" s="330"/>
      <c r="BV99" s="330"/>
      <c r="BW99" s="330"/>
      <c r="BX99" s="330"/>
      <c r="BY99" s="330"/>
      <c r="BZ99" s="330"/>
      <c r="CA99" s="330"/>
      <c r="CB99" s="330"/>
      <c r="CC99" s="330"/>
      <c r="CD99" s="330"/>
      <c r="CE99" s="330"/>
      <c r="CF99" s="330"/>
      <c r="CG99" s="330"/>
      <c r="CH99" s="330"/>
      <c r="CI99" s="330"/>
      <c r="CJ99" s="330"/>
      <c r="CK99" s="330"/>
      <c r="CL99" s="330"/>
      <c r="CM99" s="330"/>
      <c r="CN99" s="330"/>
      <c r="CO99" s="330"/>
      <c r="CP99" s="330"/>
      <c r="CQ99" s="330"/>
      <c r="CR99" s="330"/>
      <c r="CS99" s="330"/>
      <c r="CT99" s="330"/>
      <c r="CU99" s="330"/>
    </row>
    <row r="100" spans="1:99" s="28" customFormat="1" ht="14.25" customHeight="1">
      <c r="A100" s="68"/>
      <c r="B100" s="330"/>
      <c r="C100" s="330"/>
      <c r="D100" s="330"/>
      <c r="E100" s="330"/>
      <c r="F100" s="330"/>
      <c r="G100" s="330"/>
      <c r="H100" s="330"/>
      <c r="I100" s="330"/>
      <c r="J100" s="330"/>
      <c r="K100" s="330"/>
      <c r="L100" s="330"/>
      <c r="M100" s="330"/>
      <c r="N100" s="330"/>
      <c r="O100" s="330"/>
      <c r="P100" s="330"/>
      <c r="Q100" s="330"/>
      <c r="R100" s="330"/>
      <c r="S100" s="330"/>
      <c r="T100" s="330"/>
      <c r="U100" s="330"/>
      <c r="V100" s="330"/>
      <c r="W100" s="330"/>
      <c r="X100" s="330"/>
      <c r="Y100" s="330"/>
      <c r="Z100" s="330"/>
      <c r="AA100" s="330"/>
      <c r="AB100" s="330"/>
      <c r="AC100" s="330"/>
      <c r="AD100" s="330"/>
      <c r="AE100" s="330"/>
      <c r="AF100" s="330"/>
      <c r="AG100" s="330"/>
      <c r="AH100" s="330"/>
      <c r="AI100" s="330"/>
      <c r="AJ100" s="330"/>
      <c r="AK100" s="330"/>
      <c r="AL100" s="330"/>
      <c r="AM100" s="330"/>
      <c r="AN100" s="330"/>
      <c r="AO100" s="330"/>
      <c r="AP100" s="330"/>
      <c r="AQ100" s="330"/>
      <c r="AR100" s="330"/>
      <c r="AS100" s="330"/>
      <c r="AT100" s="330"/>
      <c r="AU100" s="330"/>
      <c r="AV100" s="330"/>
      <c r="AW100" s="330"/>
      <c r="AX100" s="330"/>
      <c r="AY100" s="330"/>
      <c r="AZ100" s="330"/>
      <c r="BA100" s="330"/>
      <c r="BB100" s="330"/>
      <c r="BC100" s="330"/>
      <c r="BD100" s="330"/>
      <c r="BE100" s="330"/>
      <c r="BF100" s="350"/>
      <c r="BG100" s="330"/>
      <c r="BH100" s="330"/>
      <c r="BI100" s="330"/>
      <c r="BJ100" s="330"/>
      <c r="BK100" s="330"/>
      <c r="BL100" s="330"/>
      <c r="BM100" s="330"/>
      <c r="BN100" s="330"/>
      <c r="BO100" s="330"/>
      <c r="BP100" s="330"/>
      <c r="BQ100" s="330"/>
      <c r="BR100" s="330"/>
      <c r="BS100" s="330"/>
      <c r="BT100" s="330"/>
      <c r="BU100" s="330"/>
      <c r="BV100" s="330"/>
      <c r="BW100" s="330"/>
      <c r="BX100" s="330"/>
      <c r="BY100" s="330"/>
      <c r="BZ100" s="330"/>
      <c r="CA100" s="330"/>
      <c r="CB100" s="330"/>
      <c r="CC100" s="330"/>
      <c r="CD100" s="330"/>
      <c r="CE100" s="330"/>
      <c r="CF100" s="330"/>
      <c r="CG100" s="330"/>
      <c r="CH100" s="330"/>
      <c r="CI100" s="330"/>
      <c r="CJ100" s="330"/>
      <c r="CK100" s="330"/>
      <c r="CL100" s="330"/>
      <c r="CM100" s="330"/>
      <c r="CN100" s="330"/>
      <c r="CO100" s="330"/>
      <c r="CP100" s="330"/>
      <c r="CQ100" s="330"/>
      <c r="CR100" s="330"/>
      <c r="CS100" s="330"/>
      <c r="CT100" s="330"/>
      <c r="CU100" s="330"/>
    </row>
    <row r="101" spans="1:99" s="28" customFormat="1" ht="14.25" customHeight="1">
      <c r="A101" s="68"/>
      <c r="B101" s="330"/>
      <c r="C101" s="330"/>
      <c r="D101" s="330"/>
      <c r="E101" s="330"/>
      <c r="F101" s="330"/>
      <c r="G101" s="330"/>
      <c r="H101" s="330"/>
      <c r="I101" s="330"/>
      <c r="J101" s="330"/>
      <c r="K101" s="330"/>
      <c r="L101" s="330"/>
      <c r="M101" s="330"/>
      <c r="N101" s="330"/>
      <c r="O101" s="330"/>
      <c r="P101" s="330"/>
      <c r="Q101" s="330"/>
      <c r="R101" s="330"/>
      <c r="S101" s="330"/>
      <c r="T101" s="330"/>
      <c r="U101" s="330"/>
      <c r="V101" s="330"/>
      <c r="W101" s="330"/>
      <c r="X101" s="330"/>
      <c r="Y101" s="330"/>
      <c r="Z101" s="330"/>
      <c r="AA101" s="330"/>
      <c r="AB101" s="330"/>
      <c r="AC101" s="330"/>
      <c r="AD101" s="330"/>
      <c r="AE101" s="330"/>
      <c r="AF101" s="330"/>
      <c r="AG101" s="330"/>
      <c r="AH101" s="330"/>
      <c r="AI101" s="330"/>
      <c r="AJ101" s="330"/>
      <c r="AK101" s="330"/>
      <c r="AL101" s="330"/>
      <c r="AM101" s="330"/>
      <c r="AN101" s="330"/>
      <c r="AO101" s="330"/>
      <c r="AP101" s="330"/>
      <c r="AQ101" s="330"/>
      <c r="AR101" s="330"/>
      <c r="AS101" s="330"/>
      <c r="AT101" s="330"/>
      <c r="AU101" s="330"/>
      <c r="AV101" s="330"/>
      <c r="AW101" s="330"/>
      <c r="AX101" s="330"/>
      <c r="AY101" s="330"/>
      <c r="AZ101" s="330"/>
      <c r="BA101" s="330"/>
      <c r="BB101" s="330"/>
      <c r="BC101" s="330"/>
      <c r="BD101" s="330"/>
      <c r="BE101" s="330"/>
      <c r="BF101" s="350"/>
      <c r="BG101" s="330"/>
      <c r="BH101" s="330"/>
      <c r="BI101" s="330"/>
      <c r="BJ101" s="330"/>
      <c r="BK101" s="330"/>
      <c r="BL101" s="330"/>
      <c r="BM101" s="330"/>
      <c r="BN101" s="330"/>
      <c r="BO101" s="330"/>
      <c r="BP101" s="330"/>
      <c r="BQ101" s="330"/>
      <c r="BR101" s="330"/>
      <c r="BS101" s="330"/>
      <c r="BT101" s="330"/>
      <c r="BU101" s="330"/>
      <c r="BV101" s="330"/>
      <c r="BW101" s="330"/>
      <c r="BX101" s="330"/>
      <c r="BY101" s="330"/>
      <c r="BZ101" s="330"/>
      <c r="CA101" s="330"/>
      <c r="CB101" s="330"/>
      <c r="CC101" s="330"/>
      <c r="CD101" s="330"/>
      <c r="CE101" s="330"/>
      <c r="CF101" s="330"/>
      <c r="CG101" s="330"/>
      <c r="CH101" s="330"/>
      <c r="CI101" s="330"/>
      <c r="CJ101" s="330"/>
      <c r="CK101" s="330"/>
      <c r="CL101" s="330"/>
      <c r="CM101" s="330"/>
      <c r="CN101" s="330"/>
      <c r="CO101" s="330"/>
      <c r="CP101" s="330"/>
      <c r="CQ101" s="330"/>
      <c r="CR101" s="330"/>
      <c r="CS101" s="330"/>
      <c r="CT101" s="330"/>
      <c r="CU101" s="330"/>
    </row>
    <row r="102" spans="1:99" s="28" customFormat="1" ht="14.25" customHeight="1">
      <c r="A102" s="68"/>
      <c r="B102" s="330"/>
      <c r="C102" s="330"/>
      <c r="D102" s="330"/>
      <c r="E102" s="330"/>
      <c r="F102" s="330"/>
      <c r="G102" s="330"/>
      <c r="H102" s="330"/>
      <c r="I102" s="330"/>
      <c r="J102" s="330"/>
      <c r="K102" s="330"/>
      <c r="L102" s="330"/>
      <c r="M102" s="330"/>
      <c r="N102" s="330"/>
      <c r="O102" s="330"/>
      <c r="P102" s="330"/>
      <c r="Q102" s="330"/>
      <c r="R102" s="330"/>
      <c r="S102" s="330"/>
      <c r="T102" s="330"/>
      <c r="U102" s="330"/>
      <c r="V102" s="330"/>
      <c r="W102" s="330"/>
      <c r="X102" s="330"/>
      <c r="Y102" s="330"/>
      <c r="Z102" s="330"/>
      <c r="AA102" s="330"/>
      <c r="AB102" s="330"/>
      <c r="AC102" s="330"/>
      <c r="AD102" s="330"/>
      <c r="AE102" s="330"/>
      <c r="AF102" s="330"/>
      <c r="AG102" s="330"/>
      <c r="AH102" s="330"/>
      <c r="AI102" s="330"/>
      <c r="AJ102" s="330"/>
      <c r="AK102" s="330"/>
      <c r="AL102" s="330"/>
      <c r="AM102" s="330"/>
      <c r="AN102" s="330"/>
      <c r="AO102" s="330"/>
      <c r="AP102" s="330"/>
      <c r="AQ102" s="330"/>
      <c r="AR102" s="330"/>
      <c r="AS102" s="330"/>
      <c r="AT102" s="330"/>
      <c r="AU102" s="330"/>
      <c r="AV102" s="330"/>
      <c r="AW102" s="330"/>
      <c r="AX102" s="330"/>
      <c r="AY102" s="330"/>
      <c r="AZ102" s="330"/>
      <c r="BA102" s="330"/>
      <c r="BB102" s="330"/>
      <c r="BC102" s="330"/>
      <c r="BD102" s="330"/>
      <c r="BE102" s="330"/>
      <c r="BF102" s="350"/>
      <c r="BG102" s="330"/>
      <c r="BH102" s="330"/>
      <c r="BI102" s="330"/>
      <c r="BJ102" s="330"/>
      <c r="BK102" s="330"/>
      <c r="BL102" s="330"/>
      <c r="BM102" s="330"/>
      <c r="BN102" s="330"/>
      <c r="BO102" s="330"/>
      <c r="BP102" s="330"/>
      <c r="BQ102" s="330"/>
      <c r="BR102" s="330"/>
      <c r="BS102" s="330"/>
      <c r="BT102" s="330"/>
      <c r="BU102" s="330"/>
      <c r="BV102" s="330"/>
      <c r="BW102" s="330"/>
      <c r="BX102" s="330"/>
      <c r="BY102" s="330"/>
      <c r="BZ102" s="330"/>
      <c r="CA102" s="330"/>
      <c r="CB102" s="330"/>
      <c r="CC102" s="330"/>
      <c r="CD102" s="330"/>
      <c r="CE102" s="330"/>
      <c r="CF102" s="330"/>
      <c r="CG102" s="330"/>
      <c r="CH102" s="330"/>
      <c r="CI102" s="330"/>
      <c r="CJ102" s="330"/>
      <c r="CK102" s="330"/>
      <c r="CL102" s="330"/>
      <c r="CM102" s="330"/>
      <c r="CN102" s="330"/>
      <c r="CO102" s="330"/>
      <c r="CP102" s="330"/>
      <c r="CQ102" s="330"/>
      <c r="CR102" s="330"/>
      <c r="CS102" s="330"/>
      <c r="CT102" s="330"/>
      <c r="CU102" s="330"/>
    </row>
    <row r="103" spans="1:99" s="28" customFormat="1" ht="14.25" customHeight="1">
      <c r="A103" s="68"/>
      <c r="B103" s="330"/>
      <c r="C103" s="330"/>
      <c r="D103" s="330"/>
      <c r="E103" s="330"/>
      <c r="F103" s="330"/>
      <c r="G103" s="330"/>
      <c r="H103" s="330"/>
      <c r="I103" s="330"/>
      <c r="J103" s="330"/>
      <c r="K103" s="330"/>
      <c r="L103" s="330"/>
      <c r="M103" s="330"/>
      <c r="N103" s="330"/>
      <c r="O103" s="330"/>
      <c r="P103" s="330"/>
      <c r="Q103" s="330"/>
      <c r="R103" s="330"/>
      <c r="S103" s="330"/>
      <c r="T103" s="330"/>
      <c r="U103" s="330"/>
      <c r="V103" s="330"/>
      <c r="W103" s="330"/>
      <c r="X103" s="330"/>
      <c r="Y103" s="330"/>
      <c r="Z103" s="330"/>
      <c r="AA103" s="330"/>
      <c r="AB103" s="330"/>
      <c r="AC103" s="330"/>
      <c r="AD103" s="330"/>
      <c r="AE103" s="330"/>
      <c r="AF103" s="330"/>
      <c r="AG103" s="330"/>
      <c r="AH103" s="330"/>
      <c r="AI103" s="330"/>
      <c r="AJ103" s="330"/>
      <c r="AK103" s="330"/>
      <c r="AL103" s="330"/>
      <c r="AM103" s="330"/>
      <c r="AN103" s="330"/>
      <c r="AO103" s="330"/>
      <c r="AP103" s="330"/>
      <c r="AQ103" s="330"/>
      <c r="AR103" s="330"/>
      <c r="AS103" s="330"/>
      <c r="AT103" s="330"/>
      <c r="AU103" s="330"/>
      <c r="AV103" s="330"/>
      <c r="AW103" s="330"/>
      <c r="AX103" s="330"/>
      <c r="AY103" s="330"/>
      <c r="AZ103" s="330"/>
      <c r="BA103" s="330"/>
      <c r="BB103" s="330"/>
      <c r="BC103" s="330"/>
      <c r="BD103" s="330"/>
      <c r="BE103" s="330"/>
      <c r="BF103" s="350"/>
      <c r="BG103" s="330"/>
      <c r="BH103" s="330"/>
      <c r="BI103" s="330"/>
      <c r="BJ103" s="330"/>
      <c r="BK103" s="330"/>
      <c r="BL103" s="330"/>
      <c r="BM103" s="330"/>
      <c r="BN103" s="330"/>
      <c r="BO103" s="330"/>
      <c r="BP103" s="330"/>
      <c r="BQ103" s="330"/>
      <c r="BR103" s="330"/>
      <c r="BS103" s="330"/>
      <c r="BT103" s="330"/>
      <c r="BU103" s="330"/>
      <c r="BV103" s="330"/>
      <c r="BW103" s="330"/>
      <c r="BX103" s="330"/>
      <c r="BY103" s="330"/>
      <c r="BZ103" s="330"/>
      <c r="CA103" s="330"/>
      <c r="CB103" s="330"/>
      <c r="CC103" s="330"/>
      <c r="CD103" s="330"/>
      <c r="CE103" s="330"/>
      <c r="CF103" s="330"/>
      <c r="CG103" s="330"/>
      <c r="CH103" s="330"/>
      <c r="CI103" s="330"/>
      <c r="CJ103" s="330"/>
      <c r="CK103" s="330"/>
      <c r="CL103" s="330"/>
      <c r="CM103" s="330"/>
      <c r="CN103" s="330"/>
      <c r="CO103" s="330"/>
      <c r="CP103" s="330"/>
      <c r="CQ103" s="330"/>
      <c r="CR103" s="330"/>
      <c r="CS103" s="330"/>
      <c r="CT103" s="330"/>
      <c r="CU103" s="330"/>
    </row>
    <row r="104" spans="1:99" s="28" customFormat="1" ht="14.25" customHeight="1">
      <c r="A104" s="68"/>
      <c r="B104" s="330"/>
      <c r="C104" s="330"/>
      <c r="D104" s="330"/>
      <c r="E104" s="330"/>
      <c r="F104" s="330"/>
      <c r="G104" s="330"/>
      <c r="H104" s="330"/>
      <c r="I104" s="330"/>
      <c r="J104" s="330"/>
      <c r="K104" s="330"/>
      <c r="L104" s="330"/>
      <c r="M104" s="330"/>
      <c r="N104" s="330"/>
      <c r="O104" s="330"/>
      <c r="P104" s="330"/>
      <c r="Q104" s="330"/>
      <c r="R104" s="330"/>
      <c r="S104" s="330"/>
      <c r="T104" s="330"/>
      <c r="U104" s="330"/>
      <c r="V104" s="330"/>
      <c r="W104" s="330"/>
      <c r="X104" s="330"/>
      <c r="Y104" s="330"/>
      <c r="Z104" s="330"/>
      <c r="AA104" s="330"/>
      <c r="AB104" s="330"/>
      <c r="AC104" s="330"/>
      <c r="AD104" s="330"/>
      <c r="AE104" s="330"/>
      <c r="AF104" s="330"/>
      <c r="AG104" s="330"/>
      <c r="AH104" s="330"/>
      <c r="AI104" s="330"/>
      <c r="AJ104" s="330"/>
      <c r="AK104" s="330"/>
      <c r="AL104" s="330"/>
      <c r="AM104" s="330"/>
      <c r="AN104" s="330"/>
      <c r="AO104" s="330"/>
      <c r="AP104" s="330"/>
      <c r="AQ104" s="330"/>
      <c r="AR104" s="330"/>
      <c r="AS104" s="330"/>
      <c r="AT104" s="330"/>
      <c r="AU104" s="330"/>
      <c r="AV104" s="330"/>
      <c r="AW104" s="330"/>
      <c r="AX104" s="330"/>
      <c r="AY104" s="330"/>
      <c r="AZ104" s="330"/>
      <c r="BA104" s="330"/>
      <c r="BB104" s="330"/>
      <c r="BC104" s="330"/>
      <c r="BD104" s="330"/>
      <c r="BE104" s="330"/>
      <c r="BF104" s="350"/>
      <c r="BG104" s="330"/>
      <c r="BH104" s="330"/>
      <c r="BI104" s="330"/>
      <c r="BJ104" s="330"/>
      <c r="BK104" s="330"/>
      <c r="BL104" s="330"/>
      <c r="BM104" s="330"/>
      <c r="BN104" s="330"/>
      <c r="BO104" s="330"/>
      <c r="BP104" s="330"/>
      <c r="BQ104" s="330"/>
      <c r="BR104" s="330"/>
      <c r="BS104" s="330"/>
      <c r="BT104" s="330"/>
      <c r="BU104" s="330"/>
      <c r="BV104" s="330"/>
      <c r="BW104" s="330"/>
      <c r="BX104" s="330"/>
      <c r="BY104" s="330"/>
      <c r="BZ104" s="330"/>
      <c r="CA104" s="330"/>
      <c r="CB104" s="330"/>
      <c r="CC104" s="330"/>
      <c r="CD104" s="330"/>
      <c r="CE104" s="330"/>
      <c r="CF104" s="330"/>
      <c r="CG104" s="330"/>
      <c r="CH104" s="330"/>
      <c r="CI104" s="330"/>
      <c r="CJ104" s="330"/>
      <c r="CK104" s="330"/>
      <c r="CL104" s="330"/>
      <c r="CM104" s="330"/>
      <c r="CN104" s="330"/>
      <c r="CO104" s="330"/>
      <c r="CP104" s="330"/>
      <c r="CQ104" s="330"/>
      <c r="CR104" s="330"/>
      <c r="CS104" s="330"/>
      <c r="CT104" s="330"/>
      <c r="CU104" s="330"/>
    </row>
    <row r="105" spans="1:99" s="28" customFormat="1" ht="14.25" customHeight="1">
      <c r="A105" s="68"/>
      <c r="B105" s="330"/>
      <c r="C105" s="330"/>
      <c r="D105" s="330"/>
      <c r="E105" s="330"/>
      <c r="F105" s="330"/>
      <c r="G105" s="330"/>
      <c r="H105" s="330"/>
      <c r="I105" s="330"/>
      <c r="J105" s="330"/>
      <c r="K105" s="330"/>
      <c r="L105" s="330"/>
      <c r="M105" s="330"/>
      <c r="N105" s="330"/>
      <c r="O105" s="330"/>
      <c r="P105" s="330"/>
      <c r="Q105" s="330"/>
      <c r="R105" s="330"/>
      <c r="S105" s="330"/>
      <c r="T105" s="330"/>
      <c r="U105" s="330"/>
      <c r="V105" s="330"/>
      <c r="W105" s="330"/>
      <c r="X105" s="330"/>
      <c r="Y105" s="330"/>
      <c r="Z105" s="330"/>
      <c r="AA105" s="330"/>
      <c r="AB105" s="330"/>
      <c r="AC105" s="330"/>
      <c r="AD105" s="330"/>
      <c r="AE105" s="330"/>
      <c r="AF105" s="330"/>
      <c r="AG105" s="330"/>
      <c r="AH105" s="330"/>
      <c r="AI105" s="330"/>
      <c r="AJ105" s="330"/>
      <c r="AK105" s="330"/>
      <c r="AL105" s="330"/>
      <c r="AM105" s="330"/>
      <c r="AN105" s="330"/>
      <c r="AO105" s="330"/>
      <c r="AP105" s="330"/>
      <c r="AQ105" s="330"/>
      <c r="AR105" s="330"/>
      <c r="AS105" s="330"/>
      <c r="AT105" s="330"/>
      <c r="AU105" s="330"/>
      <c r="AV105" s="330"/>
      <c r="AW105" s="330"/>
      <c r="AX105" s="330"/>
      <c r="AY105" s="330"/>
      <c r="AZ105" s="330"/>
      <c r="BA105" s="330"/>
      <c r="BB105" s="330"/>
      <c r="BC105" s="330"/>
      <c r="BD105" s="330"/>
      <c r="BE105" s="330"/>
      <c r="BF105" s="350"/>
      <c r="BG105" s="330"/>
      <c r="BH105" s="330"/>
      <c r="BI105" s="330"/>
      <c r="BJ105" s="330"/>
      <c r="BK105" s="330"/>
      <c r="BL105" s="330"/>
      <c r="BM105" s="330"/>
      <c r="BN105" s="330"/>
      <c r="BO105" s="330"/>
      <c r="BP105" s="330"/>
      <c r="BQ105" s="330"/>
      <c r="BR105" s="330"/>
      <c r="BS105" s="330"/>
      <c r="BT105" s="330"/>
      <c r="BU105" s="330"/>
      <c r="BV105" s="330"/>
      <c r="BW105" s="330"/>
      <c r="BX105" s="330"/>
      <c r="BY105" s="330"/>
      <c r="BZ105" s="330"/>
      <c r="CA105" s="330"/>
      <c r="CB105" s="330"/>
      <c r="CC105" s="330"/>
      <c r="CD105" s="330"/>
      <c r="CE105" s="330"/>
      <c r="CF105" s="330"/>
      <c r="CG105" s="330"/>
      <c r="CH105" s="330"/>
      <c r="CI105" s="330"/>
      <c r="CJ105" s="330"/>
      <c r="CK105" s="330"/>
      <c r="CL105" s="330"/>
      <c r="CM105" s="330"/>
      <c r="CN105" s="330"/>
      <c r="CO105" s="330"/>
      <c r="CP105" s="330"/>
      <c r="CQ105" s="330"/>
      <c r="CR105" s="330"/>
      <c r="CS105" s="330"/>
      <c r="CT105" s="330"/>
      <c r="CU105" s="330"/>
    </row>
    <row r="106" spans="1:99" s="28" customFormat="1" ht="14.25" customHeight="1">
      <c r="A106" s="68"/>
      <c r="B106" s="330"/>
      <c r="C106" s="330"/>
      <c r="D106" s="330"/>
      <c r="E106" s="330"/>
      <c r="F106" s="330"/>
      <c r="G106" s="330"/>
      <c r="H106" s="330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0"/>
      <c r="X106" s="330"/>
      <c r="Y106" s="330"/>
      <c r="Z106" s="330"/>
      <c r="AA106" s="330"/>
      <c r="AB106" s="330"/>
      <c r="AC106" s="330"/>
      <c r="AD106" s="330"/>
      <c r="AE106" s="330"/>
      <c r="AF106" s="330"/>
      <c r="AG106" s="330"/>
      <c r="AH106" s="330"/>
      <c r="AI106" s="330"/>
      <c r="AJ106" s="330"/>
      <c r="AK106" s="330"/>
      <c r="AL106" s="330"/>
      <c r="AM106" s="330"/>
      <c r="AN106" s="330"/>
      <c r="AO106" s="330"/>
      <c r="AP106" s="330"/>
      <c r="AQ106" s="330"/>
      <c r="AR106" s="330"/>
      <c r="AS106" s="330"/>
      <c r="AT106" s="330"/>
      <c r="AU106" s="330"/>
      <c r="AV106" s="330"/>
      <c r="AW106" s="330"/>
      <c r="AX106" s="330"/>
      <c r="AY106" s="330"/>
      <c r="AZ106" s="330"/>
      <c r="BA106" s="330"/>
      <c r="BB106" s="330"/>
      <c r="BC106" s="330"/>
      <c r="BD106" s="330"/>
      <c r="BE106" s="330"/>
      <c r="BF106" s="350"/>
      <c r="BG106" s="330"/>
      <c r="BH106" s="330"/>
      <c r="BI106" s="330"/>
      <c r="BJ106" s="330"/>
      <c r="BK106" s="330"/>
      <c r="BL106" s="330"/>
      <c r="BM106" s="330"/>
      <c r="BN106" s="330"/>
      <c r="BO106" s="330"/>
      <c r="BP106" s="330"/>
      <c r="BQ106" s="330"/>
      <c r="BR106" s="330"/>
      <c r="BS106" s="330"/>
      <c r="BT106" s="330"/>
      <c r="BU106" s="330"/>
      <c r="BV106" s="330"/>
      <c r="BW106" s="330"/>
      <c r="BX106" s="330"/>
      <c r="BY106" s="330"/>
      <c r="BZ106" s="330"/>
      <c r="CA106" s="330"/>
      <c r="CB106" s="330"/>
      <c r="CC106" s="330"/>
      <c r="CD106" s="330"/>
      <c r="CE106" s="330"/>
      <c r="CF106" s="330"/>
      <c r="CG106" s="330"/>
      <c r="CH106" s="330"/>
      <c r="CI106" s="330"/>
      <c r="CJ106" s="330"/>
      <c r="CK106" s="330"/>
      <c r="CL106" s="330"/>
      <c r="CM106" s="330"/>
      <c r="CN106" s="330"/>
      <c r="CO106" s="330"/>
      <c r="CP106" s="330"/>
      <c r="CQ106" s="330"/>
      <c r="CR106" s="330"/>
      <c r="CS106" s="330"/>
      <c r="CT106" s="330"/>
      <c r="CU106" s="330"/>
    </row>
    <row r="107" spans="1:99" s="28" customFormat="1" ht="14.25" customHeight="1">
      <c r="A107" s="68"/>
      <c r="B107" s="330"/>
      <c r="C107" s="330"/>
      <c r="D107" s="330"/>
      <c r="E107" s="330"/>
      <c r="F107" s="330"/>
      <c r="G107" s="330"/>
      <c r="H107" s="330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0"/>
      <c r="X107" s="330"/>
      <c r="Y107" s="330"/>
      <c r="Z107" s="330"/>
      <c r="AA107" s="330"/>
      <c r="AB107" s="330"/>
      <c r="AC107" s="330"/>
      <c r="AD107" s="330"/>
      <c r="AE107" s="330"/>
      <c r="AF107" s="330"/>
      <c r="AG107" s="330"/>
      <c r="AH107" s="330"/>
      <c r="AI107" s="330"/>
      <c r="AJ107" s="330"/>
      <c r="AK107" s="330"/>
      <c r="AL107" s="330"/>
      <c r="AM107" s="330"/>
      <c r="AN107" s="330"/>
      <c r="AO107" s="330"/>
      <c r="AP107" s="330"/>
      <c r="AQ107" s="330"/>
      <c r="AR107" s="330"/>
      <c r="AS107" s="330"/>
      <c r="AT107" s="330"/>
      <c r="AU107" s="330"/>
      <c r="AV107" s="330"/>
      <c r="AW107" s="330"/>
      <c r="AX107" s="330"/>
      <c r="AY107" s="330"/>
      <c r="AZ107" s="330"/>
      <c r="BA107" s="330"/>
      <c r="BB107" s="330"/>
      <c r="BC107" s="330"/>
      <c r="BD107" s="330"/>
      <c r="BE107" s="330"/>
      <c r="BF107" s="350"/>
      <c r="BG107" s="330"/>
      <c r="BH107" s="330"/>
      <c r="BI107" s="330"/>
      <c r="BJ107" s="330"/>
      <c r="BK107" s="330"/>
      <c r="BL107" s="330"/>
      <c r="BM107" s="330"/>
      <c r="BN107" s="330"/>
      <c r="BO107" s="330"/>
      <c r="BP107" s="330"/>
      <c r="BQ107" s="330"/>
      <c r="BR107" s="330"/>
      <c r="BS107" s="330"/>
      <c r="BT107" s="330"/>
      <c r="BU107" s="330"/>
      <c r="BV107" s="330"/>
      <c r="BW107" s="330"/>
      <c r="BX107" s="330"/>
      <c r="BY107" s="330"/>
      <c r="BZ107" s="330"/>
      <c r="CA107" s="330"/>
      <c r="CB107" s="330"/>
      <c r="CC107" s="330"/>
      <c r="CD107" s="330"/>
      <c r="CE107" s="330"/>
      <c r="CF107" s="330"/>
      <c r="CG107" s="330"/>
      <c r="CH107" s="330"/>
      <c r="CI107" s="330"/>
      <c r="CJ107" s="330"/>
      <c r="CK107" s="330"/>
      <c r="CL107" s="330"/>
      <c r="CM107" s="330"/>
      <c r="CN107" s="330"/>
      <c r="CO107" s="330"/>
      <c r="CP107" s="330"/>
      <c r="CQ107" s="330"/>
      <c r="CR107" s="330"/>
      <c r="CS107" s="330"/>
      <c r="CT107" s="330"/>
      <c r="CU107" s="330"/>
    </row>
    <row r="108" spans="1:99" s="28" customFormat="1" ht="14.25" customHeight="1">
      <c r="A108" s="68"/>
      <c r="B108" s="330"/>
      <c r="C108" s="330"/>
      <c r="D108" s="330"/>
      <c r="E108" s="330"/>
      <c r="F108" s="330"/>
      <c r="G108" s="330"/>
      <c r="H108" s="330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0"/>
      <c r="X108" s="330"/>
      <c r="Y108" s="330"/>
      <c r="Z108" s="330"/>
      <c r="AA108" s="330"/>
      <c r="AB108" s="330"/>
      <c r="AC108" s="330"/>
      <c r="AD108" s="330"/>
      <c r="AE108" s="330"/>
      <c r="AF108" s="330"/>
      <c r="AG108" s="330"/>
      <c r="AH108" s="330"/>
      <c r="AI108" s="330"/>
      <c r="AJ108" s="330"/>
      <c r="AK108" s="330"/>
      <c r="AL108" s="330"/>
      <c r="AM108" s="330"/>
      <c r="AN108" s="330"/>
      <c r="AO108" s="330"/>
      <c r="AP108" s="330"/>
      <c r="AQ108" s="330"/>
      <c r="AR108" s="330"/>
      <c r="AS108" s="330"/>
      <c r="AT108" s="330"/>
      <c r="AU108" s="330"/>
      <c r="AV108" s="330"/>
      <c r="AW108" s="330"/>
      <c r="AX108" s="330"/>
      <c r="AY108" s="330"/>
      <c r="AZ108" s="330"/>
      <c r="BA108" s="330"/>
      <c r="BB108" s="330"/>
      <c r="BC108" s="330"/>
      <c r="BD108" s="330"/>
      <c r="BE108" s="330"/>
      <c r="BF108" s="350"/>
      <c r="BG108" s="330"/>
      <c r="BH108" s="330"/>
      <c r="BI108" s="330"/>
      <c r="BJ108" s="330"/>
      <c r="BK108" s="330"/>
      <c r="BL108" s="330"/>
      <c r="BM108" s="330"/>
      <c r="BN108" s="330"/>
      <c r="BO108" s="330"/>
      <c r="BP108" s="330"/>
      <c r="BQ108" s="330"/>
      <c r="BR108" s="330"/>
      <c r="BS108" s="330"/>
      <c r="BT108" s="330"/>
      <c r="BU108" s="330"/>
      <c r="BV108" s="330"/>
      <c r="BW108" s="330"/>
      <c r="BX108" s="330"/>
      <c r="BY108" s="330"/>
      <c r="BZ108" s="330"/>
      <c r="CA108" s="330"/>
      <c r="CB108" s="330"/>
      <c r="CC108" s="330"/>
      <c r="CD108" s="330"/>
      <c r="CE108" s="330"/>
      <c r="CF108" s="330"/>
      <c r="CG108" s="330"/>
      <c r="CH108" s="330"/>
      <c r="CI108" s="330"/>
      <c r="CJ108" s="330"/>
      <c r="CK108" s="330"/>
      <c r="CL108" s="330"/>
      <c r="CM108" s="330"/>
      <c r="CN108" s="330"/>
      <c r="CO108" s="330"/>
      <c r="CP108" s="330"/>
      <c r="CQ108" s="330"/>
      <c r="CR108" s="330"/>
      <c r="CS108" s="330"/>
      <c r="CT108" s="330"/>
      <c r="CU108" s="330"/>
    </row>
    <row r="109" spans="1:99" s="28" customFormat="1" ht="14.25" customHeight="1">
      <c r="A109" s="68"/>
      <c r="B109" s="330"/>
      <c r="C109" s="330"/>
      <c r="D109" s="330"/>
      <c r="E109" s="330"/>
      <c r="F109" s="330"/>
      <c r="G109" s="330"/>
      <c r="H109" s="330"/>
      <c r="I109" s="330"/>
      <c r="J109" s="330"/>
      <c r="K109" s="330"/>
      <c r="L109" s="330"/>
      <c r="M109" s="330"/>
      <c r="N109" s="330"/>
      <c r="O109" s="330"/>
      <c r="P109" s="330"/>
      <c r="Q109" s="330"/>
      <c r="R109" s="330"/>
      <c r="S109" s="330"/>
      <c r="T109" s="330"/>
      <c r="U109" s="330"/>
      <c r="V109" s="330"/>
      <c r="W109" s="330"/>
      <c r="X109" s="330"/>
      <c r="Y109" s="330"/>
      <c r="Z109" s="330"/>
      <c r="AA109" s="330"/>
      <c r="AB109" s="330"/>
      <c r="AC109" s="330"/>
      <c r="AD109" s="330"/>
      <c r="AE109" s="330"/>
      <c r="AF109" s="330"/>
      <c r="AG109" s="330"/>
      <c r="AH109" s="330"/>
      <c r="AI109" s="330"/>
      <c r="AJ109" s="330"/>
      <c r="AK109" s="330"/>
      <c r="AL109" s="330"/>
      <c r="AM109" s="330"/>
      <c r="AN109" s="330"/>
      <c r="AO109" s="330"/>
      <c r="AP109" s="330"/>
      <c r="AQ109" s="330"/>
      <c r="AR109" s="330"/>
      <c r="AS109" s="330"/>
      <c r="AT109" s="330"/>
      <c r="AU109" s="330"/>
      <c r="AV109" s="330"/>
      <c r="AW109" s="330"/>
      <c r="AX109" s="330"/>
      <c r="AY109" s="330"/>
      <c r="AZ109" s="330"/>
      <c r="BA109" s="330"/>
      <c r="BB109" s="330"/>
      <c r="BC109" s="330"/>
      <c r="BD109" s="330"/>
      <c r="BE109" s="330"/>
      <c r="BF109" s="350"/>
      <c r="BG109" s="330"/>
      <c r="BH109" s="330"/>
      <c r="BI109" s="330"/>
      <c r="BJ109" s="330"/>
      <c r="BK109" s="330"/>
      <c r="BL109" s="330"/>
      <c r="BM109" s="330"/>
      <c r="BN109" s="330"/>
      <c r="BO109" s="330"/>
      <c r="BP109" s="330"/>
      <c r="BQ109" s="330"/>
      <c r="BR109" s="330"/>
      <c r="BS109" s="330"/>
      <c r="BT109" s="330"/>
      <c r="BU109" s="330"/>
      <c r="BV109" s="330"/>
      <c r="BW109" s="330"/>
      <c r="BX109" s="330"/>
      <c r="BY109" s="330"/>
      <c r="BZ109" s="330"/>
      <c r="CA109" s="330"/>
      <c r="CB109" s="330"/>
      <c r="CC109" s="330"/>
      <c r="CD109" s="330"/>
      <c r="CE109" s="330"/>
      <c r="CF109" s="330"/>
      <c r="CG109" s="330"/>
      <c r="CH109" s="330"/>
      <c r="CI109" s="330"/>
      <c r="CJ109" s="330"/>
      <c r="CK109" s="330"/>
      <c r="CL109" s="330"/>
      <c r="CM109" s="330"/>
      <c r="CN109" s="330"/>
      <c r="CO109" s="330"/>
      <c r="CP109" s="330"/>
      <c r="CQ109" s="330"/>
      <c r="CR109" s="330"/>
      <c r="CS109" s="330"/>
      <c r="CT109" s="330"/>
      <c r="CU109" s="330"/>
    </row>
    <row r="110" spans="1:99" s="28" customFormat="1" ht="14.25" customHeight="1">
      <c r="A110" s="68"/>
      <c r="B110" s="330"/>
      <c r="C110" s="330"/>
      <c r="D110" s="330"/>
      <c r="E110" s="330"/>
      <c r="F110" s="330"/>
      <c r="G110" s="330"/>
      <c r="H110" s="330"/>
      <c r="I110" s="330"/>
      <c r="J110" s="330"/>
      <c r="K110" s="330"/>
      <c r="L110" s="330"/>
      <c r="M110" s="330"/>
      <c r="N110" s="330"/>
      <c r="O110" s="330"/>
      <c r="P110" s="330"/>
      <c r="Q110" s="330"/>
      <c r="R110" s="330"/>
      <c r="S110" s="330"/>
      <c r="T110" s="330"/>
      <c r="U110" s="330"/>
      <c r="V110" s="330"/>
      <c r="W110" s="330"/>
      <c r="X110" s="330"/>
      <c r="Y110" s="330"/>
      <c r="Z110" s="330"/>
      <c r="AA110" s="330"/>
      <c r="AB110" s="330"/>
      <c r="AC110" s="330"/>
      <c r="AD110" s="330"/>
      <c r="AE110" s="330"/>
      <c r="AF110" s="330"/>
      <c r="AG110" s="330"/>
      <c r="AH110" s="330"/>
      <c r="AI110" s="330"/>
      <c r="AJ110" s="330"/>
      <c r="AK110" s="330"/>
      <c r="AL110" s="330"/>
      <c r="AM110" s="330"/>
      <c r="AN110" s="330"/>
      <c r="AO110" s="330"/>
      <c r="AP110" s="330"/>
      <c r="AQ110" s="330"/>
      <c r="AR110" s="330"/>
      <c r="AS110" s="330"/>
      <c r="AT110" s="330"/>
      <c r="AU110" s="330"/>
      <c r="AV110" s="330"/>
      <c r="AW110" s="330"/>
      <c r="AX110" s="330"/>
      <c r="AY110" s="330"/>
      <c r="AZ110" s="330"/>
      <c r="BA110" s="330"/>
      <c r="BB110" s="330"/>
      <c r="BC110" s="330"/>
      <c r="BD110" s="330"/>
      <c r="BE110" s="330"/>
      <c r="BF110" s="350"/>
      <c r="BG110" s="330"/>
      <c r="BH110" s="330"/>
      <c r="BI110" s="330"/>
      <c r="BJ110" s="330"/>
      <c r="BK110" s="330"/>
      <c r="BL110" s="330"/>
      <c r="BM110" s="330"/>
      <c r="BN110" s="330"/>
      <c r="BO110" s="330"/>
      <c r="BP110" s="330"/>
      <c r="BQ110" s="330"/>
      <c r="BR110" s="330"/>
      <c r="BS110" s="330"/>
      <c r="BT110" s="330"/>
      <c r="BU110" s="330"/>
      <c r="BV110" s="330"/>
      <c r="BW110" s="330"/>
      <c r="BX110" s="330"/>
      <c r="BY110" s="330"/>
      <c r="BZ110" s="330"/>
      <c r="CA110" s="330"/>
      <c r="CB110" s="330"/>
      <c r="CC110" s="330"/>
      <c r="CD110" s="330"/>
      <c r="CE110" s="330"/>
      <c r="CF110" s="330"/>
      <c r="CG110" s="330"/>
      <c r="CH110" s="330"/>
      <c r="CI110" s="330"/>
      <c r="CJ110" s="330"/>
      <c r="CK110" s="330"/>
      <c r="CL110" s="330"/>
      <c r="CM110" s="330"/>
      <c r="CN110" s="330"/>
      <c r="CO110" s="330"/>
      <c r="CP110" s="330"/>
      <c r="CQ110" s="330"/>
      <c r="CR110" s="330"/>
      <c r="CS110" s="330"/>
      <c r="CT110" s="330"/>
      <c r="CU110" s="330"/>
    </row>
    <row r="111" spans="1:99" s="28" customFormat="1" ht="14.25" customHeight="1">
      <c r="A111" s="68"/>
      <c r="B111" s="330"/>
      <c r="C111" s="330"/>
      <c r="D111" s="330"/>
      <c r="E111" s="330"/>
      <c r="F111" s="330"/>
      <c r="G111" s="330"/>
      <c r="H111" s="330"/>
      <c r="I111" s="330"/>
      <c r="J111" s="330"/>
      <c r="K111" s="330"/>
      <c r="L111" s="330"/>
      <c r="M111" s="330"/>
      <c r="N111" s="330"/>
      <c r="O111" s="330"/>
      <c r="P111" s="330"/>
      <c r="Q111" s="330"/>
      <c r="R111" s="330"/>
      <c r="S111" s="330"/>
      <c r="T111" s="330"/>
      <c r="U111" s="330"/>
      <c r="V111" s="330"/>
      <c r="W111" s="330"/>
      <c r="X111" s="330"/>
      <c r="Y111" s="330"/>
      <c r="Z111" s="330"/>
      <c r="AA111" s="330"/>
      <c r="AB111" s="330"/>
      <c r="AC111" s="330"/>
      <c r="AD111" s="330"/>
      <c r="AE111" s="330"/>
      <c r="AF111" s="330"/>
      <c r="AG111" s="330"/>
      <c r="AH111" s="330"/>
      <c r="AI111" s="330"/>
      <c r="AJ111" s="330"/>
      <c r="AK111" s="330"/>
      <c r="AL111" s="330"/>
      <c r="AM111" s="330"/>
      <c r="AN111" s="330"/>
      <c r="AO111" s="330"/>
      <c r="AP111" s="330"/>
      <c r="AQ111" s="330"/>
      <c r="AR111" s="330"/>
      <c r="AS111" s="330"/>
      <c r="AT111" s="330"/>
      <c r="AU111" s="330"/>
      <c r="AV111" s="330"/>
      <c r="AW111" s="330"/>
      <c r="AX111" s="330"/>
      <c r="AY111" s="330"/>
      <c r="AZ111" s="330"/>
      <c r="BA111" s="330"/>
      <c r="BB111" s="330"/>
      <c r="BC111" s="330"/>
      <c r="BD111" s="330"/>
      <c r="BE111" s="330"/>
      <c r="BF111" s="350"/>
      <c r="BG111" s="330"/>
      <c r="BH111" s="330"/>
      <c r="BI111" s="330"/>
      <c r="BJ111" s="330"/>
      <c r="BK111" s="330"/>
      <c r="BL111" s="330"/>
      <c r="BM111" s="330"/>
      <c r="BN111" s="330"/>
      <c r="BO111" s="330"/>
      <c r="BP111" s="330"/>
      <c r="BQ111" s="330"/>
      <c r="BR111" s="330"/>
      <c r="BS111" s="330"/>
      <c r="BT111" s="330"/>
      <c r="BU111" s="330"/>
      <c r="BV111" s="330"/>
      <c r="BW111" s="330"/>
      <c r="BX111" s="330"/>
      <c r="BY111" s="330"/>
      <c r="BZ111" s="330"/>
      <c r="CA111" s="330"/>
      <c r="CB111" s="330"/>
      <c r="CC111" s="330"/>
      <c r="CD111" s="330"/>
      <c r="CE111" s="330"/>
      <c r="CF111" s="330"/>
      <c r="CG111" s="330"/>
      <c r="CH111" s="330"/>
      <c r="CI111" s="330"/>
      <c r="CJ111" s="330"/>
      <c r="CK111" s="330"/>
      <c r="CL111" s="330"/>
      <c r="CM111" s="330"/>
      <c r="CN111" s="330"/>
      <c r="CO111" s="330"/>
      <c r="CP111" s="330"/>
      <c r="CQ111" s="330"/>
      <c r="CR111" s="330"/>
      <c r="CS111" s="330"/>
      <c r="CT111" s="330"/>
      <c r="CU111" s="330"/>
    </row>
    <row r="112" spans="1:99" s="28" customFormat="1" ht="14.25" customHeight="1">
      <c r="A112" s="68"/>
      <c r="B112" s="330"/>
      <c r="C112" s="330"/>
      <c r="D112" s="330"/>
      <c r="E112" s="330"/>
      <c r="F112" s="330"/>
      <c r="G112" s="330"/>
      <c r="H112" s="330"/>
      <c r="I112" s="330"/>
      <c r="J112" s="330"/>
      <c r="K112" s="330"/>
      <c r="L112" s="330"/>
      <c r="M112" s="330"/>
      <c r="N112" s="330"/>
      <c r="O112" s="330"/>
      <c r="P112" s="330"/>
      <c r="Q112" s="330"/>
      <c r="R112" s="330"/>
      <c r="S112" s="330"/>
      <c r="T112" s="330"/>
      <c r="U112" s="330"/>
      <c r="V112" s="330"/>
      <c r="W112" s="330"/>
      <c r="X112" s="330"/>
      <c r="Y112" s="330"/>
      <c r="Z112" s="330"/>
      <c r="AA112" s="330"/>
      <c r="AB112" s="330"/>
      <c r="AC112" s="330"/>
      <c r="AD112" s="330"/>
      <c r="AE112" s="330"/>
      <c r="AF112" s="330"/>
      <c r="AG112" s="330"/>
      <c r="AH112" s="330"/>
      <c r="AI112" s="330"/>
      <c r="AJ112" s="330"/>
      <c r="AK112" s="330"/>
      <c r="AL112" s="330"/>
      <c r="AM112" s="330"/>
      <c r="AN112" s="330"/>
      <c r="AO112" s="330"/>
      <c r="AP112" s="330"/>
      <c r="AQ112" s="330"/>
      <c r="AR112" s="330"/>
      <c r="AS112" s="330"/>
      <c r="AT112" s="330"/>
      <c r="AU112" s="330"/>
      <c r="AV112" s="330"/>
      <c r="AW112" s="330"/>
      <c r="AX112" s="330"/>
      <c r="AY112" s="330"/>
      <c r="AZ112" s="330"/>
      <c r="BA112" s="330"/>
      <c r="BB112" s="330"/>
      <c r="BC112" s="330"/>
      <c r="BD112" s="330"/>
      <c r="BE112" s="330"/>
      <c r="BF112" s="350"/>
      <c r="BG112" s="330"/>
      <c r="BH112" s="330"/>
      <c r="BI112" s="330"/>
      <c r="BJ112" s="330"/>
      <c r="BK112" s="330"/>
      <c r="BL112" s="330"/>
      <c r="BM112" s="330"/>
      <c r="BN112" s="330"/>
      <c r="BO112" s="330"/>
      <c r="BP112" s="330"/>
      <c r="BQ112" s="330"/>
      <c r="BR112" s="330"/>
      <c r="BS112" s="330"/>
      <c r="BT112" s="330"/>
      <c r="BU112" s="330"/>
      <c r="BV112" s="330"/>
      <c r="BW112" s="330"/>
      <c r="BX112" s="330"/>
      <c r="BY112" s="330"/>
      <c r="BZ112" s="330"/>
      <c r="CA112" s="330"/>
      <c r="CB112" s="330"/>
      <c r="CC112" s="330"/>
      <c r="CD112" s="330"/>
      <c r="CE112" s="330"/>
      <c r="CF112" s="330"/>
      <c r="CG112" s="330"/>
      <c r="CH112" s="330"/>
      <c r="CI112" s="330"/>
      <c r="CJ112" s="330"/>
      <c r="CK112" s="330"/>
      <c r="CL112" s="330"/>
      <c r="CM112" s="330"/>
      <c r="CN112" s="330"/>
      <c r="CO112" s="330"/>
      <c r="CP112" s="330"/>
      <c r="CQ112" s="330"/>
      <c r="CR112" s="330"/>
      <c r="CS112" s="330"/>
      <c r="CT112" s="330"/>
      <c r="CU112" s="330"/>
    </row>
    <row r="113" spans="1:99" s="28" customFormat="1" ht="14.25" customHeight="1">
      <c r="A113" s="68"/>
      <c r="B113" s="330"/>
      <c r="C113" s="330"/>
      <c r="D113" s="330"/>
      <c r="E113" s="330"/>
      <c r="F113" s="330"/>
      <c r="G113" s="330"/>
      <c r="H113" s="330"/>
      <c r="I113" s="330"/>
      <c r="J113" s="330"/>
      <c r="K113" s="330"/>
      <c r="L113" s="330"/>
      <c r="M113" s="330"/>
      <c r="N113" s="330"/>
      <c r="O113" s="330"/>
      <c r="P113" s="330"/>
      <c r="Q113" s="330"/>
      <c r="R113" s="330"/>
      <c r="S113" s="330"/>
      <c r="T113" s="330"/>
      <c r="U113" s="330"/>
      <c r="V113" s="330"/>
      <c r="W113" s="330"/>
      <c r="X113" s="330"/>
      <c r="Y113" s="330"/>
      <c r="Z113" s="330"/>
      <c r="AA113" s="330"/>
      <c r="AB113" s="330"/>
      <c r="AC113" s="330"/>
      <c r="AD113" s="330"/>
      <c r="AE113" s="330"/>
      <c r="AF113" s="330"/>
      <c r="AG113" s="330"/>
      <c r="AH113" s="330"/>
      <c r="AI113" s="330"/>
      <c r="AJ113" s="330"/>
      <c r="AK113" s="330"/>
      <c r="AL113" s="330"/>
      <c r="AM113" s="330"/>
      <c r="AN113" s="330"/>
      <c r="AO113" s="330"/>
      <c r="AP113" s="330"/>
      <c r="AQ113" s="330"/>
      <c r="AR113" s="330"/>
      <c r="AS113" s="330"/>
      <c r="AT113" s="330"/>
      <c r="AU113" s="330"/>
      <c r="AV113" s="330"/>
      <c r="AW113" s="330"/>
      <c r="AX113" s="330"/>
      <c r="AY113" s="330"/>
      <c r="AZ113" s="330"/>
      <c r="BA113" s="330"/>
      <c r="BB113" s="330"/>
      <c r="BC113" s="330"/>
      <c r="BD113" s="330"/>
      <c r="BE113" s="330"/>
      <c r="BF113" s="350"/>
      <c r="BG113" s="330"/>
      <c r="BH113" s="330"/>
      <c r="BI113" s="330"/>
      <c r="BJ113" s="330"/>
      <c r="BK113" s="330"/>
      <c r="BL113" s="330"/>
      <c r="BM113" s="330"/>
      <c r="BN113" s="330"/>
      <c r="BO113" s="330"/>
      <c r="BP113" s="330"/>
      <c r="BQ113" s="330"/>
      <c r="BR113" s="330"/>
      <c r="BS113" s="330"/>
      <c r="BT113" s="330"/>
      <c r="BU113" s="330"/>
      <c r="BV113" s="330"/>
      <c r="BW113" s="330"/>
      <c r="BX113" s="330"/>
      <c r="BY113" s="330"/>
      <c r="BZ113" s="330"/>
      <c r="CA113" s="330"/>
      <c r="CB113" s="330"/>
      <c r="CC113" s="330"/>
      <c r="CD113" s="330"/>
      <c r="CE113" s="330"/>
      <c r="CF113" s="330"/>
      <c r="CG113" s="330"/>
      <c r="CH113" s="330"/>
      <c r="CI113" s="330"/>
      <c r="CJ113" s="330"/>
      <c r="CK113" s="330"/>
      <c r="CL113" s="330"/>
      <c r="CM113" s="330"/>
      <c r="CN113" s="330"/>
      <c r="CO113" s="330"/>
      <c r="CP113" s="330"/>
      <c r="CQ113" s="330"/>
      <c r="CR113" s="330"/>
      <c r="CS113" s="330"/>
      <c r="CT113" s="330"/>
      <c r="CU113" s="330"/>
    </row>
    <row r="114" spans="1:99" s="28" customFormat="1" ht="14.25" customHeight="1">
      <c r="A114" s="68"/>
      <c r="B114" s="330"/>
      <c r="C114" s="330"/>
      <c r="D114" s="330"/>
      <c r="E114" s="330"/>
      <c r="F114" s="330"/>
      <c r="G114" s="330"/>
      <c r="H114" s="330"/>
      <c r="I114" s="330"/>
      <c r="J114" s="330"/>
      <c r="K114" s="330"/>
      <c r="L114" s="330"/>
      <c r="M114" s="330"/>
      <c r="N114" s="330"/>
      <c r="O114" s="330"/>
      <c r="P114" s="330"/>
      <c r="Q114" s="330"/>
      <c r="R114" s="330"/>
      <c r="S114" s="330"/>
      <c r="T114" s="330"/>
      <c r="U114" s="330"/>
      <c r="V114" s="330"/>
      <c r="W114" s="330"/>
      <c r="X114" s="330"/>
      <c r="Y114" s="330"/>
      <c r="Z114" s="330"/>
      <c r="AA114" s="330"/>
      <c r="AB114" s="330"/>
      <c r="AC114" s="330"/>
      <c r="AD114" s="330"/>
      <c r="AE114" s="330"/>
      <c r="AF114" s="330"/>
      <c r="AG114" s="330"/>
      <c r="AH114" s="330"/>
      <c r="AI114" s="330"/>
      <c r="AJ114" s="330"/>
      <c r="AK114" s="330"/>
      <c r="AL114" s="330"/>
      <c r="AM114" s="330"/>
      <c r="AN114" s="330"/>
      <c r="AO114" s="330"/>
      <c r="AP114" s="330"/>
      <c r="AQ114" s="330"/>
      <c r="AR114" s="330"/>
      <c r="AS114" s="330"/>
      <c r="AT114" s="330"/>
      <c r="AU114" s="330"/>
      <c r="AV114" s="330"/>
      <c r="AW114" s="330"/>
      <c r="AX114" s="330"/>
      <c r="AY114" s="330"/>
      <c r="AZ114" s="330"/>
      <c r="BA114" s="330"/>
      <c r="BB114" s="330"/>
      <c r="BC114" s="330"/>
      <c r="BD114" s="330"/>
      <c r="BE114" s="330"/>
      <c r="BF114" s="350"/>
      <c r="BG114" s="330"/>
      <c r="BH114" s="330"/>
      <c r="BI114" s="330"/>
      <c r="BJ114" s="330"/>
      <c r="BK114" s="330"/>
      <c r="BL114" s="330"/>
      <c r="BM114" s="330"/>
      <c r="BN114" s="330"/>
      <c r="BO114" s="330"/>
      <c r="BP114" s="330"/>
      <c r="BQ114" s="330"/>
      <c r="BR114" s="330"/>
      <c r="BS114" s="330"/>
      <c r="BT114" s="330"/>
      <c r="BU114" s="330"/>
      <c r="BV114" s="330"/>
      <c r="BW114" s="330"/>
      <c r="BX114" s="330"/>
      <c r="BY114" s="330"/>
      <c r="BZ114" s="330"/>
      <c r="CA114" s="330"/>
      <c r="CB114" s="330"/>
      <c r="CC114" s="330"/>
      <c r="CD114" s="330"/>
      <c r="CE114" s="330"/>
      <c r="CF114" s="330"/>
      <c r="CG114" s="330"/>
      <c r="CH114" s="330"/>
      <c r="CI114" s="330"/>
      <c r="CJ114" s="330"/>
      <c r="CK114" s="330"/>
      <c r="CL114" s="330"/>
      <c r="CM114" s="330"/>
      <c r="CN114" s="330"/>
      <c r="CO114" s="330"/>
      <c r="CP114" s="330"/>
      <c r="CQ114" s="330"/>
      <c r="CR114" s="330"/>
      <c r="CS114" s="330"/>
      <c r="CT114" s="330"/>
      <c r="CU114" s="330"/>
    </row>
    <row r="115" spans="1:99" s="28" customFormat="1" ht="14.25" customHeight="1">
      <c r="A115" s="68"/>
      <c r="B115" s="330"/>
      <c r="C115" s="330"/>
      <c r="D115" s="330"/>
      <c r="E115" s="330"/>
      <c r="F115" s="330"/>
      <c r="G115" s="330"/>
      <c r="H115" s="330"/>
      <c r="I115" s="330"/>
      <c r="J115" s="330"/>
      <c r="K115" s="330"/>
      <c r="L115" s="330"/>
      <c r="M115" s="330"/>
      <c r="N115" s="330"/>
      <c r="O115" s="330"/>
      <c r="P115" s="330"/>
      <c r="Q115" s="330"/>
      <c r="R115" s="330"/>
      <c r="S115" s="330"/>
      <c r="T115" s="330"/>
      <c r="U115" s="330"/>
      <c r="V115" s="330"/>
      <c r="W115" s="330"/>
      <c r="X115" s="330"/>
      <c r="Y115" s="330"/>
      <c r="Z115" s="330"/>
      <c r="AA115" s="330"/>
      <c r="AB115" s="330"/>
      <c r="AC115" s="330"/>
      <c r="AD115" s="330"/>
      <c r="AE115" s="330"/>
      <c r="AF115" s="330"/>
      <c r="AG115" s="330"/>
      <c r="AH115" s="330"/>
      <c r="AI115" s="330"/>
      <c r="AJ115" s="330"/>
      <c r="AK115" s="330"/>
      <c r="AL115" s="330"/>
      <c r="AM115" s="330"/>
      <c r="AN115" s="330"/>
      <c r="AO115" s="330"/>
      <c r="AP115" s="330"/>
      <c r="AQ115" s="330"/>
      <c r="AR115" s="330"/>
      <c r="AS115" s="330"/>
      <c r="AT115" s="330"/>
      <c r="AU115" s="330"/>
      <c r="AV115" s="330"/>
      <c r="AW115" s="330"/>
      <c r="AX115" s="330"/>
      <c r="AY115" s="330"/>
      <c r="AZ115" s="330"/>
      <c r="BA115" s="330"/>
      <c r="BB115" s="330"/>
      <c r="BC115" s="330"/>
      <c r="BD115" s="330"/>
      <c r="BE115" s="330"/>
      <c r="BF115" s="350"/>
      <c r="BG115" s="330"/>
      <c r="BH115" s="330"/>
      <c r="BI115" s="330"/>
      <c r="BJ115" s="330"/>
      <c r="BK115" s="330"/>
      <c r="BL115" s="330"/>
      <c r="BM115" s="330"/>
      <c r="BN115" s="330"/>
      <c r="BO115" s="330"/>
      <c r="BP115" s="330"/>
      <c r="BQ115" s="330"/>
      <c r="BR115" s="330"/>
      <c r="BS115" s="330"/>
      <c r="BT115" s="330"/>
      <c r="BU115" s="330"/>
      <c r="BV115" s="330"/>
      <c r="BW115" s="330"/>
      <c r="BX115" s="330"/>
      <c r="BY115" s="330"/>
      <c r="BZ115" s="330"/>
      <c r="CA115" s="330"/>
      <c r="CB115" s="330"/>
      <c r="CC115" s="330"/>
      <c r="CD115" s="330"/>
      <c r="CE115" s="330"/>
      <c r="CF115" s="330"/>
      <c r="CG115" s="330"/>
      <c r="CH115" s="330"/>
      <c r="CI115" s="330"/>
      <c r="CJ115" s="330"/>
      <c r="CK115" s="330"/>
      <c r="CL115" s="330"/>
      <c r="CM115" s="330"/>
      <c r="CN115" s="330"/>
      <c r="CO115" s="330"/>
      <c r="CP115" s="330"/>
      <c r="CQ115" s="330"/>
      <c r="CR115" s="330"/>
      <c r="CS115" s="330"/>
      <c r="CT115" s="330"/>
      <c r="CU115" s="330"/>
    </row>
    <row r="116" spans="1:99" s="28" customFormat="1" ht="14.25" customHeight="1">
      <c r="A116" s="68"/>
      <c r="B116" s="330"/>
      <c r="C116" s="330"/>
      <c r="D116" s="330"/>
      <c r="E116" s="330"/>
      <c r="F116" s="330"/>
      <c r="G116" s="330"/>
      <c r="H116" s="330"/>
      <c r="I116" s="330"/>
      <c r="J116" s="330"/>
      <c r="K116" s="330"/>
      <c r="L116" s="330"/>
      <c r="M116" s="330"/>
      <c r="N116" s="330"/>
      <c r="O116" s="330"/>
      <c r="P116" s="330"/>
      <c r="Q116" s="330"/>
      <c r="R116" s="330"/>
      <c r="S116" s="330"/>
      <c r="T116" s="330"/>
      <c r="U116" s="330"/>
      <c r="V116" s="330"/>
      <c r="W116" s="330"/>
      <c r="X116" s="330"/>
      <c r="Y116" s="330"/>
      <c r="Z116" s="330"/>
      <c r="AA116" s="330"/>
      <c r="AB116" s="330"/>
      <c r="AC116" s="330"/>
      <c r="AD116" s="330"/>
      <c r="AE116" s="330"/>
      <c r="AF116" s="330"/>
      <c r="AG116" s="330"/>
      <c r="AH116" s="330"/>
      <c r="AI116" s="330"/>
      <c r="AJ116" s="330"/>
      <c r="AK116" s="330"/>
      <c r="AL116" s="330"/>
      <c r="AM116" s="330"/>
      <c r="AN116" s="330"/>
      <c r="AO116" s="330"/>
      <c r="AP116" s="330"/>
      <c r="AQ116" s="330"/>
      <c r="AR116" s="330"/>
      <c r="AS116" s="330"/>
      <c r="AT116" s="330"/>
      <c r="AU116" s="330"/>
      <c r="AV116" s="330"/>
      <c r="AW116" s="330"/>
      <c r="AX116" s="330"/>
      <c r="AY116" s="330"/>
      <c r="AZ116" s="330"/>
      <c r="BA116" s="330"/>
      <c r="BB116" s="330"/>
      <c r="BC116" s="330"/>
      <c r="BD116" s="330"/>
      <c r="BE116" s="330"/>
      <c r="BF116" s="350"/>
      <c r="BG116" s="330"/>
      <c r="BH116" s="330"/>
      <c r="BI116" s="330"/>
      <c r="BJ116" s="330"/>
      <c r="BK116" s="330"/>
      <c r="BL116" s="330"/>
      <c r="BM116" s="330"/>
      <c r="BN116" s="330"/>
      <c r="BO116" s="330"/>
      <c r="BP116" s="330"/>
      <c r="BQ116" s="330"/>
      <c r="BR116" s="330"/>
      <c r="BS116" s="330"/>
      <c r="BT116" s="330"/>
      <c r="BU116" s="330"/>
      <c r="BV116" s="330"/>
      <c r="BW116" s="330"/>
      <c r="BX116" s="330"/>
      <c r="BY116" s="330"/>
      <c r="BZ116" s="330"/>
      <c r="CA116" s="330"/>
      <c r="CB116" s="330"/>
      <c r="CC116" s="330"/>
      <c r="CD116" s="330"/>
      <c r="CE116" s="330"/>
      <c r="CF116" s="330"/>
      <c r="CG116" s="330"/>
      <c r="CH116" s="330"/>
      <c r="CI116" s="330"/>
      <c r="CJ116" s="330"/>
      <c r="CK116" s="330"/>
      <c r="CL116" s="330"/>
      <c r="CM116" s="330"/>
      <c r="CN116" s="330"/>
      <c r="CO116" s="330"/>
      <c r="CP116" s="330"/>
      <c r="CQ116" s="330"/>
      <c r="CR116" s="330"/>
      <c r="CS116" s="330"/>
      <c r="CT116" s="330"/>
      <c r="CU116" s="330"/>
    </row>
    <row r="117" spans="1:99" s="28" customFormat="1" ht="14.25" customHeight="1">
      <c r="A117" s="68"/>
      <c r="B117" s="330"/>
      <c r="C117" s="330"/>
      <c r="D117" s="330"/>
      <c r="E117" s="330"/>
      <c r="F117" s="330"/>
      <c r="G117" s="330"/>
      <c r="H117" s="330"/>
      <c r="I117" s="330"/>
      <c r="J117" s="330"/>
      <c r="K117" s="330"/>
      <c r="L117" s="330"/>
      <c r="M117" s="330"/>
      <c r="N117" s="330"/>
      <c r="O117" s="330"/>
      <c r="P117" s="330"/>
      <c r="Q117" s="330"/>
      <c r="R117" s="330"/>
      <c r="S117" s="330"/>
      <c r="T117" s="330"/>
      <c r="U117" s="330"/>
      <c r="V117" s="330"/>
      <c r="W117" s="330"/>
      <c r="X117" s="330"/>
      <c r="Y117" s="330"/>
      <c r="Z117" s="330"/>
      <c r="AA117" s="330"/>
      <c r="AB117" s="330"/>
      <c r="AC117" s="330"/>
      <c r="AD117" s="330"/>
      <c r="AE117" s="330"/>
      <c r="AF117" s="330"/>
      <c r="AG117" s="330"/>
      <c r="AH117" s="330"/>
      <c r="AI117" s="330"/>
      <c r="AJ117" s="330"/>
      <c r="AK117" s="330"/>
      <c r="AL117" s="330"/>
      <c r="AM117" s="330"/>
      <c r="AN117" s="330"/>
      <c r="AO117" s="330"/>
      <c r="AP117" s="330"/>
      <c r="AQ117" s="330"/>
      <c r="AR117" s="330"/>
      <c r="AS117" s="330"/>
      <c r="AT117" s="330"/>
      <c r="AU117" s="330"/>
      <c r="AV117" s="330"/>
      <c r="AW117" s="330"/>
      <c r="AX117" s="330"/>
      <c r="AY117" s="330"/>
      <c r="AZ117" s="330"/>
      <c r="BA117" s="330"/>
      <c r="BB117" s="330"/>
      <c r="BC117" s="330"/>
      <c r="BD117" s="330"/>
      <c r="BE117" s="330"/>
      <c r="BF117" s="350"/>
      <c r="BG117" s="330"/>
      <c r="BH117" s="330"/>
      <c r="BI117" s="330"/>
      <c r="BJ117" s="330"/>
      <c r="BK117" s="330"/>
      <c r="BL117" s="330"/>
      <c r="BM117" s="330"/>
      <c r="BN117" s="330"/>
      <c r="BO117" s="330"/>
      <c r="BP117" s="330"/>
      <c r="BQ117" s="330"/>
      <c r="BR117" s="330"/>
      <c r="BS117" s="330"/>
      <c r="BT117" s="330"/>
      <c r="BU117" s="330"/>
      <c r="BV117" s="330"/>
      <c r="BW117" s="330"/>
      <c r="BX117" s="330"/>
      <c r="BY117" s="330"/>
      <c r="BZ117" s="330"/>
      <c r="CA117" s="330"/>
      <c r="CB117" s="330"/>
      <c r="CC117" s="330"/>
      <c r="CD117" s="330"/>
      <c r="CE117" s="330"/>
      <c r="CF117" s="330"/>
      <c r="CG117" s="330"/>
      <c r="CH117" s="330"/>
      <c r="CI117" s="330"/>
      <c r="CJ117" s="330"/>
      <c r="CK117" s="330"/>
      <c r="CL117" s="330"/>
      <c r="CM117" s="330"/>
      <c r="CN117" s="330"/>
      <c r="CO117" s="330"/>
      <c r="CP117" s="330"/>
      <c r="CQ117" s="330"/>
      <c r="CR117" s="330"/>
      <c r="CS117" s="330"/>
      <c r="CT117" s="330"/>
      <c r="CU117" s="330"/>
    </row>
    <row r="118" spans="1:99" s="28" customFormat="1" ht="14.25" customHeight="1">
      <c r="A118" s="68"/>
      <c r="B118" s="330"/>
      <c r="C118" s="330"/>
      <c r="D118" s="330"/>
      <c r="E118" s="330"/>
      <c r="F118" s="330"/>
      <c r="G118" s="330"/>
      <c r="H118" s="330"/>
      <c r="I118" s="330"/>
      <c r="J118" s="330"/>
      <c r="K118" s="330"/>
      <c r="L118" s="330"/>
      <c r="M118" s="330"/>
      <c r="N118" s="330"/>
      <c r="O118" s="330"/>
      <c r="P118" s="330"/>
      <c r="Q118" s="330"/>
      <c r="R118" s="330"/>
      <c r="S118" s="330"/>
      <c r="T118" s="330"/>
      <c r="U118" s="330"/>
      <c r="V118" s="330"/>
      <c r="W118" s="330"/>
      <c r="X118" s="330"/>
      <c r="Y118" s="330"/>
      <c r="Z118" s="330"/>
      <c r="AA118" s="330"/>
      <c r="AB118" s="330"/>
      <c r="AC118" s="330"/>
      <c r="AD118" s="330"/>
      <c r="AE118" s="330"/>
      <c r="AF118" s="330"/>
      <c r="AG118" s="330"/>
      <c r="AH118" s="330"/>
      <c r="AI118" s="330"/>
      <c r="AJ118" s="330"/>
      <c r="AK118" s="330"/>
      <c r="AL118" s="330"/>
      <c r="AM118" s="330"/>
      <c r="AN118" s="330"/>
      <c r="AO118" s="330"/>
      <c r="AP118" s="330"/>
      <c r="AQ118" s="330"/>
      <c r="AR118" s="330"/>
      <c r="AS118" s="330"/>
      <c r="AT118" s="330"/>
      <c r="AU118" s="330"/>
      <c r="AV118" s="330"/>
      <c r="AW118" s="330"/>
      <c r="AX118" s="330"/>
      <c r="AY118" s="330"/>
      <c r="AZ118" s="330"/>
      <c r="BA118" s="330"/>
      <c r="BB118" s="330"/>
      <c r="BC118" s="330"/>
      <c r="BD118" s="330"/>
      <c r="BE118" s="330"/>
      <c r="BF118" s="350"/>
      <c r="BG118" s="330"/>
      <c r="BH118" s="330"/>
      <c r="BI118" s="330"/>
      <c r="BJ118" s="330"/>
      <c r="BK118" s="330"/>
      <c r="BL118" s="330"/>
      <c r="BM118" s="330"/>
      <c r="BN118" s="330"/>
      <c r="BO118" s="330"/>
      <c r="BP118" s="330"/>
      <c r="BQ118" s="330"/>
      <c r="BR118" s="330"/>
      <c r="BS118" s="330"/>
      <c r="BT118" s="330"/>
      <c r="BU118" s="330"/>
      <c r="BV118" s="330"/>
      <c r="BW118" s="330"/>
      <c r="BX118" s="330"/>
      <c r="BY118" s="330"/>
      <c r="BZ118" s="330"/>
      <c r="CA118" s="330"/>
      <c r="CB118" s="330"/>
      <c r="CC118" s="330"/>
      <c r="CD118" s="330"/>
      <c r="CE118" s="330"/>
      <c r="CF118" s="330"/>
      <c r="CG118" s="330"/>
      <c r="CH118" s="330"/>
      <c r="CI118" s="330"/>
      <c r="CJ118" s="330"/>
      <c r="CK118" s="330"/>
      <c r="CL118" s="330"/>
      <c r="CM118" s="330"/>
      <c r="CN118" s="330"/>
      <c r="CO118" s="330"/>
      <c r="CP118" s="330"/>
      <c r="CQ118" s="330"/>
      <c r="CR118" s="330"/>
      <c r="CS118" s="330"/>
      <c r="CT118" s="330"/>
      <c r="CU118" s="330"/>
    </row>
    <row r="119" spans="1:99" s="28" customFormat="1" ht="14.25" customHeight="1">
      <c r="A119" s="68"/>
      <c r="B119" s="330"/>
      <c r="C119" s="330"/>
      <c r="D119" s="330"/>
      <c r="E119" s="330"/>
      <c r="F119" s="330"/>
      <c r="G119" s="330"/>
      <c r="H119" s="330"/>
      <c r="I119" s="330"/>
      <c r="J119" s="330"/>
      <c r="K119" s="330"/>
      <c r="L119" s="330"/>
      <c r="M119" s="330"/>
      <c r="N119" s="330"/>
      <c r="O119" s="330"/>
      <c r="P119" s="330"/>
      <c r="Q119" s="330"/>
      <c r="R119" s="330"/>
      <c r="S119" s="330"/>
      <c r="T119" s="330"/>
      <c r="U119" s="330"/>
      <c r="V119" s="330"/>
      <c r="W119" s="330"/>
      <c r="X119" s="330"/>
      <c r="Y119" s="330"/>
      <c r="Z119" s="330"/>
      <c r="AA119" s="330"/>
      <c r="AB119" s="330"/>
      <c r="AC119" s="330"/>
      <c r="AD119" s="330"/>
      <c r="AE119" s="330"/>
      <c r="AF119" s="330"/>
      <c r="AG119" s="330"/>
      <c r="AH119" s="330"/>
      <c r="AI119" s="330"/>
      <c r="AJ119" s="330"/>
      <c r="AK119" s="330"/>
      <c r="AL119" s="330"/>
      <c r="AM119" s="330"/>
      <c r="AN119" s="330"/>
      <c r="AO119" s="330"/>
      <c r="AP119" s="330"/>
      <c r="AQ119" s="330"/>
      <c r="AR119" s="330"/>
      <c r="AS119" s="330"/>
      <c r="AT119" s="330"/>
      <c r="AU119" s="330"/>
      <c r="AV119" s="330"/>
      <c r="AW119" s="330"/>
      <c r="AX119" s="330"/>
      <c r="AY119" s="330"/>
      <c r="AZ119" s="330"/>
      <c r="BA119" s="330"/>
      <c r="BB119" s="330"/>
      <c r="BC119" s="330"/>
      <c r="BD119" s="330"/>
      <c r="BE119" s="330"/>
      <c r="BF119" s="350"/>
      <c r="BG119" s="330"/>
      <c r="BH119" s="330"/>
      <c r="BI119" s="330"/>
      <c r="BJ119" s="330"/>
      <c r="BK119" s="330"/>
      <c r="BL119" s="330"/>
      <c r="BM119" s="330"/>
      <c r="BN119" s="330"/>
      <c r="BO119" s="330"/>
      <c r="BP119" s="330"/>
      <c r="BQ119" s="330"/>
      <c r="BR119" s="330"/>
      <c r="BS119" s="330"/>
      <c r="BT119" s="330"/>
      <c r="BU119" s="330"/>
      <c r="BV119" s="330"/>
      <c r="BW119" s="330"/>
      <c r="BX119" s="330"/>
      <c r="BY119" s="330"/>
      <c r="BZ119" s="330"/>
      <c r="CA119" s="330"/>
      <c r="CB119" s="330"/>
      <c r="CC119" s="330"/>
      <c r="CD119" s="330"/>
      <c r="CE119" s="330"/>
      <c r="CF119" s="330"/>
      <c r="CG119" s="330"/>
      <c r="CH119" s="330"/>
      <c r="CI119" s="330"/>
      <c r="CJ119" s="330"/>
      <c r="CK119" s="330"/>
      <c r="CL119" s="330"/>
      <c r="CM119" s="330"/>
      <c r="CN119" s="330"/>
      <c r="CO119" s="330"/>
      <c r="CP119" s="330"/>
      <c r="CQ119" s="330"/>
      <c r="CR119" s="330"/>
      <c r="CS119" s="330"/>
      <c r="CT119" s="330"/>
      <c r="CU119" s="330"/>
    </row>
    <row r="120" spans="1:99" s="28" customFormat="1" ht="14.25" customHeight="1">
      <c r="A120" s="68"/>
      <c r="B120" s="330"/>
      <c r="C120" s="330"/>
      <c r="D120" s="330"/>
      <c r="E120" s="330"/>
      <c r="F120" s="330"/>
      <c r="G120" s="330"/>
      <c r="H120" s="330"/>
      <c r="I120" s="330"/>
      <c r="J120" s="330"/>
      <c r="K120" s="330"/>
      <c r="L120" s="330"/>
      <c r="M120" s="330"/>
      <c r="N120" s="330"/>
      <c r="O120" s="330"/>
      <c r="P120" s="330"/>
      <c r="Q120" s="330"/>
      <c r="R120" s="330"/>
      <c r="S120" s="330"/>
      <c r="T120" s="330"/>
      <c r="U120" s="330"/>
      <c r="V120" s="330"/>
      <c r="W120" s="330"/>
      <c r="X120" s="330"/>
      <c r="Y120" s="330"/>
      <c r="Z120" s="330"/>
      <c r="AA120" s="330"/>
      <c r="AB120" s="330"/>
      <c r="AC120" s="330"/>
      <c r="AD120" s="330"/>
      <c r="AE120" s="330"/>
      <c r="AF120" s="330"/>
      <c r="AG120" s="330"/>
      <c r="AH120" s="330"/>
      <c r="AI120" s="330"/>
      <c r="AJ120" s="330"/>
      <c r="AK120" s="330"/>
      <c r="AL120" s="330"/>
      <c r="AM120" s="330"/>
      <c r="AN120" s="330"/>
      <c r="AO120" s="330"/>
      <c r="AP120" s="330"/>
      <c r="AQ120" s="330"/>
      <c r="AR120" s="330"/>
      <c r="AS120" s="330"/>
      <c r="AT120" s="330"/>
      <c r="AU120" s="330"/>
      <c r="AV120" s="330"/>
      <c r="AW120" s="330"/>
      <c r="AX120" s="330"/>
      <c r="AY120" s="330"/>
      <c r="AZ120" s="330"/>
      <c r="BA120" s="330"/>
      <c r="BB120" s="330"/>
      <c r="BC120" s="330"/>
      <c r="BD120" s="330"/>
      <c r="BE120" s="330"/>
      <c r="BF120" s="350"/>
      <c r="BG120" s="330"/>
      <c r="BH120" s="330"/>
      <c r="BI120" s="330"/>
      <c r="BJ120" s="330"/>
      <c r="BK120" s="330"/>
      <c r="BL120" s="330"/>
      <c r="BM120" s="330"/>
      <c r="BN120" s="330"/>
      <c r="BO120" s="330"/>
      <c r="BP120" s="330"/>
      <c r="BQ120" s="330"/>
      <c r="BR120" s="330"/>
      <c r="BS120" s="330"/>
      <c r="BT120" s="330"/>
      <c r="BU120" s="330"/>
      <c r="BV120" s="330"/>
      <c r="BW120" s="330"/>
      <c r="BX120" s="330"/>
      <c r="BY120" s="330"/>
      <c r="BZ120" s="330"/>
      <c r="CA120" s="330"/>
      <c r="CB120" s="330"/>
      <c r="CC120" s="330"/>
      <c r="CD120" s="330"/>
      <c r="CE120" s="330"/>
      <c r="CF120" s="330"/>
      <c r="CG120" s="330"/>
      <c r="CH120" s="330"/>
      <c r="CI120" s="330"/>
      <c r="CJ120" s="330"/>
      <c r="CK120" s="330"/>
      <c r="CL120" s="330"/>
      <c r="CM120" s="330"/>
      <c r="CN120" s="330"/>
      <c r="CO120" s="330"/>
      <c r="CP120" s="330"/>
      <c r="CQ120" s="330"/>
      <c r="CR120" s="330"/>
      <c r="CS120" s="330"/>
      <c r="CT120" s="330"/>
      <c r="CU120" s="330"/>
    </row>
    <row r="121" spans="1:99" s="28" customFormat="1" ht="14.25" customHeight="1">
      <c r="A121" s="68"/>
      <c r="B121" s="330"/>
      <c r="C121" s="330"/>
      <c r="D121" s="330"/>
      <c r="E121" s="330"/>
      <c r="F121" s="330"/>
      <c r="G121" s="330"/>
      <c r="H121" s="330"/>
      <c r="I121" s="330"/>
      <c r="J121" s="330"/>
      <c r="K121" s="330"/>
      <c r="L121" s="330"/>
      <c r="M121" s="330"/>
      <c r="N121" s="330"/>
      <c r="O121" s="330"/>
      <c r="P121" s="330"/>
      <c r="Q121" s="330"/>
      <c r="R121" s="330"/>
      <c r="S121" s="330"/>
      <c r="T121" s="330"/>
      <c r="U121" s="330"/>
      <c r="V121" s="330"/>
      <c r="W121" s="330"/>
      <c r="X121" s="330"/>
      <c r="Y121" s="330"/>
      <c r="Z121" s="330"/>
      <c r="AA121" s="330"/>
      <c r="AB121" s="330"/>
      <c r="AC121" s="330"/>
      <c r="AD121" s="330"/>
      <c r="AE121" s="330"/>
      <c r="AF121" s="330"/>
      <c r="AG121" s="330"/>
      <c r="AH121" s="330"/>
      <c r="AI121" s="330"/>
      <c r="AJ121" s="330"/>
      <c r="AK121" s="330"/>
      <c r="AL121" s="330"/>
      <c r="AM121" s="330"/>
      <c r="AN121" s="330"/>
      <c r="AO121" s="330"/>
      <c r="AP121" s="330"/>
      <c r="AQ121" s="330"/>
      <c r="AR121" s="330"/>
      <c r="AS121" s="330"/>
      <c r="AT121" s="330"/>
      <c r="AU121" s="330"/>
      <c r="AV121" s="330"/>
      <c r="AW121" s="330"/>
      <c r="AX121" s="330"/>
      <c r="AY121" s="330"/>
      <c r="AZ121" s="330"/>
      <c r="BA121" s="330"/>
      <c r="BB121" s="330"/>
      <c r="BC121" s="330"/>
      <c r="BD121" s="330"/>
      <c r="BE121" s="330"/>
      <c r="BF121" s="350"/>
      <c r="BG121" s="330"/>
      <c r="BH121" s="330"/>
      <c r="BI121" s="330"/>
      <c r="BJ121" s="330"/>
      <c r="BK121" s="330"/>
      <c r="BL121" s="330"/>
      <c r="BM121" s="330"/>
      <c r="BN121" s="330"/>
      <c r="BO121" s="330"/>
      <c r="BP121" s="330"/>
      <c r="BQ121" s="330"/>
      <c r="BR121" s="330"/>
      <c r="BS121" s="330"/>
      <c r="BT121" s="330"/>
      <c r="BU121" s="330"/>
      <c r="BV121" s="330"/>
      <c r="BW121" s="330"/>
      <c r="BX121" s="330"/>
      <c r="BY121" s="330"/>
      <c r="BZ121" s="330"/>
      <c r="CA121" s="330"/>
      <c r="CB121" s="330"/>
      <c r="CC121" s="330"/>
      <c r="CD121" s="330"/>
      <c r="CE121" s="330"/>
      <c r="CF121" s="330"/>
      <c r="CG121" s="330"/>
      <c r="CH121" s="330"/>
      <c r="CI121" s="330"/>
      <c r="CJ121" s="330"/>
      <c r="CK121" s="330"/>
      <c r="CL121" s="330"/>
      <c r="CM121" s="330"/>
      <c r="CN121" s="330"/>
      <c r="CO121" s="330"/>
      <c r="CP121" s="330"/>
      <c r="CQ121" s="330"/>
      <c r="CR121" s="330"/>
      <c r="CS121" s="330"/>
      <c r="CT121" s="330"/>
      <c r="CU121" s="330"/>
    </row>
    <row r="122" spans="1:99" s="28" customFormat="1" ht="14.25" customHeight="1">
      <c r="A122" s="68"/>
      <c r="B122" s="330"/>
      <c r="C122" s="330"/>
      <c r="D122" s="330"/>
      <c r="E122" s="330"/>
      <c r="F122" s="330"/>
      <c r="G122" s="330"/>
      <c r="H122" s="330"/>
      <c r="I122" s="330"/>
      <c r="J122" s="330"/>
      <c r="K122" s="330"/>
      <c r="L122" s="330"/>
      <c r="M122" s="330"/>
      <c r="N122" s="330"/>
      <c r="O122" s="330"/>
      <c r="P122" s="330"/>
      <c r="Q122" s="330"/>
      <c r="R122" s="330"/>
      <c r="S122" s="330"/>
      <c r="T122" s="330"/>
      <c r="U122" s="330"/>
      <c r="V122" s="330"/>
      <c r="W122" s="330"/>
      <c r="X122" s="330"/>
      <c r="Y122" s="330"/>
      <c r="Z122" s="330"/>
      <c r="AA122" s="330"/>
      <c r="AB122" s="330"/>
      <c r="AC122" s="330"/>
      <c r="AD122" s="330"/>
      <c r="AE122" s="330"/>
      <c r="AF122" s="330"/>
      <c r="AG122" s="330"/>
      <c r="AH122" s="330"/>
      <c r="AI122" s="330"/>
      <c r="AJ122" s="330"/>
      <c r="AK122" s="330"/>
      <c r="AL122" s="330"/>
      <c r="AM122" s="330"/>
      <c r="AN122" s="330"/>
      <c r="AO122" s="330"/>
      <c r="AP122" s="330"/>
      <c r="AQ122" s="330"/>
      <c r="AR122" s="330"/>
      <c r="AS122" s="330"/>
      <c r="AT122" s="330"/>
      <c r="AU122" s="330"/>
      <c r="AV122" s="330"/>
      <c r="AW122" s="330"/>
      <c r="AX122" s="330"/>
      <c r="AY122" s="330"/>
      <c r="AZ122" s="330"/>
      <c r="BA122" s="330"/>
      <c r="BB122" s="330"/>
      <c r="BC122" s="330"/>
      <c r="BD122" s="330"/>
      <c r="BE122" s="330"/>
      <c r="BF122" s="350"/>
      <c r="BG122" s="330"/>
      <c r="BH122" s="330"/>
      <c r="BI122" s="330"/>
      <c r="BJ122" s="330"/>
      <c r="BK122" s="330"/>
      <c r="BL122" s="330"/>
      <c r="BM122" s="330"/>
      <c r="BN122" s="330"/>
      <c r="BO122" s="330"/>
      <c r="BP122" s="330"/>
      <c r="BQ122" s="330"/>
      <c r="BR122" s="330"/>
      <c r="BS122" s="330"/>
      <c r="BT122" s="330"/>
      <c r="BU122" s="330"/>
      <c r="BV122" s="330"/>
      <c r="BW122" s="330"/>
      <c r="BX122" s="330"/>
      <c r="BY122" s="330"/>
      <c r="BZ122" s="330"/>
      <c r="CA122" s="330"/>
      <c r="CB122" s="330"/>
      <c r="CC122" s="330"/>
      <c r="CD122" s="330"/>
      <c r="CE122" s="330"/>
      <c r="CF122" s="330"/>
      <c r="CG122" s="330"/>
      <c r="CH122" s="330"/>
      <c r="CI122" s="330"/>
      <c r="CJ122" s="330"/>
      <c r="CK122" s="330"/>
      <c r="CL122" s="330"/>
      <c r="CM122" s="330"/>
      <c r="CN122" s="330"/>
      <c r="CO122" s="330"/>
      <c r="CP122" s="330"/>
      <c r="CQ122" s="330"/>
      <c r="CR122" s="330"/>
      <c r="CS122" s="330"/>
      <c r="CT122" s="330"/>
      <c r="CU122" s="330"/>
    </row>
    <row r="123" spans="1:99" s="28" customFormat="1" ht="14.25" customHeight="1">
      <c r="A123" s="68"/>
      <c r="B123" s="330"/>
      <c r="C123" s="330"/>
      <c r="D123" s="330"/>
      <c r="E123" s="330"/>
      <c r="F123" s="330"/>
      <c r="G123" s="330"/>
      <c r="H123" s="330"/>
      <c r="I123" s="330"/>
      <c r="J123" s="330"/>
      <c r="K123" s="330"/>
      <c r="L123" s="330"/>
      <c r="M123" s="330"/>
      <c r="N123" s="330"/>
      <c r="O123" s="330"/>
      <c r="P123" s="330"/>
      <c r="Q123" s="330"/>
      <c r="R123" s="330"/>
      <c r="S123" s="330"/>
      <c r="T123" s="330"/>
      <c r="U123" s="330"/>
      <c r="V123" s="330"/>
      <c r="W123" s="330"/>
      <c r="X123" s="330"/>
      <c r="Y123" s="330"/>
      <c r="Z123" s="330"/>
      <c r="AA123" s="330"/>
      <c r="AB123" s="330"/>
      <c r="AC123" s="330"/>
      <c r="AD123" s="330"/>
      <c r="AE123" s="330"/>
      <c r="AF123" s="330"/>
      <c r="AG123" s="330"/>
      <c r="AH123" s="330"/>
      <c r="AI123" s="330"/>
      <c r="AJ123" s="330"/>
      <c r="AK123" s="330"/>
      <c r="AL123" s="330"/>
      <c r="AM123" s="330"/>
      <c r="AN123" s="330"/>
      <c r="AO123" s="330"/>
      <c r="AP123" s="330"/>
      <c r="AQ123" s="330"/>
      <c r="AR123" s="330"/>
      <c r="AS123" s="330"/>
      <c r="AT123" s="330"/>
      <c r="AU123" s="330"/>
      <c r="AV123" s="330"/>
      <c r="AW123" s="330"/>
      <c r="AX123" s="330"/>
      <c r="AY123" s="330"/>
      <c r="AZ123" s="330"/>
      <c r="BA123" s="330"/>
      <c r="BB123" s="330"/>
      <c r="BC123" s="330"/>
      <c r="BD123" s="330"/>
      <c r="BE123" s="330"/>
      <c r="BF123" s="350"/>
      <c r="BG123" s="330"/>
      <c r="BH123" s="330"/>
      <c r="BI123" s="330"/>
      <c r="BJ123" s="330"/>
      <c r="BK123" s="330"/>
      <c r="BL123" s="330"/>
      <c r="BM123" s="330"/>
      <c r="BN123" s="330"/>
      <c r="BO123" s="330"/>
      <c r="BP123" s="330"/>
      <c r="BQ123" s="330"/>
      <c r="BR123" s="330"/>
      <c r="BS123" s="330"/>
      <c r="BT123" s="330"/>
      <c r="BU123" s="330"/>
      <c r="BV123" s="330"/>
      <c r="BW123" s="330"/>
      <c r="BX123" s="330"/>
      <c r="BY123" s="330"/>
      <c r="BZ123" s="330"/>
      <c r="CA123" s="330"/>
      <c r="CB123" s="330"/>
      <c r="CC123" s="330"/>
      <c r="CD123" s="330"/>
      <c r="CE123" s="330"/>
      <c r="CF123" s="330"/>
      <c r="CG123" s="330"/>
      <c r="CH123" s="330"/>
      <c r="CI123" s="330"/>
      <c r="CJ123" s="330"/>
      <c r="CK123" s="330"/>
      <c r="CL123" s="330"/>
      <c r="CM123" s="330"/>
      <c r="CN123" s="330"/>
      <c r="CO123" s="330"/>
      <c r="CP123" s="330"/>
      <c r="CQ123" s="330"/>
      <c r="CR123" s="330"/>
      <c r="CS123" s="330"/>
      <c r="CT123" s="330"/>
      <c r="CU123" s="330"/>
    </row>
    <row r="124" spans="1:99" s="28" customFormat="1" ht="14.25" customHeight="1">
      <c r="A124" s="68"/>
      <c r="B124" s="330"/>
      <c r="C124" s="330"/>
      <c r="D124" s="330"/>
      <c r="E124" s="330"/>
      <c r="F124" s="330"/>
      <c r="G124" s="330"/>
      <c r="H124" s="330"/>
      <c r="I124" s="330"/>
      <c r="J124" s="330"/>
      <c r="K124" s="330"/>
      <c r="L124" s="330"/>
      <c r="M124" s="330"/>
      <c r="N124" s="330"/>
      <c r="O124" s="330"/>
      <c r="P124" s="330"/>
      <c r="Q124" s="330"/>
      <c r="R124" s="330"/>
      <c r="S124" s="330"/>
      <c r="T124" s="330"/>
      <c r="U124" s="330"/>
      <c r="V124" s="330"/>
      <c r="W124" s="330"/>
      <c r="X124" s="330"/>
      <c r="Y124" s="330"/>
      <c r="Z124" s="330"/>
      <c r="AA124" s="330"/>
      <c r="AB124" s="330"/>
      <c r="AC124" s="330"/>
      <c r="AD124" s="330"/>
      <c r="AE124" s="330"/>
      <c r="AF124" s="330"/>
      <c r="AG124" s="330"/>
      <c r="AH124" s="330"/>
      <c r="AI124" s="330"/>
      <c r="AJ124" s="330"/>
      <c r="AK124" s="330"/>
      <c r="AL124" s="330"/>
      <c r="AM124" s="330"/>
      <c r="AN124" s="330"/>
      <c r="AO124" s="330"/>
      <c r="AP124" s="330"/>
      <c r="AQ124" s="330"/>
      <c r="AR124" s="330"/>
      <c r="AS124" s="330"/>
      <c r="AT124" s="330"/>
      <c r="AU124" s="330"/>
      <c r="AV124" s="330"/>
      <c r="AW124" s="330"/>
      <c r="AX124" s="330"/>
      <c r="AY124" s="330"/>
      <c r="AZ124" s="330"/>
      <c r="BA124" s="330"/>
      <c r="BB124" s="330"/>
      <c r="BC124" s="330"/>
      <c r="BD124" s="330"/>
      <c r="BE124" s="330"/>
      <c r="BF124" s="350"/>
      <c r="BG124" s="330"/>
      <c r="BH124" s="330"/>
      <c r="BI124" s="330"/>
      <c r="BJ124" s="330"/>
      <c r="BK124" s="330"/>
      <c r="BL124" s="330"/>
      <c r="BM124" s="330"/>
      <c r="BN124" s="330"/>
      <c r="BO124" s="330"/>
      <c r="BP124" s="330"/>
      <c r="BQ124" s="330"/>
      <c r="BR124" s="330"/>
      <c r="BS124" s="330"/>
      <c r="BT124" s="330"/>
      <c r="BU124" s="330"/>
      <c r="BV124" s="330"/>
      <c r="BW124" s="330"/>
      <c r="BX124" s="330"/>
      <c r="BY124" s="330"/>
      <c r="BZ124" s="330"/>
      <c r="CA124" s="330"/>
      <c r="CB124" s="330"/>
      <c r="CC124" s="330"/>
      <c r="CD124" s="330"/>
      <c r="CE124" s="330"/>
      <c r="CF124" s="330"/>
      <c r="CG124" s="330"/>
      <c r="CH124" s="330"/>
      <c r="CI124" s="330"/>
      <c r="CJ124" s="330"/>
      <c r="CK124" s="330"/>
      <c r="CL124" s="330"/>
      <c r="CM124" s="330"/>
      <c r="CN124" s="330"/>
      <c r="CO124" s="330"/>
      <c r="CP124" s="330"/>
      <c r="CQ124" s="330"/>
      <c r="CR124" s="330"/>
      <c r="CS124" s="330"/>
      <c r="CT124" s="330"/>
      <c r="CU124" s="330"/>
    </row>
    <row r="125" spans="1:99" s="28" customFormat="1" ht="14.25" customHeight="1">
      <c r="A125" s="68"/>
      <c r="B125" s="330"/>
      <c r="C125" s="330"/>
      <c r="D125" s="330"/>
      <c r="E125" s="330"/>
      <c r="F125" s="330"/>
      <c r="G125" s="330"/>
      <c r="H125" s="330"/>
      <c r="I125" s="330"/>
      <c r="J125" s="330"/>
      <c r="K125" s="330"/>
      <c r="L125" s="330"/>
      <c r="M125" s="330"/>
      <c r="N125" s="330"/>
      <c r="O125" s="330"/>
      <c r="P125" s="330"/>
      <c r="Q125" s="330"/>
      <c r="R125" s="330"/>
      <c r="S125" s="330"/>
      <c r="T125" s="330"/>
      <c r="U125" s="330"/>
      <c r="V125" s="330"/>
      <c r="W125" s="330"/>
      <c r="X125" s="330"/>
      <c r="Y125" s="330"/>
      <c r="Z125" s="330"/>
      <c r="AA125" s="330"/>
      <c r="AB125" s="330"/>
      <c r="AC125" s="330"/>
      <c r="AD125" s="330"/>
      <c r="AE125" s="330"/>
      <c r="AF125" s="330"/>
      <c r="AG125" s="330"/>
      <c r="AH125" s="330"/>
      <c r="AI125" s="330"/>
      <c r="AJ125" s="330"/>
      <c r="AK125" s="330"/>
      <c r="AL125" s="330"/>
      <c r="AM125" s="330"/>
      <c r="AN125" s="330"/>
      <c r="AO125" s="330"/>
      <c r="AP125" s="330"/>
      <c r="AQ125" s="330"/>
      <c r="AR125" s="330"/>
      <c r="AS125" s="330"/>
      <c r="AT125" s="330"/>
      <c r="AU125" s="330"/>
      <c r="AV125" s="330"/>
      <c r="AW125" s="330"/>
      <c r="AX125" s="330"/>
      <c r="AY125" s="330"/>
      <c r="AZ125" s="330"/>
      <c r="BA125" s="330"/>
      <c r="BB125" s="330"/>
      <c r="BC125" s="330"/>
      <c r="BD125" s="330"/>
      <c r="BE125" s="330"/>
      <c r="BF125" s="350"/>
      <c r="BG125" s="330"/>
      <c r="BH125" s="330"/>
      <c r="BI125" s="330"/>
      <c r="BJ125" s="330"/>
      <c r="BK125" s="330"/>
      <c r="BL125" s="330"/>
      <c r="BM125" s="330"/>
      <c r="BN125" s="330"/>
      <c r="BO125" s="330"/>
      <c r="BP125" s="330"/>
      <c r="BQ125" s="330"/>
      <c r="BR125" s="330"/>
      <c r="BS125" s="330"/>
      <c r="BT125" s="330"/>
      <c r="BU125" s="330"/>
      <c r="BV125" s="330"/>
      <c r="BW125" s="330"/>
      <c r="BX125" s="330"/>
      <c r="BY125" s="330"/>
      <c r="BZ125" s="330"/>
      <c r="CA125" s="330"/>
      <c r="CB125" s="330"/>
      <c r="CC125" s="330"/>
      <c r="CD125" s="330"/>
      <c r="CE125" s="330"/>
      <c r="CF125" s="330"/>
      <c r="CG125" s="330"/>
      <c r="CH125" s="330"/>
      <c r="CI125" s="330"/>
      <c r="CJ125" s="330"/>
      <c r="CK125" s="330"/>
      <c r="CL125" s="330"/>
      <c r="CM125" s="330"/>
      <c r="CN125" s="330"/>
      <c r="CO125" s="330"/>
      <c r="CP125" s="330"/>
      <c r="CQ125" s="330"/>
      <c r="CR125" s="330"/>
      <c r="CS125" s="330"/>
      <c r="CT125" s="330"/>
      <c r="CU125" s="330"/>
    </row>
    <row r="126" spans="1:99" s="28" customFormat="1" ht="14.25" customHeight="1">
      <c r="A126" s="68"/>
      <c r="B126" s="330"/>
      <c r="C126" s="330"/>
      <c r="D126" s="330"/>
      <c r="E126" s="330"/>
      <c r="F126" s="330"/>
      <c r="G126" s="330"/>
      <c r="H126" s="330"/>
      <c r="I126" s="330"/>
      <c r="J126" s="330"/>
      <c r="K126" s="330"/>
      <c r="L126" s="330"/>
      <c r="M126" s="330"/>
      <c r="N126" s="330"/>
      <c r="O126" s="330"/>
      <c r="P126" s="330"/>
      <c r="Q126" s="330"/>
      <c r="R126" s="330"/>
      <c r="S126" s="330"/>
      <c r="T126" s="330"/>
      <c r="U126" s="330"/>
      <c r="V126" s="330"/>
      <c r="W126" s="330"/>
      <c r="X126" s="330"/>
      <c r="Y126" s="330"/>
      <c r="Z126" s="330"/>
      <c r="AA126" s="330"/>
      <c r="AB126" s="330"/>
      <c r="AC126" s="330"/>
      <c r="AD126" s="330"/>
      <c r="AE126" s="330"/>
      <c r="AF126" s="330"/>
      <c r="AG126" s="330"/>
      <c r="AH126" s="330"/>
      <c r="AI126" s="330"/>
      <c r="AJ126" s="330"/>
      <c r="AK126" s="330"/>
      <c r="AL126" s="330"/>
      <c r="AM126" s="330"/>
      <c r="AN126" s="330"/>
      <c r="AO126" s="330"/>
      <c r="AP126" s="330"/>
      <c r="AQ126" s="330"/>
      <c r="AR126" s="330"/>
      <c r="AS126" s="330"/>
      <c r="AT126" s="330"/>
      <c r="AU126" s="330"/>
      <c r="AV126" s="330"/>
      <c r="AW126" s="330"/>
      <c r="AX126" s="330"/>
      <c r="AY126" s="330"/>
      <c r="AZ126" s="330"/>
      <c r="BA126" s="330"/>
      <c r="BB126" s="330"/>
      <c r="BC126" s="330"/>
      <c r="BD126" s="330"/>
      <c r="BE126" s="330"/>
      <c r="BF126" s="350"/>
      <c r="BG126" s="330"/>
      <c r="BH126" s="330"/>
      <c r="BI126" s="330"/>
      <c r="BJ126" s="330"/>
      <c r="BK126" s="330"/>
      <c r="BL126" s="330"/>
      <c r="BM126" s="330"/>
      <c r="BN126" s="330"/>
      <c r="BO126" s="330"/>
      <c r="BP126" s="330"/>
      <c r="BQ126" s="330"/>
      <c r="BR126" s="330"/>
      <c r="BS126" s="330"/>
      <c r="BT126" s="330"/>
      <c r="BU126" s="330"/>
      <c r="BV126" s="330"/>
      <c r="BW126" s="330"/>
      <c r="BX126" s="330"/>
      <c r="BY126" s="330"/>
      <c r="BZ126" s="330"/>
      <c r="CA126" s="330"/>
      <c r="CB126" s="330"/>
      <c r="CC126" s="330"/>
      <c r="CD126" s="330"/>
      <c r="CE126" s="330"/>
      <c r="CF126" s="330"/>
      <c r="CG126" s="330"/>
      <c r="CH126" s="330"/>
      <c r="CI126" s="330"/>
      <c r="CJ126" s="330"/>
      <c r="CK126" s="330"/>
      <c r="CL126" s="330"/>
      <c r="CM126" s="330"/>
      <c r="CN126" s="330"/>
      <c r="CO126" s="330"/>
      <c r="CP126" s="330"/>
      <c r="CQ126" s="330"/>
      <c r="CR126" s="330"/>
      <c r="CS126" s="330"/>
      <c r="CT126" s="330"/>
      <c r="CU126" s="330"/>
    </row>
    <row r="127" spans="1:99" s="28" customFormat="1" ht="14.25" customHeight="1">
      <c r="A127" s="68"/>
      <c r="B127" s="330"/>
      <c r="C127" s="330"/>
      <c r="D127" s="330"/>
      <c r="E127" s="330"/>
      <c r="F127" s="330"/>
      <c r="G127" s="330"/>
      <c r="H127" s="330"/>
      <c r="I127" s="330"/>
      <c r="J127" s="330"/>
      <c r="K127" s="330"/>
      <c r="L127" s="330"/>
      <c r="M127" s="330"/>
      <c r="N127" s="330"/>
      <c r="O127" s="330"/>
      <c r="P127" s="330"/>
      <c r="Q127" s="330"/>
      <c r="R127" s="330"/>
      <c r="S127" s="330"/>
      <c r="T127" s="330"/>
      <c r="U127" s="330"/>
      <c r="V127" s="330"/>
      <c r="W127" s="330"/>
      <c r="X127" s="330"/>
      <c r="Y127" s="330"/>
      <c r="Z127" s="330"/>
      <c r="AA127" s="330"/>
      <c r="AB127" s="330"/>
      <c r="AC127" s="330"/>
      <c r="AD127" s="330"/>
      <c r="AE127" s="330"/>
      <c r="AF127" s="330"/>
      <c r="AG127" s="330"/>
      <c r="AH127" s="330"/>
      <c r="AI127" s="330"/>
      <c r="AJ127" s="330"/>
      <c r="AK127" s="330"/>
      <c r="AL127" s="330"/>
      <c r="AM127" s="330"/>
      <c r="AN127" s="330"/>
      <c r="AO127" s="330"/>
      <c r="AP127" s="330"/>
      <c r="AQ127" s="330"/>
      <c r="AR127" s="330"/>
      <c r="AS127" s="330"/>
      <c r="AT127" s="330"/>
      <c r="AU127" s="330"/>
      <c r="AV127" s="330"/>
      <c r="AW127" s="330"/>
      <c r="AX127" s="330"/>
      <c r="AY127" s="330"/>
      <c r="AZ127" s="330"/>
      <c r="BA127" s="330"/>
      <c r="BB127" s="330"/>
      <c r="BC127" s="330"/>
      <c r="BD127" s="330"/>
      <c r="BE127" s="330"/>
      <c r="BF127" s="350"/>
      <c r="BG127" s="330"/>
      <c r="BH127" s="330"/>
      <c r="BI127" s="330"/>
      <c r="BJ127" s="330"/>
      <c r="BK127" s="330"/>
      <c r="BL127" s="330"/>
      <c r="BM127" s="330"/>
      <c r="BN127" s="330"/>
      <c r="BO127" s="330"/>
      <c r="BP127" s="330"/>
      <c r="BQ127" s="330"/>
      <c r="BR127" s="330"/>
      <c r="BS127" s="330"/>
      <c r="BT127" s="330"/>
      <c r="BU127" s="330"/>
      <c r="BV127" s="330"/>
      <c r="BW127" s="330"/>
      <c r="BX127" s="330"/>
      <c r="BY127" s="330"/>
      <c r="BZ127" s="330"/>
      <c r="CA127" s="330"/>
      <c r="CB127" s="330"/>
      <c r="CC127" s="330"/>
      <c r="CD127" s="330"/>
      <c r="CE127" s="330"/>
      <c r="CF127" s="330"/>
      <c r="CG127" s="330"/>
      <c r="CH127" s="330"/>
      <c r="CI127" s="330"/>
      <c r="CJ127" s="330"/>
      <c r="CK127" s="330"/>
      <c r="CL127" s="330"/>
      <c r="CM127" s="330"/>
      <c r="CN127" s="330"/>
      <c r="CO127" s="330"/>
      <c r="CP127" s="330"/>
      <c r="CQ127" s="330"/>
      <c r="CR127" s="330"/>
      <c r="CS127" s="330"/>
      <c r="CT127" s="330"/>
      <c r="CU127" s="330"/>
    </row>
    <row r="128" spans="1:99" s="28" customFormat="1" ht="14.25" customHeight="1">
      <c r="A128" s="68"/>
      <c r="B128" s="330"/>
      <c r="C128" s="330"/>
      <c r="D128" s="330"/>
      <c r="E128" s="330"/>
      <c r="F128" s="330"/>
      <c r="G128" s="330"/>
      <c r="H128" s="330"/>
      <c r="I128" s="330"/>
      <c r="J128" s="330"/>
      <c r="K128" s="330"/>
      <c r="L128" s="330"/>
      <c r="M128" s="330"/>
      <c r="N128" s="330"/>
      <c r="O128" s="330"/>
      <c r="P128" s="330"/>
      <c r="Q128" s="330"/>
      <c r="R128" s="330"/>
      <c r="S128" s="330"/>
      <c r="T128" s="330"/>
      <c r="U128" s="330"/>
      <c r="V128" s="330"/>
      <c r="W128" s="330"/>
      <c r="X128" s="330"/>
      <c r="Y128" s="330"/>
      <c r="Z128" s="330"/>
      <c r="AA128" s="330"/>
      <c r="AB128" s="330"/>
      <c r="AC128" s="330"/>
      <c r="AD128" s="330"/>
      <c r="AE128" s="330"/>
      <c r="AF128" s="330"/>
      <c r="AG128" s="330"/>
      <c r="AH128" s="330"/>
      <c r="AI128" s="330"/>
      <c r="AJ128" s="330"/>
      <c r="AK128" s="330"/>
      <c r="AL128" s="330"/>
      <c r="AM128" s="330"/>
      <c r="AN128" s="330"/>
      <c r="AO128" s="330"/>
      <c r="AP128" s="330"/>
      <c r="AQ128" s="330"/>
      <c r="AR128" s="330"/>
      <c r="AS128" s="330"/>
      <c r="AT128" s="330"/>
      <c r="AU128" s="330"/>
      <c r="AV128" s="330"/>
      <c r="AW128" s="330"/>
      <c r="AX128" s="330"/>
      <c r="AY128" s="330"/>
      <c r="AZ128" s="330"/>
      <c r="BA128" s="330"/>
      <c r="BB128" s="330"/>
      <c r="BC128" s="330"/>
      <c r="BD128" s="330"/>
      <c r="BE128" s="330"/>
      <c r="BF128" s="350"/>
      <c r="BG128" s="330"/>
      <c r="BH128" s="330"/>
      <c r="BI128" s="330"/>
      <c r="BJ128" s="330"/>
      <c r="BK128" s="330"/>
      <c r="BL128" s="330"/>
      <c r="BM128" s="330"/>
      <c r="BN128" s="330"/>
      <c r="BO128" s="330"/>
      <c r="BP128" s="330"/>
      <c r="BQ128" s="330"/>
      <c r="BR128" s="330"/>
      <c r="BS128" s="330"/>
      <c r="BT128" s="330"/>
      <c r="BU128" s="330"/>
      <c r="BV128" s="330"/>
      <c r="BW128" s="330"/>
      <c r="BX128" s="330"/>
      <c r="BY128" s="330"/>
      <c r="BZ128" s="330"/>
      <c r="CA128" s="330"/>
      <c r="CB128" s="330"/>
      <c r="CC128" s="330"/>
      <c r="CD128" s="330"/>
      <c r="CE128" s="330"/>
      <c r="CF128" s="330"/>
      <c r="CG128" s="330"/>
      <c r="CH128" s="330"/>
      <c r="CI128" s="330"/>
      <c r="CJ128" s="330"/>
      <c r="CK128" s="330"/>
      <c r="CL128" s="330"/>
      <c r="CM128" s="330"/>
      <c r="CN128" s="330"/>
      <c r="CO128" s="330"/>
      <c r="CP128" s="330"/>
      <c r="CQ128" s="330"/>
      <c r="CR128" s="330"/>
      <c r="CS128" s="330"/>
      <c r="CT128" s="330"/>
      <c r="CU128" s="330"/>
    </row>
    <row r="129" spans="1:99" s="28" customFormat="1" ht="14.25" customHeight="1">
      <c r="A129" s="68"/>
      <c r="B129" s="330"/>
      <c r="C129" s="330"/>
      <c r="D129" s="330"/>
      <c r="E129" s="330"/>
      <c r="F129" s="330"/>
      <c r="G129" s="330"/>
      <c r="H129" s="330"/>
      <c r="I129" s="330"/>
      <c r="J129" s="330"/>
      <c r="K129" s="330"/>
      <c r="L129" s="330"/>
      <c r="M129" s="330"/>
      <c r="N129" s="330"/>
      <c r="O129" s="330"/>
      <c r="P129" s="330"/>
      <c r="Q129" s="330"/>
      <c r="R129" s="330"/>
      <c r="S129" s="330"/>
      <c r="T129" s="330"/>
      <c r="U129" s="330"/>
      <c r="V129" s="330"/>
      <c r="W129" s="330"/>
      <c r="X129" s="330"/>
      <c r="Y129" s="330"/>
      <c r="Z129" s="330"/>
      <c r="AA129" s="330"/>
      <c r="AB129" s="330"/>
      <c r="AC129" s="330"/>
      <c r="AD129" s="330"/>
      <c r="AE129" s="330"/>
      <c r="AF129" s="330"/>
      <c r="AG129" s="330"/>
      <c r="AH129" s="330"/>
      <c r="AI129" s="330"/>
      <c r="AJ129" s="330"/>
      <c r="AK129" s="330"/>
      <c r="AL129" s="330"/>
      <c r="AM129" s="330"/>
      <c r="AN129" s="330"/>
      <c r="AO129" s="330"/>
      <c r="AP129" s="330"/>
      <c r="AQ129" s="330"/>
      <c r="AR129" s="330"/>
      <c r="AS129" s="330"/>
      <c r="AT129" s="330"/>
      <c r="AU129" s="330"/>
      <c r="AV129" s="330"/>
      <c r="AW129" s="330"/>
      <c r="AX129" s="330"/>
      <c r="AY129" s="330"/>
      <c r="AZ129" s="330"/>
      <c r="BA129" s="330"/>
      <c r="BB129" s="330"/>
      <c r="BC129" s="330"/>
      <c r="BD129" s="330"/>
      <c r="BE129" s="330"/>
      <c r="BF129" s="350"/>
      <c r="BG129" s="330"/>
      <c r="BH129" s="330"/>
      <c r="BI129" s="330"/>
      <c r="BJ129" s="330"/>
      <c r="BK129" s="330"/>
      <c r="BL129" s="330"/>
      <c r="BM129" s="330"/>
      <c r="BN129" s="330"/>
      <c r="BO129" s="330"/>
      <c r="BP129" s="330"/>
      <c r="BQ129" s="330"/>
      <c r="BR129" s="330"/>
      <c r="BS129" s="330"/>
      <c r="BT129" s="330"/>
      <c r="BU129" s="330"/>
      <c r="BV129" s="330"/>
      <c r="BW129" s="330"/>
      <c r="BX129" s="330"/>
      <c r="BY129" s="330"/>
      <c r="BZ129" s="330"/>
      <c r="CA129" s="330"/>
      <c r="CB129" s="330"/>
      <c r="CC129" s="330"/>
      <c r="CD129" s="330"/>
      <c r="CE129" s="330"/>
      <c r="CF129" s="330"/>
      <c r="CG129" s="330"/>
      <c r="CH129" s="330"/>
      <c r="CI129" s="330"/>
      <c r="CJ129" s="330"/>
      <c r="CK129" s="330"/>
      <c r="CL129" s="330"/>
      <c r="CM129" s="330"/>
      <c r="CN129" s="330"/>
      <c r="CO129" s="330"/>
      <c r="CP129" s="330"/>
      <c r="CQ129" s="330"/>
      <c r="CR129" s="330"/>
      <c r="CS129" s="330"/>
      <c r="CT129" s="330"/>
      <c r="CU129" s="330"/>
    </row>
    <row r="130" spans="1:99" s="28" customFormat="1" ht="14.25" customHeight="1">
      <c r="A130" s="68"/>
      <c r="B130" s="330"/>
      <c r="C130" s="330"/>
      <c r="D130" s="330"/>
      <c r="E130" s="330"/>
      <c r="F130" s="330"/>
      <c r="G130" s="330"/>
      <c r="H130" s="330"/>
      <c r="I130" s="330"/>
      <c r="J130" s="330"/>
      <c r="K130" s="330"/>
      <c r="L130" s="330"/>
      <c r="M130" s="330"/>
      <c r="N130" s="330"/>
      <c r="O130" s="330"/>
      <c r="P130" s="330"/>
      <c r="Q130" s="330"/>
      <c r="R130" s="330"/>
      <c r="S130" s="330"/>
      <c r="T130" s="330"/>
      <c r="U130" s="330"/>
      <c r="V130" s="330"/>
      <c r="W130" s="330"/>
      <c r="X130" s="330"/>
      <c r="Y130" s="330"/>
      <c r="Z130" s="330"/>
      <c r="AA130" s="330"/>
      <c r="AB130" s="330"/>
      <c r="AC130" s="330"/>
      <c r="AD130" s="330"/>
      <c r="AE130" s="330"/>
      <c r="AF130" s="330"/>
      <c r="AG130" s="330"/>
      <c r="AH130" s="330"/>
      <c r="AI130" s="330"/>
      <c r="AJ130" s="330"/>
      <c r="AK130" s="330"/>
      <c r="AL130" s="330"/>
      <c r="AM130" s="330"/>
      <c r="AN130" s="330"/>
      <c r="AO130" s="330"/>
      <c r="AP130" s="330"/>
      <c r="AQ130" s="330"/>
      <c r="AR130" s="330"/>
      <c r="AS130" s="330"/>
      <c r="AT130" s="330"/>
      <c r="AU130" s="330"/>
      <c r="AV130" s="330"/>
      <c r="AW130" s="330"/>
      <c r="AX130" s="330"/>
      <c r="AY130" s="330"/>
      <c r="AZ130" s="330"/>
      <c r="BA130" s="330"/>
      <c r="BB130" s="330"/>
      <c r="BC130" s="330"/>
      <c r="BD130" s="330"/>
      <c r="BE130" s="330"/>
      <c r="BF130" s="350"/>
      <c r="BG130" s="330"/>
      <c r="BH130" s="330"/>
      <c r="BI130" s="330"/>
      <c r="BJ130" s="330"/>
      <c r="BK130" s="330"/>
      <c r="BL130" s="330"/>
      <c r="BM130" s="330"/>
      <c r="BN130" s="330"/>
      <c r="BO130" s="330"/>
      <c r="BP130" s="330"/>
      <c r="BQ130" s="330"/>
      <c r="BR130" s="330"/>
      <c r="BS130" s="330"/>
      <c r="BT130" s="330"/>
      <c r="BU130" s="330"/>
      <c r="BV130" s="330"/>
      <c r="BW130" s="330"/>
      <c r="BX130" s="330"/>
      <c r="BY130" s="330"/>
      <c r="BZ130" s="330"/>
      <c r="CA130" s="330"/>
      <c r="CB130" s="330"/>
      <c r="CC130" s="330"/>
      <c r="CD130" s="330"/>
      <c r="CE130" s="330"/>
      <c r="CF130" s="330"/>
      <c r="CG130" s="330"/>
      <c r="CH130" s="330"/>
      <c r="CI130" s="330"/>
      <c r="CJ130" s="330"/>
      <c r="CK130" s="330"/>
      <c r="CL130" s="330"/>
      <c r="CM130" s="330"/>
      <c r="CN130" s="330"/>
      <c r="CO130" s="330"/>
      <c r="CP130" s="330"/>
      <c r="CQ130" s="330"/>
      <c r="CR130" s="330"/>
      <c r="CS130" s="330"/>
      <c r="CT130" s="330"/>
      <c r="CU130" s="330"/>
    </row>
    <row r="131" spans="1:99" s="28" customFormat="1" ht="14.25" customHeight="1">
      <c r="A131" s="68"/>
      <c r="B131" s="330"/>
      <c r="C131" s="330"/>
      <c r="D131" s="330"/>
      <c r="E131" s="330"/>
      <c r="F131" s="330"/>
      <c r="G131" s="330"/>
      <c r="H131" s="330"/>
      <c r="I131" s="330"/>
      <c r="J131" s="330"/>
      <c r="K131" s="330"/>
      <c r="L131" s="330"/>
      <c r="M131" s="330"/>
      <c r="N131" s="330"/>
      <c r="O131" s="330"/>
      <c r="P131" s="330"/>
      <c r="Q131" s="330"/>
      <c r="R131" s="330"/>
      <c r="S131" s="330"/>
      <c r="T131" s="330"/>
      <c r="U131" s="330"/>
      <c r="V131" s="330"/>
      <c r="W131" s="330"/>
      <c r="X131" s="330"/>
      <c r="Y131" s="330"/>
      <c r="Z131" s="330"/>
      <c r="AA131" s="330"/>
      <c r="AB131" s="330"/>
      <c r="AC131" s="330"/>
      <c r="AD131" s="330"/>
      <c r="AE131" s="330"/>
      <c r="AF131" s="330"/>
      <c r="AG131" s="330"/>
      <c r="AH131" s="330"/>
      <c r="AI131" s="330"/>
      <c r="AJ131" s="330"/>
      <c r="AK131" s="330"/>
      <c r="AL131" s="330"/>
      <c r="AM131" s="330"/>
      <c r="AN131" s="330"/>
      <c r="AO131" s="330"/>
      <c r="AP131" s="330"/>
      <c r="AQ131" s="330"/>
      <c r="AR131" s="330"/>
      <c r="AS131" s="330"/>
      <c r="AT131" s="330"/>
      <c r="AU131" s="330"/>
      <c r="AV131" s="330"/>
      <c r="AW131" s="330"/>
      <c r="AX131" s="330"/>
      <c r="AY131" s="330"/>
      <c r="AZ131" s="330"/>
      <c r="BA131" s="330"/>
      <c r="BB131" s="330"/>
      <c r="BC131" s="330"/>
      <c r="BD131" s="330"/>
      <c r="BE131" s="330"/>
      <c r="BF131" s="350"/>
      <c r="BG131" s="330"/>
      <c r="BH131" s="330"/>
      <c r="BI131" s="330"/>
      <c r="BJ131" s="330"/>
      <c r="BK131" s="330"/>
      <c r="BL131" s="330"/>
      <c r="BM131" s="330"/>
      <c r="BN131" s="330"/>
      <c r="BO131" s="330"/>
      <c r="BP131" s="330"/>
      <c r="BQ131" s="330"/>
      <c r="BR131" s="330"/>
      <c r="BS131" s="330"/>
      <c r="BT131" s="330"/>
      <c r="BU131" s="330"/>
      <c r="BV131" s="330"/>
      <c r="BW131" s="330"/>
      <c r="BX131" s="330"/>
      <c r="BY131" s="330"/>
      <c r="BZ131" s="330"/>
      <c r="CA131" s="330"/>
      <c r="CB131" s="330"/>
      <c r="CC131" s="330"/>
      <c r="CD131" s="330"/>
      <c r="CE131" s="330"/>
      <c r="CF131" s="330"/>
      <c r="CG131" s="330"/>
      <c r="CH131" s="330"/>
      <c r="CI131" s="330"/>
      <c r="CJ131" s="330"/>
      <c r="CK131" s="330"/>
      <c r="CL131" s="330"/>
      <c r="CM131" s="330"/>
      <c r="CN131" s="330"/>
      <c r="CO131" s="330"/>
      <c r="CP131" s="330"/>
      <c r="CQ131" s="330"/>
      <c r="CR131" s="330"/>
      <c r="CS131" s="330"/>
      <c r="CT131" s="330"/>
      <c r="CU131" s="330"/>
    </row>
    <row r="132" spans="1:99" s="28" customFormat="1" ht="14.25" customHeight="1">
      <c r="A132" s="68"/>
      <c r="B132" s="330"/>
      <c r="C132" s="330"/>
      <c r="D132" s="330"/>
      <c r="E132" s="330"/>
      <c r="F132" s="330"/>
      <c r="G132" s="330"/>
      <c r="H132" s="330"/>
      <c r="I132" s="330"/>
      <c r="J132" s="330"/>
      <c r="K132" s="330"/>
      <c r="L132" s="330"/>
      <c r="M132" s="330"/>
      <c r="N132" s="330"/>
      <c r="O132" s="330"/>
      <c r="P132" s="330"/>
      <c r="Q132" s="330"/>
      <c r="R132" s="330"/>
      <c r="S132" s="330"/>
      <c r="T132" s="330"/>
      <c r="U132" s="330"/>
      <c r="V132" s="330"/>
      <c r="W132" s="330"/>
      <c r="X132" s="330"/>
      <c r="Y132" s="330"/>
      <c r="Z132" s="330"/>
      <c r="AA132" s="330"/>
      <c r="AB132" s="330"/>
      <c r="AC132" s="330"/>
      <c r="AD132" s="330"/>
      <c r="AE132" s="330"/>
      <c r="AF132" s="330"/>
      <c r="AG132" s="330"/>
      <c r="AH132" s="330"/>
      <c r="AI132" s="330"/>
      <c r="AJ132" s="330"/>
      <c r="AK132" s="330"/>
      <c r="AL132" s="330"/>
      <c r="AM132" s="330"/>
      <c r="AN132" s="330"/>
      <c r="AO132" s="330"/>
      <c r="AP132" s="330"/>
      <c r="AQ132" s="330"/>
      <c r="AR132" s="330"/>
      <c r="AS132" s="330"/>
      <c r="AT132" s="330"/>
      <c r="AU132" s="330"/>
      <c r="AV132" s="330"/>
      <c r="AW132" s="330"/>
      <c r="AX132" s="330"/>
      <c r="AY132" s="330"/>
      <c r="AZ132" s="330"/>
      <c r="BA132" s="330"/>
      <c r="BB132" s="330"/>
      <c r="BC132" s="330"/>
      <c r="BD132" s="330"/>
      <c r="BE132" s="330"/>
      <c r="BF132" s="350"/>
      <c r="BG132" s="330"/>
      <c r="BH132" s="330"/>
      <c r="BI132" s="330"/>
      <c r="BJ132" s="330"/>
      <c r="BK132" s="330"/>
      <c r="BL132" s="330"/>
      <c r="BM132" s="330"/>
      <c r="BN132" s="330"/>
      <c r="BO132" s="330"/>
      <c r="BP132" s="330"/>
      <c r="BQ132" s="330"/>
      <c r="BR132" s="330"/>
      <c r="BS132" s="330"/>
      <c r="BT132" s="330"/>
      <c r="BU132" s="330"/>
      <c r="BV132" s="330"/>
      <c r="BW132" s="330"/>
      <c r="BX132" s="330"/>
      <c r="BY132" s="330"/>
      <c r="BZ132" s="330"/>
      <c r="CA132" s="330"/>
      <c r="CB132" s="330"/>
      <c r="CC132" s="330"/>
      <c r="CD132" s="330"/>
      <c r="CE132" s="330"/>
      <c r="CF132" s="330"/>
      <c r="CG132" s="330"/>
      <c r="CH132" s="330"/>
      <c r="CI132" s="330"/>
      <c r="CJ132" s="330"/>
      <c r="CK132" s="330"/>
      <c r="CL132" s="330"/>
      <c r="CM132" s="330"/>
      <c r="CN132" s="330"/>
      <c r="CO132" s="330"/>
      <c r="CP132" s="330"/>
      <c r="CQ132" s="330"/>
      <c r="CR132" s="330"/>
      <c r="CS132" s="330"/>
      <c r="CT132" s="330"/>
      <c r="CU132" s="330"/>
    </row>
    <row r="133" spans="1:99" s="28" customFormat="1" ht="14.25" customHeight="1">
      <c r="A133" s="68"/>
      <c r="B133" s="330"/>
      <c r="C133" s="330"/>
      <c r="D133" s="330"/>
      <c r="E133" s="330"/>
      <c r="F133" s="330"/>
      <c r="G133" s="330"/>
      <c r="H133" s="330"/>
      <c r="I133" s="330"/>
      <c r="J133" s="330"/>
      <c r="K133" s="330"/>
      <c r="L133" s="330"/>
      <c r="M133" s="330"/>
      <c r="N133" s="330"/>
      <c r="O133" s="330"/>
      <c r="P133" s="330"/>
      <c r="Q133" s="330"/>
      <c r="R133" s="330"/>
      <c r="S133" s="330"/>
      <c r="T133" s="330"/>
      <c r="U133" s="330"/>
      <c r="V133" s="330"/>
      <c r="W133" s="330"/>
      <c r="X133" s="330"/>
      <c r="Y133" s="330"/>
      <c r="Z133" s="330"/>
      <c r="AA133" s="330"/>
      <c r="AB133" s="330"/>
      <c r="AC133" s="330"/>
      <c r="AD133" s="330"/>
      <c r="AE133" s="330"/>
      <c r="AF133" s="330"/>
      <c r="AG133" s="330"/>
      <c r="AH133" s="330"/>
      <c r="AI133" s="330"/>
      <c r="AJ133" s="330"/>
      <c r="AK133" s="330"/>
      <c r="AL133" s="330"/>
      <c r="AM133" s="330"/>
      <c r="AN133" s="330"/>
      <c r="AO133" s="330"/>
      <c r="AP133" s="330"/>
      <c r="AQ133" s="330"/>
      <c r="AR133" s="330"/>
      <c r="AS133" s="330"/>
      <c r="AT133" s="330"/>
      <c r="AU133" s="330"/>
      <c r="AV133" s="330"/>
      <c r="AW133" s="330"/>
      <c r="AX133" s="330"/>
      <c r="AY133" s="330"/>
      <c r="AZ133" s="330"/>
      <c r="BA133" s="330"/>
      <c r="BB133" s="330"/>
      <c r="BC133" s="330"/>
      <c r="BD133" s="330"/>
      <c r="BE133" s="330"/>
      <c r="BF133" s="350"/>
      <c r="BG133" s="330"/>
      <c r="BH133" s="330"/>
      <c r="BI133" s="330"/>
      <c r="BJ133" s="330"/>
      <c r="BK133" s="330"/>
      <c r="BL133" s="330"/>
      <c r="BM133" s="330"/>
      <c r="BN133" s="330"/>
      <c r="BO133" s="330"/>
      <c r="BP133" s="330"/>
      <c r="BQ133" s="330"/>
      <c r="BR133" s="330"/>
      <c r="BS133" s="330"/>
      <c r="BT133" s="330"/>
      <c r="BU133" s="330"/>
      <c r="BV133" s="330"/>
      <c r="BW133" s="330"/>
      <c r="BX133" s="330"/>
      <c r="BY133" s="330"/>
      <c r="BZ133" s="330"/>
      <c r="CA133" s="330"/>
      <c r="CB133" s="330"/>
      <c r="CC133" s="330"/>
      <c r="CD133" s="330"/>
      <c r="CE133" s="330"/>
      <c r="CF133" s="330"/>
      <c r="CG133" s="330"/>
      <c r="CH133" s="330"/>
      <c r="CI133" s="330"/>
      <c r="CJ133" s="330"/>
      <c r="CK133" s="330"/>
      <c r="CL133" s="330"/>
      <c r="CM133" s="330"/>
      <c r="CN133" s="330"/>
      <c r="CO133" s="330"/>
      <c r="CP133" s="330"/>
      <c r="CQ133" s="330"/>
      <c r="CR133" s="330"/>
      <c r="CS133" s="330"/>
      <c r="CT133" s="330"/>
      <c r="CU133" s="330"/>
    </row>
    <row r="134" spans="1:99" s="28" customFormat="1" ht="14.25" customHeight="1">
      <c r="A134" s="68"/>
      <c r="B134" s="330"/>
      <c r="C134" s="330"/>
      <c r="D134" s="330"/>
      <c r="E134" s="330"/>
      <c r="F134" s="330"/>
      <c r="G134" s="330"/>
      <c r="H134" s="330"/>
      <c r="I134" s="330"/>
      <c r="J134" s="330"/>
      <c r="K134" s="330"/>
      <c r="L134" s="330"/>
      <c r="M134" s="330"/>
      <c r="N134" s="330"/>
      <c r="O134" s="330"/>
      <c r="P134" s="330"/>
      <c r="Q134" s="330"/>
      <c r="R134" s="330"/>
      <c r="S134" s="330"/>
      <c r="T134" s="330"/>
      <c r="U134" s="330"/>
      <c r="V134" s="330"/>
      <c r="W134" s="330"/>
      <c r="X134" s="330"/>
      <c r="Y134" s="330"/>
      <c r="Z134" s="330"/>
      <c r="AA134" s="330"/>
      <c r="AB134" s="330"/>
      <c r="AC134" s="330"/>
      <c r="AD134" s="330"/>
      <c r="AE134" s="330"/>
      <c r="AF134" s="330"/>
      <c r="AG134" s="330"/>
      <c r="AH134" s="330"/>
      <c r="AI134" s="330"/>
      <c r="AJ134" s="330"/>
      <c r="AK134" s="330"/>
      <c r="AL134" s="330"/>
      <c r="AM134" s="330"/>
      <c r="AN134" s="330"/>
      <c r="AO134" s="330"/>
      <c r="AP134" s="330"/>
      <c r="AQ134" s="330"/>
      <c r="AR134" s="330"/>
      <c r="AS134" s="330"/>
      <c r="AT134" s="330"/>
      <c r="AU134" s="330"/>
      <c r="AV134" s="330"/>
      <c r="AW134" s="330"/>
      <c r="AX134" s="330"/>
      <c r="AY134" s="330"/>
      <c r="AZ134" s="330"/>
      <c r="BA134" s="330"/>
      <c r="BB134" s="330"/>
      <c r="BC134" s="330"/>
      <c r="BD134" s="330"/>
      <c r="BE134" s="330"/>
      <c r="BF134" s="350"/>
      <c r="BG134" s="330"/>
      <c r="BH134" s="330"/>
      <c r="BI134" s="330"/>
      <c r="BJ134" s="330"/>
      <c r="BK134" s="330"/>
      <c r="BL134" s="330"/>
      <c r="BM134" s="330"/>
      <c r="BN134" s="330"/>
      <c r="BO134" s="330"/>
      <c r="BP134" s="330"/>
      <c r="BQ134" s="330"/>
      <c r="BR134" s="330"/>
      <c r="BS134" s="330"/>
      <c r="BT134" s="330"/>
      <c r="BU134" s="330"/>
      <c r="BV134" s="330"/>
      <c r="BW134" s="330"/>
      <c r="BX134" s="330"/>
      <c r="BY134" s="330"/>
      <c r="BZ134" s="330"/>
      <c r="CA134" s="330"/>
      <c r="CB134" s="330"/>
      <c r="CC134" s="330"/>
      <c r="CD134" s="330"/>
      <c r="CE134" s="330"/>
      <c r="CF134" s="330"/>
      <c r="CG134" s="330"/>
      <c r="CH134" s="330"/>
      <c r="CI134" s="330"/>
      <c r="CJ134" s="330"/>
      <c r="CK134" s="330"/>
      <c r="CL134" s="330"/>
      <c r="CM134" s="330"/>
      <c r="CN134" s="330"/>
      <c r="CO134" s="330"/>
      <c r="CP134" s="330"/>
      <c r="CQ134" s="330"/>
      <c r="CR134" s="330"/>
      <c r="CS134" s="330"/>
      <c r="CT134" s="330"/>
      <c r="CU134" s="330"/>
    </row>
    <row r="135" spans="1:99" s="28" customFormat="1" ht="14.25" customHeight="1">
      <c r="A135" s="68"/>
      <c r="B135" s="330"/>
      <c r="C135" s="330"/>
      <c r="D135" s="330"/>
      <c r="E135" s="330"/>
      <c r="F135" s="330"/>
      <c r="G135" s="330"/>
      <c r="H135" s="330"/>
      <c r="I135" s="330"/>
      <c r="J135" s="330"/>
      <c r="K135" s="330"/>
      <c r="L135" s="330"/>
      <c r="M135" s="330"/>
      <c r="N135" s="330"/>
      <c r="O135" s="330"/>
      <c r="P135" s="330"/>
      <c r="Q135" s="330"/>
      <c r="R135" s="330"/>
      <c r="S135" s="330"/>
      <c r="T135" s="330"/>
      <c r="U135" s="330"/>
      <c r="V135" s="330"/>
      <c r="W135" s="330"/>
      <c r="X135" s="330"/>
      <c r="Y135" s="330"/>
      <c r="Z135" s="330"/>
      <c r="AA135" s="330"/>
      <c r="AB135" s="330"/>
      <c r="AC135" s="330"/>
      <c r="AD135" s="330"/>
      <c r="AE135" s="330"/>
      <c r="AF135" s="330"/>
      <c r="AG135" s="330"/>
      <c r="AH135" s="330"/>
      <c r="AI135" s="330"/>
      <c r="AJ135" s="330"/>
      <c r="AK135" s="330"/>
      <c r="AL135" s="330"/>
      <c r="AM135" s="330"/>
      <c r="AN135" s="330"/>
      <c r="AO135" s="330"/>
      <c r="AP135" s="330"/>
      <c r="AQ135" s="330"/>
      <c r="AR135" s="330"/>
      <c r="AS135" s="330"/>
      <c r="AT135" s="330"/>
      <c r="AU135" s="330"/>
      <c r="AV135" s="330"/>
      <c r="AW135" s="330"/>
      <c r="AX135" s="330"/>
      <c r="AY135" s="330"/>
      <c r="AZ135" s="330"/>
      <c r="BA135" s="330"/>
      <c r="BB135" s="330"/>
      <c r="BC135" s="330"/>
      <c r="BD135" s="330"/>
      <c r="BE135" s="330"/>
      <c r="BF135" s="350"/>
      <c r="BG135" s="330"/>
      <c r="BH135" s="330"/>
      <c r="BI135" s="330"/>
      <c r="BJ135" s="330"/>
      <c r="BK135" s="330"/>
      <c r="BL135" s="330"/>
      <c r="BM135" s="330"/>
      <c r="BN135" s="330"/>
      <c r="BO135" s="330"/>
      <c r="BP135" s="330"/>
      <c r="BQ135" s="330"/>
      <c r="BR135" s="330"/>
      <c r="BS135" s="330"/>
      <c r="BT135" s="330"/>
      <c r="BU135" s="330"/>
      <c r="BV135" s="330"/>
      <c r="BW135" s="330"/>
      <c r="BX135" s="330"/>
      <c r="BY135" s="330"/>
      <c r="BZ135" s="330"/>
      <c r="CA135" s="330"/>
      <c r="CB135" s="330"/>
      <c r="CC135" s="330"/>
      <c r="CD135" s="330"/>
      <c r="CE135" s="330"/>
      <c r="CF135" s="330"/>
      <c r="CG135" s="330"/>
      <c r="CH135" s="330"/>
      <c r="CI135" s="330"/>
      <c r="CJ135" s="330"/>
      <c r="CK135" s="330"/>
      <c r="CL135" s="330"/>
      <c r="CM135" s="330"/>
      <c r="CN135" s="330"/>
      <c r="CO135" s="330"/>
      <c r="CP135" s="330"/>
      <c r="CQ135" s="330"/>
      <c r="CR135" s="330"/>
      <c r="CS135" s="330"/>
      <c r="CT135" s="330"/>
      <c r="CU135" s="330"/>
    </row>
    <row r="136" spans="1:99" s="28" customFormat="1" ht="14.25" customHeight="1">
      <c r="A136" s="68"/>
      <c r="B136" s="330"/>
      <c r="C136" s="330"/>
      <c r="D136" s="330"/>
      <c r="E136" s="330"/>
      <c r="F136" s="330"/>
      <c r="G136" s="330"/>
      <c r="H136" s="330"/>
      <c r="I136" s="330"/>
      <c r="J136" s="330"/>
      <c r="K136" s="330"/>
      <c r="L136" s="330"/>
      <c r="M136" s="330"/>
      <c r="N136" s="330"/>
      <c r="O136" s="330"/>
      <c r="P136" s="330"/>
      <c r="Q136" s="330"/>
      <c r="R136" s="330"/>
      <c r="S136" s="330"/>
      <c r="T136" s="330"/>
      <c r="U136" s="330"/>
      <c r="V136" s="330"/>
      <c r="W136" s="330"/>
      <c r="X136" s="330"/>
      <c r="Y136" s="330"/>
      <c r="Z136" s="330"/>
      <c r="AA136" s="330"/>
      <c r="AB136" s="330"/>
      <c r="AC136" s="330"/>
      <c r="AD136" s="330"/>
      <c r="AE136" s="330"/>
      <c r="AF136" s="330"/>
      <c r="AG136" s="330"/>
      <c r="AH136" s="330"/>
      <c r="AI136" s="330"/>
      <c r="AJ136" s="330"/>
      <c r="AK136" s="330"/>
      <c r="AL136" s="330"/>
      <c r="AM136" s="330"/>
      <c r="AN136" s="330"/>
      <c r="AO136" s="330"/>
      <c r="AP136" s="330"/>
      <c r="AQ136" s="330"/>
      <c r="AR136" s="330"/>
      <c r="AS136" s="330"/>
      <c r="AT136" s="330"/>
      <c r="AU136" s="330"/>
      <c r="AV136" s="330"/>
      <c r="AW136" s="330"/>
      <c r="AX136" s="330"/>
      <c r="AY136" s="330"/>
      <c r="AZ136" s="330"/>
      <c r="BA136" s="330"/>
      <c r="BB136" s="330"/>
      <c r="BC136" s="330"/>
      <c r="BD136" s="330"/>
      <c r="BE136" s="330"/>
      <c r="BF136" s="350"/>
      <c r="BG136" s="330"/>
      <c r="BH136" s="330"/>
      <c r="BI136" s="330"/>
      <c r="BJ136" s="330"/>
      <c r="BK136" s="330"/>
      <c r="BL136" s="330"/>
      <c r="BM136" s="330"/>
      <c r="BN136" s="330"/>
      <c r="BO136" s="330"/>
      <c r="BP136" s="330"/>
      <c r="BQ136" s="330"/>
      <c r="BR136" s="330"/>
      <c r="BS136" s="330"/>
      <c r="BT136" s="330"/>
      <c r="BU136" s="330"/>
      <c r="BV136" s="330"/>
      <c r="BW136" s="330"/>
      <c r="BX136" s="330"/>
      <c r="BY136" s="330"/>
      <c r="BZ136" s="330"/>
      <c r="CA136" s="330"/>
      <c r="CB136" s="330"/>
      <c r="CC136" s="330"/>
      <c r="CD136" s="330"/>
      <c r="CE136" s="330"/>
      <c r="CF136" s="330"/>
      <c r="CG136" s="330"/>
      <c r="CH136" s="330"/>
      <c r="CI136" s="330"/>
      <c r="CJ136" s="330"/>
      <c r="CK136" s="330"/>
      <c r="CL136" s="330"/>
      <c r="CM136" s="330"/>
      <c r="CN136" s="330"/>
      <c r="CO136" s="330"/>
      <c r="CP136" s="330"/>
      <c r="CQ136" s="330"/>
      <c r="CR136" s="330"/>
      <c r="CS136" s="330"/>
      <c r="CT136" s="330"/>
      <c r="CU136" s="330"/>
    </row>
    <row r="137" spans="1:99" s="28" customFormat="1" ht="14.25" customHeight="1">
      <c r="A137" s="68"/>
      <c r="B137" s="330"/>
      <c r="C137" s="330"/>
      <c r="D137" s="330"/>
      <c r="E137" s="330"/>
      <c r="F137" s="330"/>
      <c r="G137" s="330"/>
      <c r="H137" s="330"/>
      <c r="I137" s="330"/>
      <c r="J137" s="330"/>
      <c r="K137" s="330"/>
      <c r="L137" s="330"/>
      <c r="M137" s="330"/>
      <c r="N137" s="330"/>
      <c r="O137" s="330"/>
      <c r="P137" s="330"/>
      <c r="Q137" s="330"/>
      <c r="R137" s="330"/>
      <c r="S137" s="330"/>
      <c r="T137" s="330"/>
      <c r="U137" s="330"/>
      <c r="V137" s="330"/>
      <c r="W137" s="330"/>
      <c r="X137" s="330"/>
      <c r="Y137" s="330"/>
      <c r="Z137" s="330"/>
      <c r="AA137" s="330"/>
      <c r="AB137" s="330"/>
      <c r="AC137" s="330"/>
      <c r="AD137" s="330"/>
      <c r="AE137" s="330"/>
      <c r="AF137" s="330"/>
      <c r="AG137" s="330"/>
      <c r="AH137" s="330"/>
      <c r="AI137" s="330"/>
      <c r="AJ137" s="330"/>
      <c r="AK137" s="330"/>
      <c r="AL137" s="330"/>
      <c r="AM137" s="330"/>
      <c r="AN137" s="330"/>
      <c r="AO137" s="330"/>
      <c r="AP137" s="330"/>
      <c r="AQ137" s="330"/>
      <c r="AR137" s="330"/>
      <c r="AS137" s="330"/>
      <c r="AT137" s="330"/>
      <c r="AU137" s="330"/>
      <c r="AV137" s="330"/>
      <c r="AW137" s="330"/>
      <c r="AX137" s="330"/>
      <c r="AY137" s="330"/>
      <c r="AZ137" s="330"/>
      <c r="BA137" s="330"/>
      <c r="BB137" s="330"/>
      <c r="BC137" s="330"/>
      <c r="BD137" s="330"/>
      <c r="BE137" s="330"/>
      <c r="BF137" s="350"/>
      <c r="BG137" s="330"/>
      <c r="BH137" s="330"/>
      <c r="BI137" s="330"/>
      <c r="BJ137" s="330"/>
      <c r="BK137" s="330"/>
      <c r="BL137" s="330"/>
      <c r="BM137" s="330"/>
      <c r="BN137" s="330"/>
      <c r="BO137" s="330"/>
      <c r="BP137" s="330"/>
      <c r="BQ137" s="330"/>
      <c r="BR137" s="330"/>
      <c r="BS137" s="330"/>
      <c r="BT137" s="330"/>
      <c r="BU137" s="330"/>
      <c r="BV137" s="330"/>
      <c r="BW137" s="330"/>
      <c r="BX137" s="330"/>
      <c r="BY137" s="330"/>
      <c r="BZ137" s="330"/>
      <c r="CA137" s="330"/>
      <c r="CB137" s="330"/>
      <c r="CC137" s="330"/>
      <c r="CD137" s="330"/>
      <c r="CE137" s="330"/>
      <c r="CF137" s="330"/>
      <c r="CG137" s="330"/>
      <c r="CH137" s="330"/>
      <c r="CI137" s="330"/>
      <c r="CJ137" s="330"/>
      <c r="CK137" s="330"/>
      <c r="CL137" s="330"/>
      <c r="CM137" s="330"/>
      <c r="CN137" s="330"/>
      <c r="CO137" s="330"/>
      <c r="CP137" s="330"/>
      <c r="CQ137" s="330"/>
      <c r="CR137" s="330"/>
      <c r="CS137" s="330"/>
      <c r="CT137" s="330"/>
      <c r="CU137" s="330"/>
    </row>
    <row r="138" spans="1:99" s="28" customFormat="1" ht="14.25" customHeight="1">
      <c r="A138" s="68"/>
      <c r="B138" s="330"/>
      <c r="C138" s="330"/>
      <c r="D138" s="330"/>
      <c r="E138" s="330"/>
      <c r="F138" s="330"/>
      <c r="G138" s="330"/>
      <c r="H138" s="330"/>
      <c r="I138" s="330"/>
      <c r="J138" s="330"/>
      <c r="K138" s="330"/>
      <c r="L138" s="330"/>
      <c r="M138" s="330"/>
      <c r="N138" s="330"/>
      <c r="O138" s="330"/>
      <c r="P138" s="330"/>
      <c r="Q138" s="330"/>
      <c r="R138" s="330"/>
      <c r="S138" s="330"/>
      <c r="T138" s="330"/>
      <c r="U138" s="330"/>
      <c r="V138" s="330"/>
      <c r="W138" s="330"/>
      <c r="X138" s="330"/>
      <c r="Y138" s="330"/>
      <c r="Z138" s="330"/>
      <c r="AA138" s="330"/>
      <c r="AB138" s="330"/>
      <c r="AC138" s="330"/>
      <c r="AD138" s="330"/>
      <c r="AE138" s="330"/>
      <c r="AF138" s="330"/>
      <c r="AG138" s="330"/>
      <c r="AH138" s="330"/>
      <c r="AI138" s="330"/>
      <c r="AJ138" s="330"/>
      <c r="AK138" s="330"/>
      <c r="AL138" s="330"/>
      <c r="AM138" s="330"/>
      <c r="AN138" s="330"/>
      <c r="AO138" s="330"/>
      <c r="AP138" s="330"/>
      <c r="AQ138" s="330"/>
      <c r="AR138" s="330"/>
      <c r="AS138" s="330"/>
      <c r="AT138" s="330"/>
      <c r="AU138" s="330"/>
      <c r="AV138" s="330"/>
      <c r="AW138" s="330"/>
      <c r="AX138" s="330"/>
      <c r="AY138" s="330"/>
      <c r="AZ138" s="330"/>
      <c r="BA138" s="330"/>
      <c r="BB138" s="330"/>
      <c r="BC138" s="330"/>
      <c r="BD138" s="330"/>
      <c r="BE138" s="330"/>
      <c r="BF138" s="350"/>
      <c r="BG138" s="330"/>
      <c r="BH138" s="330"/>
      <c r="BI138" s="330"/>
      <c r="BJ138" s="330"/>
      <c r="BK138" s="330"/>
      <c r="BL138" s="330"/>
      <c r="BM138" s="330"/>
      <c r="BN138" s="330"/>
      <c r="BO138" s="330"/>
      <c r="BP138" s="330"/>
      <c r="BQ138" s="330"/>
      <c r="BR138" s="330"/>
      <c r="BS138" s="330"/>
      <c r="BT138" s="330"/>
      <c r="BU138" s="330"/>
      <c r="BV138" s="330"/>
      <c r="BW138" s="330"/>
      <c r="BX138" s="330"/>
      <c r="BY138" s="330"/>
      <c r="BZ138" s="330"/>
      <c r="CA138" s="330"/>
      <c r="CB138" s="330"/>
      <c r="CC138" s="330"/>
      <c r="CD138" s="330"/>
      <c r="CE138" s="330"/>
      <c r="CF138" s="330"/>
      <c r="CG138" s="330"/>
      <c r="CH138" s="330"/>
      <c r="CI138" s="330"/>
      <c r="CJ138" s="330"/>
      <c r="CK138" s="330"/>
      <c r="CL138" s="330"/>
      <c r="CM138" s="330"/>
      <c r="CN138" s="330"/>
      <c r="CO138" s="330"/>
      <c r="CP138" s="330"/>
      <c r="CQ138" s="330"/>
      <c r="CR138" s="330"/>
      <c r="CS138" s="330"/>
      <c r="CT138" s="330"/>
      <c r="CU138" s="330"/>
    </row>
    <row r="139" spans="1:99" s="28" customFormat="1" ht="14.25" customHeight="1">
      <c r="A139" s="68"/>
      <c r="B139" s="330"/>
      <c r="C139" s="330"/>
      <c r="D139" s="330"/>
      <c r="E139" s="330"/>
      <c r="F139" s="330"/>
      <c r="G139" s="330"/>
      <c r="H139" s="330"/>
      <c r="I139" s="330"/>
      <c r="J139" s="330"/>
      <c r="K139" s="330"/>
      <c r="L139" s="330"/>
      <c r="M139" s="330"/>
      <c r="N139" s="330"/>
      <c r="O139" s="330"/>
      <c r="P139" s="330"/>
      <c r="Q139" s="330"/>
      <c r="R139" s="330"/>
      <c r="S139" s="330"/>
      <c r="T139" s="330"/>
      <c r="U139" s="330"/>
      <c r="V139" s="330"/>
      <c r="W139" s="330"/>
      <c r="X139" s="330"/>
      <c r="Y139" s="330"/>
      <c r="Z139" s="330"/>
      <c r="AA139" s="330"/>
      <c r="AB139" s="330"/>
      <c r="AC139" s="330"/>
      <c r="AD139" s="330"/>
      <c r="AE139" s="330"/>
      <c r="AF139" s="330"/>
      <c r="AG139" s="330"/>
      <c r="AH139" s="330"/>
      <c r="AI139" s="330"/>
      <c r="AJ139" s="330"/>
      <c r="AK139" s="330"/>
      <c r="AL139" s="330"/>
      <c r="AM139" s="330"/>
      <c r="AN139" s="330"/>
      <c r="AO139" s="330"/>
      <c r="AP139" s="330"/>
      <c r="AQ139" s="330"/>
      <c r="AR139" s="330"/>
      <c r="AS139" s="330"/>
      <c r="AT139" s="330"/>
      <c r="AU139" s="330"/>
      <c r="AV139" s="330"/>
      <c r="AW139" s="330"/>
      <c r="AX139" s="330"/>
      <c r="AY139" s="330"/>
      <c r="AZ139" s="330"/>
      <c r="BA139" s="330"/>
      <c r="BB139" s="330"/>
      <c r="BC139" s="330"/>
      <c r="BD139" s="330"/>
      <c r="BE139" s="330"/>
      <c r="BF139" s="350"/>
      <c r="BG139" s="330"/>
      <c r="BH139" s="330"/>
      <c r="BI139" s="330"/>
      <c r="BJ139" s="330"/>
      <c r="BK139" s="330"/>
      <c r="BL139" s="330"/>
      <c r="BM139" s="330"/>
      <c r="BN139" s="330"/>
      <c r="BO139" s="330"/>
      <c r="BP139" s="330"/>
      <c r="BQ139" s="330"/>
      <c r="BR139" s="330"/>
      <c r="BS139" s="330"/>
      <c r="BT139" s="330"/>
      <c r="BU139" s="330"/>
      <c r="BV139" s="330"/>
      <c r="BW139" s="330"/>
      <c r="BX139" s="330"/>
      <c r="BY139" s="330"/>
      <c r="BZ139" s="330"/>
      <c r="CA139" s="330"/>
      <c r="CB139" s="330"/>
      <c r="CC139" s="330"/>
      <c r="CD139" s="330"/>
      <c r="CE139" s="330"/>
      <c r="CF139" s="330"/>
      <c r="CG139" s="330"/>
      <c r="CH139" s="330"/>
      <c r="CI139" s="330"/>
      <c r="CJ139" s="330"/>
      <c r="CK139" s="330"/>
      <c r="CL139" s="330"/>
      <c r="CM139" s="330"/>
      <c r="CN139" s="330"/>
      <c r="CO139" s="330"/>
      <c r="CP139" s="330"/>
      <c r="CQ139" s="330"/>
      <c r="CR139" s="330"/>
      <c r="CS139" s="330"/>
      <c r="CT139" s="330"/>
      <c r="CU139" s="330"/>
    </row>
    <row r="140" spans="1:99" s="28" customFormat="1" ht="14.25" customHeight="1">
      <c r="A140" s="68"/>
      <c r="B140" s="330"/>
      <c r="C140" s="330"/>
      <c r="D140" s="330"/>
      <c r="E140" s="330"/>
      <c r="F140" s="330"/>
      <c r="G140" s="330"/>
      <c r="H140" s="330"/>
      <c r="I140" s="330"/>
      <c r="J140" s="330"/>
      <c r="K140" s="330"/>
      <c r="L140" s="330"/>
      <c r="M140" s="330"/>
      <c r="N140" s="330"/>
      <c r="O140" s="330"/>
      <c r="P140" s="330"/>
      <c r="Q140" s="330"/>
      <c r="R140" s="330"/>
      <c r="S140" s="330"/>
      <c r="T140" s="330"/>
      <c r="U140" s="330"/>
      <c r="V140" s="330"/>
      <c r="W140" s="330"/>
      <c r="X140" s="330"/>
      <c r="Y140" s="330"/>
      <c r="Z140" s="330"/>
      <c r="AA140" s="330"/>
      <c r="AB140" s="330"/>
      <c r="AC140" s="330"/>
      <c r="AD140" s="330"/>
      <c r="AE140" s="330"/>
      <c r="AF140" s="330"/>
      <c r="AG140" s="330"/>
      <c r="AH140" s="330"/>
      <c r="AI140" s="330"/>
      <c r="AJ140" s="330"/>
      <c r="AK140" s="330"/>
      <c r="AL140" s="330"/>
      <c r="AM140" s="330"/>
      <c r="AN140" s="330"/>
      <c r="AO140" s="330"/>
      <c r="AP140" s="330"/>
      <c r="AQ140" s="330"/>
      <c r="AR140" s="330"/>
      <c r="AS140" s="330"/>
      <c r="AT140" s="330"/>
      <c r="AU140" s="330"/>
      <c r="AV140" s="330"/>
      <c r="AW140" s="330"/>
      <c r="AX140" s="330"/>
      <c r="AY140" s="330"/>
      <c r="AZ140" s="330"/>
      <c r="BA140" s="330"/>
      <c r="BB140" s="330"/>
      <c r="BC140" s="330"/>
      <c r="BD140" s="330"/>
      <c r="BE140" s="330"/>
      <c r="BF140" s="350"/>
      <c r="BG140" s="330"/>
      <c r="BH140" s="330"/>
      <c r="BI140" s="330"/>
      <c r="BJ140" s="330"/>
      <c r="BK140" s="330"/>
      <c r="BL140" s="330"/>
      <c r="BM140" s="330"/>
      <c r="BN140" s="330"/>
      <c r="BO140" s="330"/>
      <c r="BP140" s="330"/>
      <c r="BQ140" s="330"/>
      <c r="BR140" s="330"/>
      <c r="BS140" s="330"/>
      <c r="BT140" s="330"/>
      <c r="BU140" s="330"/>
      <c r="BV140" s="330"/>
      <c r="BW140" s="330"/>
      <c r="BX140" s="330"/>
      <c r="BY140" s="330"/>
      <c r="BZ140" s="330"/>
      <c r="CA140" s="330"/>
      <c r="CB140" s="330"/>
      <c r="CC140" s="330"/>
      <c r="CD140" s="330"/>
      <c r="CE140" s="330"/>
      <c r="CF140" s="330"/>
      <c r="CG140" s="330"/>
      <c r="CH140" s="330"/>
      <c r="CI140" s="330"/>
      <c r="CJ140" s="330"/>
      <c r="CK140" s="330"/>
      <c r="CL140" s="330"/>
      <c r="CM140" s="330"/>
      <c r="CN140" s="330"/>
      <c r="CO140" s="330"/>
      <c r="CP140" s="330"/>
      <c r="CQ140" s="330"/>
      <c r="CR140" s="330"/>
      <c r="CS140" s="330"/>
      <c r="CT140" s="330"/>
      <c r="CU140" s="330"/>
    </row>
    <row r="141" spans="1:99" s="28" customFormat="1" ht="14.25" customHeight="1">
      <c r="A141" s="68"/>
      <c r="B141" s="330"/>
      <c r="C141" s="330"/>
      <c r="D141" s="330"/>
      <c r="E141" s="330"/>
      <c r="F141" s="330"/>
      <c r="G141" s="330"/>
      <c r="H141" s="330"/>
      <c r="I141" s="330"/>
      <c r="J141" s="330"/>
      <c r="K141" s="330"/>
      <c r="L141" s="330"/>
      <c r="M141" s="330"/>
      <c r="N141" s="330"/>
      <c r="O141" s="330"/>
      <c r="P141" s="330"/>
      <c r="Q141" s="330"/>
      <c r="R141" s="330"/>
      <c r="S141" s="330"/>
      <c r="T141" s="330"/>
      <c r="U141" s="330"/>
      <c r="V141" s="330"/>
      <c r="W141" s="330"/>
      <c r="X141" s="330"/>
      <c r="Y141" s="330"/>
      <c r="Z141" s="330"/>
      <c r="AA141" s="330"/>
      <c r="AB141" s="330"/>
      <c r="AC141" s="330"/>
      <c r="AD141" s="330"/>
      <c r="AE141" s="330"/>
      <c r="AF141" s="330"/>
      <c r="AG141" s="330"/>
      <c r="AH141" s="330"/>
      <c r="AI141" s="330"/>
      <c r="AJ141" s="330"/>
      <c r="AK141" s="330"/>
      <c r="AL141" s="330"/>
      <c r="AM141" s="330"/>
      <c r="AN141" s="330"/>
      <c r="AO141" s="330"/>
      <c r="AP141" s="330"/>
      <c r="AQ141" s="330"/>
      <c r="AR141" s="330"/>
      <c r="AS141" s="330"/>
      <c r="AT141" s="330"/>
      <c r="AU141" s="330"/>
      <c r="AV141" s="330"/>
      <c r="AW141" s="330"/>
      <c r="AX141" s="330"/>
      <c r="AY141" s="330"/>
      <c r="AZ141" s="330"/>
      <c r="BA141" s="330"/>
      <c r="BB141" s="330"/>
      <c r="BC141" s="330"/>
      <c r="BD141" s="330"/>
      <c r="BE141" s="330"/>
      <c r="BF141" s="350"/>
      <c r="BG141" s="330"/>
      <c r="BH141" s="330"/>
      <c r="BI141" s="330"/>
      <c r="BJ141" s="330"/>
      <c r="BK141" s="330"/>
      <c r="BL141" s="330"/>
      <c r="BM141" s="330"/>
      <c r="BN141" s="330"/>
      <c r="BO141" s="330"/>
      <c r="BP141" s="330"/>
      <c r="BQ141" s="330"/>
      <c r="BR141" s="330"/>
      <c r="BS141" s="330"/>
      <c r="BT141" s="330"/>
      <c r="BU141" s="330"/>
      <c r="BV141" s="330"/>
      <c r="BW141" s="330"/>
      <c r="BX141" s="330"/>
      <c r="BY141" s="330"/>
      <c r="BZ141" s="330"/>
      <c r="CA141" s="330"/>
      <c r="CB141" s="330"/>
      <c r="CC141" s="330"/>
      <c r="CD141" s="330"/>
      <c r="CE141" s="330"/>
      <c r="CF141" s="330"/>
      <c r="CG141" s="330"/>
      <c r="CH141" s="330"/>
      <c r="CI141" s="330"/>
      <c r="CJ141" s="330"/>
      <c r="CK141" s="330"/>
      <c r="CL141" s="330"/>
      <c r="CM141" s="330"/>
      <c r="CN141" s="330"/>
      <c r="CO141" s="330"/>
      <c r="CP141" s="330"/>
      <c r="CQ141" s="330"/>
      <c r="CR141" s="330"/>
      <c r="CS141" s="330"/>
      <c r="CT141" s="330"/>
      <c r="CU141" s="330"/>
    </row>
    <row r="142" spans="1:99" s="28" customFormat="1" ht="14.25" customHeight="1">
      <c r="A142" s="68"/>
      <c r="B142" s="330"/>
      <c r="C142" s="330"/>
      <c r="D142" s="330"/>
      <c r="E142" s="330"/>
      <c r="F142" s="330"/>
      <c r="G142" s="330"/>
      <c r="H142" s="330"/>
      <c r="I142" s="330"/>
      <c r="J142" s="330"/>
      <c r="K142" s="330"/>
      <c r="L142" s="330"/>
      <c r="M142" s="330"/>
      <c r="N142" s="330"/>
      <c r="O142" s="330"/>
      <c r="P142" s="330"/>
      <c r="Q142" s="330"/>
      <c r="R142" s="330"/>
      <c r="S142" s="330"/>
      <c r="T142" s="330"/>
      <c r="U142" s="330"/>
      <c r="V142" s="330"/>
      <c r="W142" s="330"/>
      <c r="X142" s="330"/>
      <c r="Y142" s="330"/>
      <c r="Z142" s="330"/>
      <c r="AA142" s="330"/>
      <c r="AB142" s="330"/>
      <c r="AC142" s="330"/>
      <c r="AD142" s="330"/>
      <c r="AE142" s="330"/>
      <c r="AF142" s="330"/>
      <c r="AG142" s="330"/>
      <c r="AH142" s="330"/>
      <c r="AI142" s="330"/>
      <c r="AJ142" s="330"/>
      <c r="AK142" s="330"/>
      <c r="AL142" s="330"/>
      <c r="AM142" s="330"/>
      <c r="AN142" s="330"/>
      <c r="AO142" s="330"/>
      <c r="AP142" s="330"/>
      <c r="AQ142" s="330"/>
      <c r="AR142" s="330"/>
      <c r="AS142" s="330"/>
      <c r="AT142" s="330"/>
      <c r="AU142" s="330"/>
      <c r="AV142" s="330"/>
      <c r="AW142" s="330"/>
      <c r="AX142" s="330"/>
      <c r="AY142" s="330"/>
      <c r="AZ142" s="330"/>
      <c r="BA142" s="330"/>
      <c r="BB142" s="330"/>
      <c r="BC142" s="330"/>
      <c r="BD142" s="330"/>
      <c r="BE142" s="330"/>
      <c r="BF142" s="350"/>
      <c r="BG142" s="330"/>
      <c r="BH142" s="330"/>
      <c r="BI142" s="330"/>
      <c r="BJ142" s="330"/>
      <c r="BK142" s="330"/>
      <c r="BL142" s="330"/>
      <c r="BM142" s="330"/>
      <c r="BN142" s="330"/>
      <c r="BO142" s="330"/>
      <c r="BP142" s="330"/>
      <c r="BQ142" s="330"/>
      <c r="BR142" s="330"/>
      <c r="BS142" s="330"/>
      <c r="BT142" s="330"/>
      <c r="BU142" s="330"/>
      <c r="BV142" s="330"/>
      <c r="BW142" s="330"/>
      <c r="BX142" s="330"/>
      <c r="BY142" s="330"/>
      <c r="BZ142" s="330"/>
      <c r="CA142" s="330"/>
      <c r="CB142" s="330"/>
      <c r="CC142" s="330"/>
      <c r="CD142" s="330"/>
      <c r="CE142" s="330"/>
      <c r="CF142" s="330"/>
      <c r="CG142" s="330"/>
      <c r="CH142" s="330"/>
      <c r="CI142" s="330"/>
      <c r="CJ142" s="330"/>
      <c r="CK142" s="330"/>
      <c r="CL142" s="330"/>
      <c r="CM142" s="330"/>
      <c r="CN142" s="330"/>
      <c r="CO142" s="330"/>
      <c r="CP142" s="330"/>
      <c r="CQ142" s="330"/>
      <c r="CR142" s="330"/>
      <c r="CS142" s="330"/>
      <c r="CT142" s="330"/>
      <c r="CU142" s="330"/>
    </row>
    <row r="143" spans="1:99" s="28" customFormat="1" ht="14.25" customHeight="1">
      <c r="A143" s="68"/>
      <c r="B143" s="330"/>
      <c r="C143" s="330"/>
      <c r="D143" s="330"/>
      <c r="E143" s="330"/>
      <c r="F143" s="330"/>
      <c r="G143" s="330"/>
      <c r="H143" s="330"/>
      <c r="I143" s="330"/>
      <c r="J143" s="330"/>
      <c r="K143" s="330"/>
      <c r="L143" s="330"/>
      <c r="M143" s="330"/>
      <c r="N143" s="330"/>
      <c r="O143" s="330"/>
      <c r="P143" s="330"/>
      <c r="Q143" s="330"/>
      <c r="R143" s="330"/>
      <c r="S143" s="330"/>
      <c r="T143" s="330"/>
      <c r="U143" s="330"/>
      <c r="V143" s="330"/>
      <c r="W143" s="330"/>
      <c r="X143" s="330"/>
      <c r="Y143" s="330"/>
      <c r="Z143" s="330"/>
      <c r="AA143" s="330"/>
      <c r="AB143" s="330"/>
      <c r="AC143" s="330"/>
      <c r="AD143" s="330"/>
      <c r="AE143" s="330"/>
      <c r="AF143" s="330"/>
      <c r="AG143" s="330"/>
      <c r="AH143" s="330"/>
      <c r="AI143" s="330"/>
      <c r="AJ143" s="330"/>
      <c r="AK143" s="330"/>
      <c r="AL143" s="330"/>
      <c r="AM143" s="330"/>
      <c r="AN143" s="330"/>
      <c r="AO143" s="330"/>
      <c r="AP143" s="330"/>
      <c r="AQ143" s="330"/>
      <c r="AR143" s="330"/>
      <c r="AS143" s="330"/>
      <c r="AT143" s="330"/>
      <c r="AU143" s="330"/>
      <c r="AV143" s="330"/>
      <c r="AW143" s="330"/>
      <c r="AX143" s="330"/>
      <c r="AY143" s="330"/>
      <c r="AZ143" s="330"/>
      <c r="BA143" s="330"/>
      <c r="BB143" s="330"/>
      <c r="BC143" s="330"/>
      <c r="BD143" s="330"/>
      <c r="BE143" s="330"/>
      <c r="BF143" s="350"/>
      <c r="BG143" s="330"/>
      <c r="BH143" s="330"/>
      <c r="BI143" s="330"/>
      <c r="BJ143" s="330"/>
      <c r="BK143" s="330"/>
      <c r="BL143" s="330"/>
      <c r="BM143" s="330"/>
      <c r="BN143" s="330"/>
      <c r="BO143" s="330"/>
      <c r="BP143" s="330"/>
      <c r="BQ143" s="330"/>
      <c r="BR143" s="330"/>
      <c r="BS143" s="330"/>
      <c r="BT143" s="330"/>
      <c r="BU143" s="330"/>
      <c r="BV143" s="330"/>
      <c r="BW143" s="330"/>
      <c r="BX143" s="330"/>
      <c r="BY143" s="330"/>
      <c r="BZ143" s="330"/>
      <c r="CA143" s="330"/>
      <c r="CB143" s="330"/>
      <c r="CC143" s="330"/>
      <c r="CD143" s="330"/>
      <c r="CE143" s="330"/>
      <c r="CF143" s="330"/>
      <c r="CG143" s="330"/>
      <c r="CH143" s="330"/>
      <c r="CI143" s="330"/>
      <c r="CJ143" s="330"/>
      <c r="CK143" s="330"/>
      <c r="CL143" s="330"/>
      <c r="CM143" s="330"/>
      <c r="CN143" s="330"/>
      <c r="CO143" s="330"/>
      <c r="CP143" s="330"/>
      <c r="CQ143" s="330"/>
      <c r="CR143" s="330"/>
      <c r="CS143" s="330"/>
      <c r="CT143" s="330"/>
      <c r="CU143" s="330"/>
    </row>
    <row r="144" spans="1:99" s="28" customFormat="1" ht="14.25" customHeight="1">
      <c r="A144" s="68"/>
      <c r="B144" s="330"/>
      <c r="C144" s="330"/>
      <c r="D144" s="330"/>
      <c r="E144" s="330"/>
      <c r="F144" s="330"/>
      <c r="G144" s="330"/>
      <c r="H144" s="330"/>
      <c r="I144" s="330"/>
      <c r="J144" s="330"/>
      <c r="K144" s="330"/>
      <c r="L144" s="330"/>
      <c r="M144" s="330"/>
      <c r="N144" s="330"/>
      <c r="O144" s="330"/>
      <c r="P144" s="330"/>
      <c r="Q144" s="330"/>
      <c r="R144" s="330"/>
      <c r="S144" s="330"/>
      <c r="T144" s="330"/>
      <c r="U144" s="330"/>
      <c r="V144" s="330"/>
      <c r="W144" s="330"/>
      <c r="X144" s="330"/>
      <c r="Y144" s="330"/>
      <c r="Z144" s="330"/>
      <c r="AA144" s="330"/>
      <c r="AB144" s="330"/>
      <c r="AC144" s="330"/>
      <c r="AD144" s="330"/>
      <c r="AE144" s="330"/>
      <c r="AF144" s="330"/>
      <c r="AG144" s="330"/>
      <c r="AH144" s="330"/>
      <c r="AI144" s="330"/>
      <c r="AJ144" s="330"/>
      <c r="AK144" s="330"/>
      <c r="AL144" s="330"/>
      <c r="AM144" s="330"/>
      <c r="AN144" s="330"/>
      <c r="AO144" s="330"/>
      <c r="AP144" s="330"/>
      <c r="AQ144" s="330"/>
      <c r="AR144" s="330"/>
      <c r="AS144" s="330"/>
      <c r="AT144" s="330"/>
      <c r="AU144" s="330"/>
      <c r="AV144" s="330"/>
      <c r="AW144" s="330"/>
      <c r="AX144" s="330"/>
      <c r="AY144" s="330"/>
      <c r="AZ144" s="330"/>
      <c r="BA144" s="330"/>
      <c r="BB144" s="330"/>
      <c r="BC144" s="330"/>
      <c r="BD144" s="330"/>
      <c r="BE144" s="330"/>
      <c r="BF144" s="350"/>
      <c r="BG144" s="330"/>
      <c r="BH144" s="330"/>
      <c r="BI144" s="330"/>
      <c r="BJ144" s="330"/>
      <c r="BK144" s="330"/>
      <c r="BL144" s="330"/>
      <c r="BM144" s="330"/>
      <c r="BN144" s="330"/>
      <c r="BO144" s="330"/>
      <c r="BP144" s="330"/>
      <c r="BQ144" s="330"/>
      <c r="BR144" s="330"/>
      <c r="BS144" s="330"/>
      <c r="BT144" s="330"/>
      <c r="BU144" s="330"/>
      <c r="BV144" s="330"/>
      <c r="BW144" s="330"/>
      <c r="BX144" s="330"/>
      <c r="BY144" s="330"/>
      <c r="BZ144" s="330"/>
      <c r="CA144" s="330"/>
      <c r="CB144" s="330"/>
      <c r="CC144" s="330"/>
      <c r="CD144" s="330"/>
      <c r="CE144" s="330"/>
      <c r="CF144" s="330"/>
      <c r="CG144" s="330"/>
      <c r="CH144" s="330"/>
      <c r="CI144" s="330"/>
      <c r="CJ144" s="330"/>
      <c r="CK144" s="330"/>
      <c r="CL144" s="330"/>
      <c r="CM144" s="330"/>
      <c r="CN144" s="330"/>
      <c r="CO144" s="330"/>
      <c r="CP144" s="330"/>
      <c r="CQ144" s="330"/>
      <c r="CR144" s="330"/>
      <c r="CS144" s="330"/>
      <c r="CT144" s="330"/>
      <c r="CU144" s="330"/>
    </row>
    <row r="145" spans="1:99" s="28" customFormat="1" ht="14.25" customHeight="1">
      <c r="A145" s="68"/>
      <c r="B145" s="330"/>
      <c r="C145" s="330"/>
      <c r="D145" s="330"/>
      <c r="E145" s="330"/>
      <c r="F145" s="330"/>
      <c r="G145" s="330"/>
      <c r="H145" s="330"/>
      <c r="I145" s="330"/>
      <c r="J145" s="330"/>
      <c r="K145" s="330"/>
      <c r="L145" s="330"/>
      <c r="M145" s="330"/>
      <c r="N145" s="330"/>
      <c r="O145" s="330"/>
      <c r="P145" s="330"/>
      <c r="Q145" s="330"/>
      <c r="R145" s="330"/>
      <c r="S145" s="330"/>
      <c r="T145" s="330"/>
      <c r="U145" s="330"/>
      <c r="V145" s="330"/>
      <c r="W145" s="330"/>
      <c r="X145" s="330"/>
      <c r="Y145" s="330"/>
      <c r="Z145" s="330"/>
      <c r="AA145" s="330"/>
      <c r="AB145" s="330"/>
      <c r="AC145" s="330"/>
      <c r="AD145" s="330"/>
      <c r="AE145" s="330"/>
      <c r="AF145" s="330"/>
      <c r="AG145" s="330"/>
      <c r="AH145" s="330"/>
      <c r="AI145" s="330"/>
      <c r="AJ145" s="330"/>
      <c r="AK145" s="330"/>
      <c r="AL145" s="330"/>
      <c r="AM145" s="330"/>
      <c r="AN145" s="330"/>
      <c r="AO145" s="330"/>
      <c r="AP145" s="330"/>
      <c r="AQ145" s="330"/>
      <c r="AR145" s="330"/>
      <c r="AS145" s="330"/>
      <c r="AT145" s="330"/>
      <c r="AU145" s="330"/>
      <c r="AV145" s="330"/>
      <c r="AW145" s="330"/>
      <c r="AX145" s="330"/>
      <c r="AY145" s="330"/>
      <c r="AZ145" s="330"/>
      <c r="BA145" s="330"/>
      <c r="BB145" s="330"/>
      <c r="BC145" s="330"/>
      <c r="BD145" s="330"/>
      <c r="BE145" s="330"/>
      <c r="BF145" s="350"/>
      <c r="BG145" s="330"/>
      <c r="BH145" s="330"/>
      <c r="BI145" s="330"/>
      <c r="BJ145" s="330"/>
      <c r="BK145" s="330"/>
      <c r="BL145" s="330"/>
      <c r="BM145" s="330"/>
      <c r="BN145" s="330"/>
      <c r="BO145" s="330"/>
      <c r="BP145" s="330"/>
      <c r="BQ145" s="330"/>
      <c r="BR145" s="330"/>
      <c r="BS145" s="330"/>
      <c r="BT145" s="330"/>
      <c r="BU145" s="330"/>
      <c r="BV145" s="330"/>
      <c r="BW145" s="330"/>
      <c r="BX145" s="330"/>
      <c r="BY145" s="330"/>
      <c r="BZ145" s="330"/>
      <c r="CA145" s="330"/>
      <c r="CB145" s="330"/>
      <c r="CC145" s="330"/>
      <c r="CD145" s="330"/>
      <c r="CE145" s="330"/>
      <c r="CF145" s="330"/>
      <c r="CG145" s="330"/>
      <c r="CH145" s="330"/>
      <c r="CI145" s="330"/>
      <c r="CJ145" s="330"/>
      <c r="CK145" s="330"/>
      <c r="CL145" s="330"/>
      <c r="CM145" s="330"/>
      <c r="CN145" s="330"/>
      <c r="CO145" s="330"/>
      <c r="CP145" s="330"/>
      <c r="CQ145" s="330"/>
      <c r="CR145" s="330"/>
      <c r="CS145" s="330"/>
      <c r="CT145" s="330"/>
      <c r="CU145" s="330"/>
    </row>
    <row r="146" spans="1:99" s="28" customFormat="1" ht="14.25" customHeight="1">
      <c r="A146" s="68"/>
      <c r="B146" s="330"/>
      <c r="C146" s="330"/>
      <c r="D146" s="330"/>
      <c r="E146" s="330"/>
      <c r="F146" s="330"/>
      <c r="G146" s="330"/>
      <c r="H146" s="330"/>
      <c r="I146" s="330"/>
      <c r="J146" s="330"/>
      <c r="K146" s="330"/>
      <c r="L146" s="330"/>
      <c r="M146" s="330"/>
      <c r="N146" s="330"/>
      <c r="O146" s="330"/>
      <c r="P146" s="330"/>
      <c r="Q146" s="330"/>
      <c r="R146" s="330"/>
      <c r="S146" s="330"/>
      <c r="T146" s="330"/>
      <c r="U146" s="330"/>
      <c r="V146" s="330"/>
      <c r="W146" s="330"/>
      <c r="X146" s="330"/>
      <c r="Y146" s="330"/>
      <c r="Z146" s="330"/>
      <c r="AA146" s="330"/>
      <c r="AB146" s="330"/>
      <c r="AC146" s="330"/>
      <c r="AD146" s="330"/>
      <c r="AE146" s="330"/>
      <c r="AF146" s="330"/>
      <c r="AG146" s="330"/>
      <c r="AH146" s="330"/>
      <c r="AI146" s="330"/>
      <c r="AJ146" s="330"/>
      <c r="AK146" s="330"/>
      <c r="AL146" s="330"/>
      <c r="AM146" s="330"/>
      <c r="AN146" s="330"/>
      <c r="AO146" s="330"/>
      <c r="AP146" s="330"/>
      <c r="AQ146" s="330"/>
      <c r="AR146" s="330"/>
      <c r="AS146" s="330"/>
      <c r="AT146" s="330"/>
      <c r="AU146" s="330"/>
      <c r="AV146" s="330"/>
      <c r="AW146" s="330"/>
      <c r="AX146" s="330"/>
      <c r="AY146" s="330"/>
      <c r="AZ146" s="330"/>
      <c r="BA146" s="330"/>
      <c r="BB146" s="330"/>
      <c r="BC146" s="330"/>
      <c r="BD146" s="330"/>
      <c r="BE146" s="330"/>
      <c r="BF146" s="350"/>
      <c r="BG146" s="330"/>
      <c r="BH146" s="330"/>
      <c r="BI146" s="330"/>
      <c r="BJ146" s="330"/>
      <c r="BK146" s="330"/>
      <c r="BL146" s="330"/>
      <c r="BM146" s="330"/>
      <c r="BN146" s="330"/>
      <c r="BO146" s="330"/>
      <c r="BP146" s="330"/>
      <c r="BQ146" s="330"/>
      <c r="BR146" s="330"/>
      <c r="BS146" s="330"/>
      <c r="BT146" s="330"/>
      <c r="BU146" s="330"/>
      <c r="BV146" s="330"/>
      <c r="BW146" s="330"/>
      <c r="BX146" s="330"/>
      <c r="BY146" s="330"/>
      <c r="BZ146" s="330"/>
      <c r="CA146" s="330"/>
      <c r="CB146" s="330"/>
      <c r="CC146" s="330"/>
      <c r="CD146" s="330"/>
      <c r="CE146" s="330"/>
      <c r="CF146" s="330"/>
      <c r="CG146" s="330"/>
      <c r="CH146" s="330"/>
      <c r="CI146" s="330"/>
      <c r="CJ146" s="330"/>
      <c r="CK146" s="330"/>
      <c r="CL146" s="330"/>
      <c r="CM146" s="330"/>
      <c r="CN146" s="330"/>
      <c r="CO146" s="330"/>
      <c r="CP146" s="330"/>
      <c r="CQ146" s="330"/>
      <c r="CR146" s="330"/>
      <c r="CS146" s="330"/>
      <c r="CT146" s="330"/>
      <c r="CU146" s="330"/>
    </row>
    <row r="147" spans="1:99" s="28" customFormat="1" ht="14.25" customHeight="1">
      <c r="A147" s="68"/>
      <c r="B147" s="330"/>
      <c r="C147" s="330"/>
      <c r="D147" s="330"/>
      <c r="E147" s="330"/>
      <c r="F147" s="330"/>
      <c r="G147" s="330"/>
      <c r="H147" s="330"/>
      <c r="I147" s="330"/>
      <c r="J147" s="330"/>
      <c r="K147" s="330"/>
      <c r="L147" s="330"/>
      <c r="M147" s="330"/>
      <c r="N147" s="330"/>
      <c r="O147" s="330"/>
      <c r="P147" s="330"/>
      <c r="Q147" s="330"/>
      <c r="R147" s="330"/>
      <c r="S147" s="330"/>
      <c r="T147" s="330"/>
      <c r="U147" s="330"/>
      <c r="V147" s="330"/>
      <c r="W147" s="330"/>
      <c r="X147" s="330"/>
      <c r="Y147" s="330"/>
      <c r="Z147" s="330"/>
      <c r="AA147" s="330"/>
      <c r="AB147" s="330"/>
      <c r="AC147" s="330"/>
      <c r="AD147" s="330"/>
      <c r="AE147" s="330"/>
      <c r="AF147" s="330"/>
      <c r="AG147" s="330"/>
      <c r="AH147" s="330"/>
      <c r="AI147" s="330"/>
      <c r="AJ147" s="330"/>
      <c r="AK147" s="330"/>
      <c r="AL147" s="330"/>
      <c r="AM147" s="330"/>
      <c r="AN147" s="330"/>
      <c r="AO147" s="330"/>
      <c r="AP147" s="330"/>
      <c r="AQ147" s="330"/>
      <c r="AR147" s="330"/>
      <c r="AS147" s="330"/>
      <c r="AT147" s="330"/>
      <c r="AU147" s="330"/>
      <c r="AV147" s="330"/>
      <c r="AW147" s="330"/>
      <c r="AX147" s="330"/>
      <c r="AY147" s="330"/>
      <c r="AZ147" s="330"/>
      <c r="BA147" s="330"/>
      <c r="BB147" s="330"/>
      <c r="BC147" s="330"/>
      <c r="BD147" s="330"/>
      <c r="BE147" s="330"/>
      <c r="BF147" s="350"/>
      <c r="BG147" s="330"/>
      <c r="BH147" s="330"/>
      <c r="BI147" s="330"/>
      <c r="BJ147" s="330"/>
      <c r="BK147" s="330"/>
      <c r="BL147" s="330"/>
      <c r="BM147" s="330"/>
      <c r="BN147" s="330"/>
      <c r="BO147" s="330"/>
      <c r="BP147" s="330"/>
      <c r="BQ147" s="330"/>
      <c r="BR147" s="330"/>
      <c r="BS147" s="330"/>
      <c r="BT147" s="330"/>
      <c r="BU147" s="330"/>
      <c r="BV147" s="330"/>
      <c r="BW147" s="330"/>
      <c r="BX147" s="330"/>
      <c r="BY147" s="330"/>
      <c r="BZ147" s="330"/>
      <c r="CA147" s="330"/>
      <c r="CB147" s="330"/>
      <c r="CC147" s="330"/>
      <c r="CD147" s="330"/>
      <c r="CE147" s="330"/>
      <c r="CF147" s="330"/>
      <c r="CG147" s="330"/>
      <c r="CH147" s="330"/>
      <c r="CI147" s="330"/>
      <c r="CJ147" s="330"/>
      <c r="CK147" s="330"/>
      <c r="CL147" s="330"/>
      <c r="CM147" s="330"/>
      <c r="CN147" s="330"/>
      <c r="CO147" s="330"/>
      <c r="CP147" s="330"/>
      <c r="CQ147" s="330"/>
      <c r="CR147" s="330"/>
      <c r="CS147" s="330"/>
      <c r="CT147" s="330"/>
      <c r="CU147" s="330"/>
    </row>
    <row r="148" spans="1:99" s="28" customFormat="1" ht="14.25" customHeight="1">
      <c r="A148" s="68"/>
      <c r="B148" s="330"/>
      <c r="C148" s="330"/>
      <c r="D148" s="330"/>
      <c r="E148" s="330"/>
      <c r="F148" s="330"/>
      <c r="G148" s="330"/>
      <c r="H148" s="330"/>
      <c r="I148" s="330"/>
      <c r="J148" s="330"/>
      <c r="K148" s="330"/>
      <c r="L148" s="330"/>
      <c r="M148" s="330"/>
      <c r="N148" s="330"/>
      <c r="O148" s="330"/>
      <c r="P148" s="330"/>
      <c r="Q148" s="330"/>
      <c r="R148" s="330"/>
      <c r="S148" s="330"/>
      <c r="T148" s="330"/>
      <c r="U148" s="330"/>
      <c r="V148" s="330"/>
      <c r="W148" s="330"/>
      <c r="X148" s="330"/>
      <c r="Y148" s="330"/>
      <c r="Z148" s="330"/>
      <c r="AA148" s="330"/>
      <c r="AB148" s="330"/>
      <c r="AC148" s="330"/>
      <c r="AD148" s="330"/>
      <c r="AE148" s="330"/>
      <c r="AF148" s="330"/>
      <c r="AG148" s="330"/>
      <c r="AH148" s="330"/>
      <c r="AI148" s="330"/>
      <c r="AJ148" s="330"/>
      <c r="AK148" s="330"/>
      <c r="AL148" s="330"/>
      <c r="AM148" s="330"/>
      <c r="AN148" s="330"/>
      <c r="AO148" s="330"/>
      <c r="AP148" s="330"/>
      <c r="AQ148" s="330"/>
      <c r="AR148" s="330"/>
      <c r="AS148" s="330"/>
      <c r="AT148" s="330"/>
      <c r="AU148" s="330"/>
      <c r="AV148" s="330"/>
      <c r="AW148" s="330"/>
      <c r="AX148" s="330"/>
      <c r="AY148" s="330"/>
      <c r="AZ148" s="330"/>
      <c r="BA148" s="330"/>
      <c r="BB148" s="330"/>
      <c r="BC148" s="330"/>
      <c r="BD148" s="330"/>
      <c r="BE148" s="330"/>
      <c r="BF148" s="350"/>
      <c r="BG148" s="330"/>
      <c r="BH148" s="330"/>
      <c r="BI148" s="330"/>
      <c r="BJ148" s="330"/>
      <c r="BK148" s="330"/>
      <c r="BL148" s="330"/>
      <c r="BM148" s="330"/>
      <c r="BN148" s="330"/>
      <c r="BO148" s="330"/>
      <c r="BP148" s="330"/>
      <c r="BQ148" s="330"/>
      <c r="BR148" s="330"/>
      <c r="BS148" s="330"/>
      <c r="BT148" s="330"/>
      <c r="BU148" s="330"/>
      <c r="BV148" s="330"/>
      <c r="BW148" s="330"/>
      <c r="BX148" s="330"/>
      <c r="BY148" s="330"/>
      <c r="BZ148" s="330"/>
      <c r="CA148" s="330"/>
      <c r="CB148" s="330"/>
      <c r="CC148" s="330"/>
      <c r="CD148" s="330"/>
      <c r="CE148" s="330"/>
      <c r="CF148" s="330"/>
      <c r="CG148" s="330"/>
      <c r="CH148" s="330"/>
      <c r="CI148" s="330"/>
      <c r="CJ148" s="330"/>
      <c r="CK148" s="330"/>
      <c r="CL148" s="330"/>
      <c r="CM148" s="330"/>
      <c r="CN148" s="330"/>
      <c r="CO148" s="330"/>
      <c r="CP148" s="330"/>
      <c r="CQ148" s="330"/>
      <c r="CR148" s="330"/>
      <c r="CS148" s="330"/>
      <c r="CT148" s="330"/>
      <c r="CU148" s="330"/>
    </row>
    <row r="149" spans="1:99" s="28" customFormat="1" ht="14.25" customHeight="1">
      <c r="A149" s="68"/>
      <c r="B149" s="330"/>
      <c r="C149" s="330"/>
      <c r="D149" s="330"/>
      <c r="E149" s="330"/>
      <c r="F149" s="330"/>
      <c r="G149" s="330"/>
      <c r="H149" s="330"/>
      <c r="I149" s="330"/>
      <c r="J149" s="330"/>
      <c r="K149" s="330"/>
      <c r="L149" s="330"/>
      <c r="M149" s="330"/>
      <c r="N149" s="330"/>
      <c r="O149" s="330"/>
      <c r="P149" s="330"/>
      <c r="Q149" s="330"/>
      <c r="R149" s="330"/>
      <c r="S149" s="330"/>
      <c r="T149" s="330"/>
      <c r="U149" s="330"/>
      <c r="V149" s="330"/>
      <c r="W149" s="330"/>
      <c r="X149" s="330"/>
      <c r="Y149" s="330"/>
      <c r="Z149" s="330"/>
      <c r="AA149" s="330"/>
      <c r="AB149" s="330"/>
      <c r="AC149" s="330"/>
      <c r="AD149" s="330"/>
      <c r="AE149" s="330"/>
      <c r="AF149" s="330"/>
      <c r="AG149" s="330"/>
      <c r="AH149" s="330"/>
      <c r="AI149" s="330"/>
      <c r="AJ149" s="330"/>
      <c r="AK149" s="330"/>
      <c r="AL149" s="330"/>
      <c r="AM149" s="330"/>
      <c r="AN149" s="330"/>
      <c r="AO149" s="330"/>
      <c r="AP149" s="330"/>
      <c r="AQ149" s="330"/>
      <c r="AR149" s="330"/>
      <c r="AS149" s="330"/>
      <c r="AT149" s="330"/>
      <c r="AU149" s="330"/>
      <c r="AV149" s="330"/>
      <c r="AW149" s="330"/>
      <c r="AX149" s="330"/>
      <c r="AY149" s="330"/>
      <c r="AZ149" s="330"/>
      <c r="BA149" s="330"/>
      <c r="BB149" s="330"/>
      <c r="BC149" s="330"/>
      <c r="BD149" s="330"/>
      <c r="BE149" s="330"/>
      <c r="BF149" s="350"/>
      <c r="BG149" s="330"/>
      <c r="BH149" s="330"/>
      <c r="BI149" s="330"/>
      <c r="BJ149" s="330"/>
      <c r="BK149" s="330"/>
      <c r="BL149" s="330"/>
      <c r="BM149" s="330"/>
      <c r="BN149" s="330"/>
      <c r="BO149" s="330"/>
      <c r="BP149" s="330"/>
      <c r="BQ149" s="330"/>
      <c r="BR149" s="330"/>
      <c r="BS149" s="330"/>
      <c r="BT149" s="330"/>
      <c r="BU149" s="330"/>
      <c r="BV149" s="330"/>
      <c r="BW149" s="330"/>
      <c r="BX149" s="330"/>
      <c r="BY149" s="330"/>
      <c r="BZ149" s="330"/>
      <c r="CA149" s="330"/>
      <c r="CB149" s="330"/>
      <c r="CC149" s="330"/>
      <c r="CD149" s="330"/>
      <c r="CE149" s="330"/>
      <c r="CF149" s="330"/>
      <c r="CG149" s="330"/>
      <c r="CH149" s="330"/>
      <c r="CI149" s="330"/>
      <c r="CJ149" s="330"/>
      <c r="CK149" s="330"/>
      <c r="CL149" s="330"/>
      <c r="CM149" s="330"/>
      <c r="CN149" s="330"/>
      <c r="CO149" s="330"/>
      <c r="CP149" s="330"/>
      <c r="CQ149" s="330"/>
      <c r="CR149" s="330"/>
      <c r="CS149" s="330"/>
      <c r="CT149" s="330"/>
      <c r="CU149" s="330"/>
    </row>
    <row r="150" spans="1:99" s="28" customFormat="1" ht="14.25" customHeight="1">
      <c r="A150" s="68"/>
      <c r="B150" s="330"/>
      <c r="C150" s="330"/>
      <c r="D150" s="330"/>
      <c r="E150" s="330"/>
      <c r="F150" s="330"/>
      <c r="G150" s="330"/>
      <c r="H150" s="330"/>
      <c r="I150" s="330"/>
      <c r="J150" s="330"/>
      <c r="K150" s="330"/>
      <c r="L150" s="330"/>
      <c r="M150" s="330"/>
      <c r="N150" s="330"/>
      <c r="O150" s="330"/>
      <c r="P150" s="330"/>
      <c r="Q150" s="330"/>
      <c r="R150" s="330"/>
      <c r="S150" s="330"/>
      <c r="T150" s="330"/>
      <c r="U150" s="330"/>
      <c r="V150" s="330"/>
      <c r="W150" s="330"/>
      <c r="X150" s="330"/>
      <c r="Y150" s="330"/>
      <c r="Z150" s="330"/>
      <c r="AA150" s="330"/>
      <c r="AB150" s="330"/>
      <c r="AC150" s="330"/>
      <c r="AD150" s="330"/>
      <c r="AE150" s="330"/>
      <c r="AF150" s="330"/>
      <c r="AG150" s="330"/>
      <c r="AH150" s="330"/>
      <c r="AI150" s="330"/>
      <c r="AJ150" s="330"/>
      <c r="AK150" s="330"/>
      <c r="AL150" s="330"/>
      <c r="AM150" s="330"/>
      <c r="AN150" s="330"/>
      <c r="AO150" s="330"/>
      <c r="AP150" s="330"/>
      <c r="AQ150" s="330"/>
      <c r="AR150" s="330"/>
      <c r="AS150" s="330"/>
      <c r="AT150" s="330"/>
      <c r="AU150" s="330"/>
      <c r="AV150" s="330"/>
      <c r="AW150" s="330"/>
      <c r="AX150" s="330"/>
      <c r="AY150" s="330"/>
      <c r="AZ150" s="330"/>
      <c r="BA150" s="330"/>
      <c r="BB150" s="330"/>
      <c r="BC150" s="330"/>
      <c r="BD150" s="330"/>
      <c r="BE150" s="330"/>
      <c r="BF150" s="350"/>
      <c r="BG150" s="330"/>
      <c r="BH150" s="330"/>
      <c r="BI150" s="330"/>
      <c r="BJ150" s="330"/>
      <c r="BK150" s="330"/>
      <c r="BL150" s="330"/>
      <c r="BM150" s="330"/>
      <c r="BN150" s="330"/>
      <c r="BO150" s="330"/>
      <c r="BP150" s="330"/>
      <c r="BQ150" s="330"/>
      <c r="BR150" s="330"/>
      <c r="BS150" s="330"/>
      <c r="BT150" s="330"/>
      <c r="BU150" s="330"/>
      <c r="BV150" s="330"/>
      <c r="BW150" s="330"/>
      <c r="BX150" s="330"/>
      <c r="BY150" s="330"/>
      <c r="BZ150" s="330"/>
      <c r="CA150" s="330"/>
      <c r="CB150" s="330"/>
      <c r="CC150" s="330"/>
      <c r="CD150" s="330"/>
      <c r="CE150" s="330"/>
      <c r="CF150" s="330"/>
      <c r="CG150" s="330"/>
      <c r="CH150" s="330"/>
      <c r="CI150" s="330"/>
      <c r="CJ150" s="330"/>
      <c r="CK150" s="330"/>
      <c r="CL150" s="330"/>
      <c r="CM150" s="330"/>
      <c r="CN150" s="330"/>
      <c r="CO150" s="330"/>
      <c r="CP150" s="330"/>
      <c r="CQ150" s="330"/>
      <c r="CR150" s="330"/>
      <c r="CS150" s="330"/>
      <c r="CT150" s="330"/>
      <c r="CU150" s="330"/>
    </row>
    <row r="151" spans="1:99" s="28" customFormat="1" ht="14.25" customHeight="1">
      <c r="A151" s="68"/>
      <c r="B151" s="330"/>
      <c r="C151" s="330"/>
      <c r="D151" s="330"/>
      <c r="E151" s="330"/>
      <c r="F151" s="330"/>
      <c r="G151" s="330"/>
      <c r="H151" s="330"/>
      <c r="I151" s="330"/>
      <c r="J151" s="330"/>
      <c r="K151" s="330"/>
      <c r="L151" s="330"/>
      <c r="M151" s="330"/>
      <c r="N151" s="330"/>
      <c r="O151" s="330"/>
      <c r="P151" s="330"/>
      <c r="Q151" s="330"/>
      <c r="R151" s="330"/>
      <c r="S151" s="330"/>
      <c r="T151" s="330"/>
      <c r="U151" s="330"/>
      <c r="V151" s="330"/>
      <c r="W151" s="330"/>
      <c r="X151" s="330"/>
      <c r="Y151" s="330"/>
      <c r="Z151" s="330"/>
      <c r="AA151" s="330"/>
      <c r="AB151" s="330"/>
      <c r="AC151" s="330"/>
      <c r="AD151" s="330"/>
      <c r="AE151" s="330"/>
      <c r="AF151" s="330"/>
      <c r="AG151" s="330"/>
      <c r="AH151" s="330"/>
      <c r="AI151" s="330"/>
      <c r="AJ151" s="330"/>
      <c r="AK151" s="330"/>
      <c r="AL151" s="330"/>
      <c r="AM151" s="330"/>
      <c r="AN151" s="330"/>
      <c r="AO151" s="330"/>
      <c r="AP151" s="330"/>
      <c r="AQ151" s="330"/>
      <c r="AR151" s="330"/>
      <c r="AS151" s="330"/>
      <c r="AT151" s="330"/>
      <c r="AU151" s="330"/>
      <c r="AV151" s="330"/>
      <c r="AW151" s="330"/>
      <c r="AX151" s="330"/>
      <c r="AY151" s="330"/>
      <c r="AZ151" s="330"/>
      <c r="BA151" s="330"/>
      <c r="BB151" s="330"/>
      <c r="BC151" s="330"/>
      <c r="BD151" s="330"/>
      <c r="BE151" s="330"/>
      <c r="BF151" s="350"/>
      <c r="BG151" s="330"/>
      <c r="BH151" s="330"/>
      <c r="BI151" s="330"/>
      <c r="BJ151" s="330"/>
      <c r="BK151" s="330"/>
      <c r="BL151" s="330"/>
      <c r="BM151" s="330"/>
      <c r="BN151" s="330"/>
      <c r="BO151" s="330"/>
      <c r="BP151" s="330"/>
      <c r="BQ151" s="330"/>
      <c r="BR151" s="330"/>
      <c r="BS151" s="330"/>
      <c r="BT151" s="330"/>
      <c r="BU151" s="330"/>
      <c r="BV151" s="330"/>
      <c r="BW151" s="330"/>
      <c r="BX151" s="330"/>
      <c r="BY151" s="330"/>
      <c r="BZ151" s="330"/>
      <c r="CA151" s="330"/>
      <c r="CB151" s="330"/>
      <c r="CC151" s="330"/>
      <c r="CD151" s="330"/>
      <c r="CE151" s="330"/>
      <c r="CF151" s="330"/>
      <c r="CG151" s="330"/>
      <c r="CH151" s="330"/>
      <c r="CI151" s="330"/>
      <c r="CJ151" s="330"/>
      <c r="CK151" s="330"/>
      <c r="CL151" s="330"/>
      <c r="CM151" s="330"/>
      <c r="CN151" s="330"/>
      <c r="CO151" s="330"/>
      <c r="CP151" s="330"/>
      <c r="CQ151" s="330"/>
      <c r="CR151" s="330"/>
      <c r="CS151" s="330"/>
      <c r="CT151" s="330"/>
      <c r="CU151" s="330"/>
    </row>
    <row r="152" spans="1:99" s="28" customFormat="1" ht="14.25" customHeight="1">
      <c r="A152" s="68"/>
      <c r="B152" s="330"/>
      <c r="C152" s="330"/>
      <c r="D152" s="330"/>
      <c r="E152" s="330"/>
      <c r="F152" s="330"/>
      <c r="G152" s="330"/>
      <c r="H152" s="330"/>
      <c r="I152" s="330"/>
      <c r="J152" s="330"/>
      <c r="K152" s="330"/>
      <c r="L152" s="330"/>
      <c r="M152" s="330"/>
      <c r="N152" s="330"/>
      <c r="O152" s="330"/>
      <c r="P152" s="330"/>
      <c r="Q152" s="330"/>
      <c r="R152" s="330"/>
      <c r="S152" s="330"/>
      <c r="T152" s="330"/>
      <c r="U152" s="330"/>
      <c r="V152" s="330"/>
      <c r="W152" s="330"/>
      <c r="X152" s="330"/>
      <c r="Y152" s="330"/>
      <c r="Z152" s="330"/>
      <c r="AA152" s="330"/>
      <c r="AB152" s="330"/>
      <c r="AC152" s="330"/>
      <c r="AD152" s="330"/>
      <c r="AE152" s="330"/>
      <c r="AF152" s="330"/>
      <c r="AG152" s="330"/>
      <c r="AH152" s="330"/>
      <c r="AI152" s="330"/>
      <c r="AJ152" s="330"/>
      <c r="AK152" s="330"/>
      <c r="AL152" s="330"/>
      <c r="AM152" s="330"/>
      <c r="AN152" s="330"/>
      <c r="AO152" s="330"/>
      <c r="AP152" s="330"/>
      <c r="AQ152" s="330"/>
      <c r="AR152" s="330"/>
      <c r="AS152" s="330"/>
      <c r="AT152" s="330"/>
      <c r="AU152" s="330"/>
      <c r="AV152" s="330"/>
      <c r="AW152" s="330"/>
      <c r="AX152" s="330"/>
      <c r="AY152" s="330"/>
      <c r="AZ152" s="330"/>
      <c r="BA152" s="330"/>
      <c r="BB152" s="330"/>
      <c r="BC152" s="330"/>
      <c r="BD152" s="330"/>
      <c r="BE152" s="330"/>
      <c r="BF152" s="350"/>
      <c r="BG152" s="330"/>
      <c r="BH152" s="330"/>
      <c r="BI152" s="330"/>
      <c r="BJ152" s="330"/>
      <c r="BK152" s="330"/>
      <c r="BL152" s="330"/>
      <c r="BM152" s="330"/>
      <c r="BN152" s="330"/>
      <c r="BO152" s="330"/>
      <c r="BP152" s="330"/>
      <c r="BQ152" s="330"/>
      <c r="BR152" s="330"/>
      <c r="BS152" s="330"/>
      <c r="BT152" s="330"/>
      <c r="BU152" s="330"/>
      <c r="BV152" s="330"/>
      <c r="BW152" s="330"/>
      <c r="BX152" s="330"/>
      <c r="BY152" s="330"/>
      <c r="BZ152" s="330"/>
      <c r="CA152" s="330"/>
      <c r="CB152" s="330"/>
      <c r="CC152" s="330"/>
      <c r="CD152" s="330"/>
      <c r="CE152" s="330"/>
      <c r="CF152" s="330"/>
      <c r="CG152" s="330"/>
      <c r="CH152" s="330"/>
      <c r="CI152" s="330"/>
      <c r="CJ152" s="330"/>
      <c r="CK152" s="330"/>
      <c r="CL152" s="330"/>
      <c r="CM152" s="330"/>
      <c r="CN152" s="330"/>
      <c r="CO152" s="330"/>
      <c r="CP152" s="330"/>
      <c r="CQ152" s="330"/>
      <c r="CR152" s="330"/>
      <c r="CS152" s="330"/>
      <c r="CT152" s="330"/>
      <c r="CU152" s="330"/>
    </row>
    <row r="153" spans="1:99" s="28" customFormat="1" ht="14.25" customHeight="1">
      <c r="A153" s="68"/>
      <c r="B153" s="330"/>
      <c r="C153" s="330"/>
      <c r="D153" s="330"/>
      <c r="E153" s="330"/>
      <c r="F153" s="330"/>
      <c r="G153" s="330"/>
      <c r="H153" s="330"/>
      <c r="I153" s="330"/>
      <c r="J153" s="330"/>
      <c r="K153" s="330"/>
      <c r="L153" s="330"/>
      <c r="M153" s="330"/>
      <c r="N153" s="330"/>
      <c r="O153" s="330"/>
      <c r="P153" s="330"/>
      <c r="Q153" s="330"/>
      <c r="R153" s="330"/>
      <c r="S153" s="330"/>
      <c r="T153" s="330"/>
      <c r="U153" s="330"/>
      <c r="V153" s="330"/>
      <c r="W153" s="330"/>
      <c r="X153" s="330"/>
      <c r="Y153" s="330"/>
      <c r="Z153" s="330"/>
      <c r="AA153" s="330"/>
      <c r="AB153" s="330"/>
      <c r="AC153" s="330"/>
      <c r="AD153" s="330"/>
      <c r="AE153" s="330"/>
      <c r="AF153" s="330"/>
      <c r="AG153" s="330"/>
      <c r="AH153" s="330"/>
      <c r="AI153" s="330"/>
      <c r="AJ153" s="330"/>
      <c r="AK153" s="330"/>
      <c r="AL153" s="330"/>
      <c r="AM153" s="330"/>
      <c r="AN153" s="330"/>
      <c r="AO153" s="330"/>
      <c r="AP153" s="330"/>
      <c r="AQ153" s="330"/>
      <c r="AR153" s="330"/>
      <c r="AS153" s="330"/>
      <c r="AT153" s="330"/>
      <c r="AU153" s="330"/>
      <c r="AV153" s="330"/>
      <c r="AW153" s="330"/>
      <c r="AX153" s="330"/>
      <c r="AY153" s="330"/>
      <c r="AZ153" s="330"/>
      <c r="BA153" s="330"/>
      <c r="BB153" s="330"/>
      <c r="BC153" s="330"/>
      <c r="BD153" s="330"/>
      <c r="BE153" s="330"/>
      <c r="BF153" s="350"/>
      <c r="BG153" s="330"/>
      <c r="BH153" s="330"/>
      <c r="BI153" s="330"/>
      <c r="BJ153" s="330"/>
      <c r="BK153" s="330"/>
      <c r="BL153" s="330"/>
      <c r="BM153" s="330"/>
      <c r="BN153" s="330"/>
      <c r="BO153" s="330"/>
      <c r="BP153" s="330"/>
      <c r="BQ153" s="330"/>
      <c r="BR153" s="330"/>
      <c r="BS153" s="330"/>
      <c r="BT153" s="330"/>
      <c r="BU153" s="330"/>
      <c r="BV153" s="330"/>
      <c r="BW153" s="330"/>
      <c r="BX153" s="330"/>
      <c r="BY153" s="330"/>
      <c r="BZ153" s="330"/>
      <c r="CA153" s="330"/>
      <c r="CB153" s="330"/>
      <c r="CC153" s="330"/>
      <c r="CD153" s="330"/>
      <c r="CE153" s="330"/>
      <c r="CF153" s="330"/>
      <c r="CG153" s="330"/>
      <c r="CH153" s="330"/>
      <c r="CI153" s="330"/>
      <c r="CJ153" s="330"/>
      <c r="CK153" s="330"/>
      <c r="CL153" s="330"/>
      <c r="CM153" s="330"/>
      <c r="CN153" s="330"/>
      <c r="CO153" s="330"/>
      <c r="CP153" s="330"/>
      <c r="CQ153" s="330"/>
      <c r="CR153" s="330"/>
      <c r="CS153" s="330"/>
      <c r="CT153" s="330"/>
      <c r="CU153" s="330"/>
    </row>
    <row r="154" spans="1:99" s="28" customFormat="1" ht="14.25" customHeight="1">
      <c r="A154" s="68"/>
      <c r="B154" s="330"/>
      <c r="C154" s="330"/>
      <c r="D154" s="330"/>
      <c r="E154" s="330"/>
      <c r="F154" s="330"/>
      <c r="G154" s="330"/>
      <c r="H154" s="330"/>
      <c r="I154" s="330"/>
      <c r="J154" s="330"/>
      <c r="K154" s="330"/>
      <c r="L154" s="330"/>
      <c r="M154" s="330"/>
      <c r="N154" s="330"/>
      <c r="O154" s="330"/>
      <c r="P154" s="330"/>
      <c r="Q154" s="330"/>
      <c r="R154" s="330"/>
      <c r="S154" s="330"/>
      <c r="T154" s="330"/>
      <c r="U154" s="330"/>
      <c r="V154" s="330"/>
      <c r="W154" s="330"/>
      <c r="X154" s="330"/>
      <c r="Y154" s="330"/>
      <c r="Z154" s="330"/>
      <c r="AA154" s="330"/>
      <c r="AB154" s="330"/>
      <c r="AC154" s="330"/>
      <c r="AD154" s="330"/>
      <c r="AE154" s="330"/>
      <c r="AF154" s="330"/>
      <c r="AG154" s="330"/>
      <c r="AH154" s="330"/>
      <c r="AI154" s="330"/>
      <c r="AJ154" s="330"/>
      <c r="AK154" s="330"/>
      <c r="AL154" s="330"/>
      <c r="AM154" s="330"/>
      <c r="AN154" s="330"/>
      <c r="AO154" s="330"/>
      <c r="AP154" s="330"/>
      <c r="AQ154" s="330"/>
      <c r="AR154" s="330"/>
      <c r="AS154" s="330"/>
      <c r="AT154" s="330"/>
      <c r="AU154" s="330"/>
      <c r="AV154" s="330"/>
      <c r="AW154" s="330"/>
      <c r="AX154" s="330"/>
      <c r="AY154" s="330"/>
      <c r="AZ154" s="330"/>
      <c r="BA154" s="330"/>
      <c r="BB154" s="330"/>
      <c r="BC154" s="330"/>
      <c r="BD154" s="330"/>
      <c r="BE154" s="330"/>
      <c r="BF154" s="350"/>
      <c r="BG154" s="330"/>
      <c r="BH154" s="330"/>
      <c r="BI154" s="330"/>
      <c r="BJ154" s="330"/>
      <c r="BK154" s="330"/>
      <c r="BL154" s="330"/>
      <c r="BM154" s="330"/>
      <c r="BN154" s="330"/>
      <c r="BO154" s="330"/>
      <c r="BP154" s="330"/>
      <c r="BQ154" s="330"/>
      <c r="BR154" s="330"/>
      <c r="BS154" s="330"/>
      <c r="BT154" s="330"/>
      <c r="BU154" s="330"/>
      <c r="BV154" s="330"/>
      <c r="BW154" s="330"/>
      <c r="BX154" s="330"/>
      <c r="BY154" s="330"/>
      <c r="BZ154" s="330"/>
      <c r="CA154" s="330"/>
      <c r="CB154" s="330"/>
      <c r="CC154" s="330"/>
      <c r="CD154" s="330"/>
      <c r="CE154" s="330"/>
      <c r="CF154" s="330"/>
      <c r="CG154" s="330"/>
      <c r="CH154" s="330"/>
      <c r="CI154" s="330"/>
      <c r="CJ154" s="330"/>
      <c r="CK154" s="330"/>
      <c r="CL154" s="330"/>
      <c r="CM154" s="330"/>
      <c r="CN154" s="330"/>
      <c r="CO154" s="330"/>
      <c r="CP154" s="330"/>
      <c r="CQ154" s="330"/>
      <c r="CR154" s="330"/>
      <c r="CS154" s="330"/>
      <c r="CT154" s="330"/>
      <c r="CU154" s="330"/>
    </row>
    <row r="155" spans="1:99" s="28" customFormat="1" ht="14.25" customHeight="1">
      <c r="A155" s="68"/>
      <c r="B155" s="330"/>
      <c r="C155" s="330"/>
      <c r="D155" s="330"/>
      <c r="E155" s="330"/>
      <c r="F155" s="330"/>
      <c r="G155" s="330"/>
      <c r="H155" s="330"/>
      <c r="I155" s="330"/>
      <c r="J155" s="330"/>
      <c r="K155" s="330"/>
      <c r="L155" s="330"/>
      <c r="M155" s="330"/>
      <c r="N155" s="330"/>
      <c r="O155" s="330"/>
      <c r="P155" s="330"/>
      <c r="Q155" s="330"/>
      <c r="R155" s="330"/>
      <c r="S155" s="330"/>
      <c r="T155" s="330"/>
      <c r="U155" s="330"/>
      <c r="V155" s="330"/>
      <c r="W155" s="330"/>
      <c r="X155" s="330"/>
      <c r="Y155" s="330"/>
      <c r="Z155" s="330"/>
      <c r="AA155" s="330"/>
      <c r="AB155" s="330"/>
      <c r="AC155" s="330"/>
      <c r="AD155" s="330"/>
      <c r="AE155" s="330"/>
      <c r="AF155" s="330"/>
      <c r="AG155" s="330"/>
      <c r="AH155" s="330"/>
      <c r="AI155" s="330"/>
      <c r="AJ155" s="330"/>
      <c r="AK155" s="330"/>
      <c r="AL155" s="330"/>
      <c r="AM155" s="330"/>
      <c r="AN155" s="330"/>
      <c r="AO155" s="330"/>
      <c r="AP155" s="330"/>
      <c r="AQ155" s="330"/>
      <c r="AR155" s="330"/>
      <c r="AS155" s="330"/>
      <c r="AT155" s="330"/>
      <c r="AU155" s="330"/>
      <c r="AV155" s="330"/>
      <c r="AW155" s="330"/>
      <c r="AX155" s="330"/>
      <c r="AY155" s="330"/>
      <c r="AZ155" s="330"/>
      <c r="BA155" s="330"/>
      <c r="BB155" s="330"/>
      <c r="BC155" s="330"/>
      <c r="BD155" s="330"/>
      <c r="BE155" s="330"/>
      <c r="BF155" s="350"/>
      <c r="BG155" s="330"/>
      <c r="BH155" s="330"/>
      <c r="BI155" s="330"/>
      <c r="BJ155" s="330"/>
      <c r="BK155" s="330"/>
      <c r="BL155" s="330"/>
      <c r="BM155" s="330"/>
      <c r="BN155" s="330"/>
      <c r="BO155" s="330"/>
      <c r="BP155" s="330"/>
      <c r="BQ155" s="330"/>
      <c r="BR155" s="330"/>
      <c r="BS155" s="330"/>
      <c r="BT155" s="330"/>
      <c r="BU155" s="330"/>
      <c r="BV155" s="330"/>
      <c r="BW155" s="330"/>
      <c r="BX155" s="330"/>
      <c r="BY155" s="330"/>
      <c r="BZ155" s="330"/>
      <c r="CA155" s="330"/>
      <c r="CB155" s="330"/>
      <c r="CC155" s="330"/>
      <c r="CD155" s="330"/>
      <c r="CE155" s="330"/>
      <c r="CF155" s="330"/>
      <c r="CG155" s="330"/>
      <c r="CH155" s="330"/>
      <c r="CI155" s="330"/>
      <c r="CJ155" s="330"/>
      <c r="CK155" s="330"/>
      <c r="CL155" s="330"/>
      <c r="CM155" s="330"/>
      <c r="CN155" s="330"/>
      <c r="CO155" s="330"/>
      <c r="CP155" s="330"/>
      <c r="CQ155" s="330"/>
      <c r="CR155" s="330"/>
      <c r="CS155" s="330"/>
      <c r="CT155" s="330"/>
      <c r="CU155" s="330"/>
    </row>
    <row r="156" spans="1:99" s="28" customFormat="1" ht="14.25" customHeight="1">
      <c r="A156" s="68"/>
      <c r="B156" s="330"/>
      <c r="C156" s="330"/>
      <c r="D156" s="330"/>
      <c r="E156" s="330"/>
      <c r="F156" s="330"/>
      <c r="G156" s="330"/>
      <c r="H156" s="330"/>
      <c r="I156" s="330"/>
      <c r="J156" s="330"/>
      <c r="K156" s="330"/>
      <c r="L156" s="330"/>
      <c r="M156" s="330"/>
      <c r="N156" s="330"/>
      <c r="O156" s="330"/>
      <c r="P156" s="330"/>
      <c r="Q156" s="330"/>
      <c r="R156" s="330"/>
      <c r="S156" s="330"/>
      <c r="T156" s="330"/>
      <c r="U156" s="330"/>
      <c r="V156" s="330"/>
      <c r="W156" s="330"/>
      <c r="X156" s="330"/>
      <c r="Y156" s="330"/>
      <c r="Z156" s="330"/>
      <c r="AA156" s="330"/>
      <c r="AB156" s="330"/>
      <c r="AC156" s="330"/>
      <c r="AD156" s="330"/>
      <c r="AE156" s="330"/>
      <c r="AF156" s="330"/>
      <c r="AG156" s="330"/>
      <c r="AH156" s="330"/>
      <c r="AI156" s="330"/>
      <c r="AJ156" s="330"/>
      <c r="AK156" s="330"/>
      <c r="AL156" s="330"/>
      <c r="AM156" s="330"/>
      <c r="AN156" s="330"/>
      <c r="AO156" s="330"/>
      <c r="AP156" s="330"/>
      <c r="AQ156" s="330"/>
      <c r="AR156" s="330"/>
      <c r="AS156" s="330"/>
      <c r="AT156" s="330"/>
      <c r="AU156" s="330"/>
      <c r="AV156" s="330"/>
      <c r="AW156" s="330"/>
      <c r="AX156" s="330"/>
      <c r="AY156" s="330"/>
      <c r="AZ156" s="330"/>
      <c r="BA156" s="330"/>
      <c r="BB156" s="330"/>
      <c r="BC156" s="330"/>
      <c r="BD156" s="330"/>
      <c r="BE156" s="330"/>
      <c r="BF156" s="350"/>
      <c r="BG156" s="330"/>
      <c r="BH156" s="330"/>
      <c r="BI156" s="330"/>
      <c r="BJ156" s="330"/>
      <c r="BK156" s="330"/>
      <c r="BL156" s="330"/>
      <c r="BM156" s="330"/>
      <c r="BN156" s="330"/>
      <c r="BO156" s="330"/>
      <c r="BP156" s="330"/>
      <c r="BQ156" s="330"/>
      <c r="BR156" s="330"/>
      <c r="BS156" s="330"/>
      <c r="BT156" s="330"/>
      <c r="BU156" s="330"/>
      <c r="BV156" s="330"/>
      <c r="BW156" s="330"/>
      <c r="BX156" s="330"/>
      <c r="BY156" s="330"/>
      <c r="BZ156" s="330"/>
      <c r="CA156" s="330"/>
      <c r="CB156" s="330"/>
      <c r="CC156" s="330"/>
      <c r="CD156" s="330"/>
      <c r="CE156" s="330"/>
      <c r="CF156" s="330"/>
      <c r="CG156" s="330"/>
      <c r="CH156" s="330"/>
      <c r="CI156" s="330"/>
      <c r="CJ156" s="330"/>
      <c r="CK156" s="330"/>
      <c r="CL156" s="330"/>
      <c r="CM156" s="330"/>
      <c r="CN156" s="330"/>
      <c r="CO156" s="330"/>
      <c r="CP156" s="330"/>
      <c r="CQ156" s="330"/>
      <c r="CR156" s="330"/>
      <c r="CS156" s="330"/>
      <c r="CT156" s="330"/>
      <c r="CU156" s="330"/>
    </row>
    <row r="157" spans="1:99" s="28" customFormat="1" ht="14.25" customHeight="1">
      <c r="A157" s="68"/>
      <c r="B157" s="330"/>
      <c r="C157" s="330"/>
      <c r="D157" s="330"/>
      <c r="E157" s="330"/>
      <c r="F157" s="330"/>
      <c r="G157" s="330"/>
      <c r="H157" s="330"/>
      <c r="I157" s="330"/>
      <c r="J157" s="330"/>
      <c r="K157" s="330"/>
      <c r="L157" s="330"/>
      <c r="M157" s="330"/>
      <c r="N157" s="330"/>
      <c r="O157" s="330"/>
      <c r="P157" s="330"/>
      <c r="Q157" s="330"/>
      <c r="R157" s="330"/>
      <c r="S157" s="330"/>
      <c r="T157" s="330"/>
      <c r="U157" s="330"/>
      <c r="V157" s="330"/>
      <c r="W157" s="330"/>
      <c r="X157" s="330"/>
      <c r="Y157" s="330"/>
      <c r="Z157" s="330"/>
      <c r="AA157" s="330"/>
      <c r="AB157" s="330"/>
      <c r="AC157" s="330"/>
      <c r="AD157" s="330"/>
      <c r="AE157" s="330"/>
      <c r="AF157" s="330"/>
      <c r="AG157" s="330"/>
      <c r="AH157" s="330"/>
      <c r="AI157" s="330"/>
      <c r="AJ157" s="330"/>
      <c r="AK157" s="330"/>
      <c r="AL157" s="330"/>
      <c r="AM157" s="330"/>
      <c r="AN157" s="330"/>
      <c r="AO157" s="330"/>
      <c r="AP157" s="330"/>
      <c r="AQ157" s="330"/>
      <c r="AR157" s="330"/>
      <c r="AS157" s="330"/>
      <c r="AT157" s="330"/>
      <c r="AU157" s="330"/>
      <c r="AV157" s="330"/>
      <c r="AW157" s="330"/>
      <c r="AX157" s="330"/>
      <c r="AY157" s="330"/>
      <c r="AZ157" s="330"/>
      <c r="BA157" s="330"/>
      <c r="BB157" s="330"/>
      <c r="BC157" s="330"/>
      <c r="BD157" s="330"/>
      <c r="BE157" s="330"/>
      <c r="BF157" s="350"/>
      <c r="BG157" s="330"/>
      <c r="BH157" s="330"/>
      <c r="BI157" s="330"/>
      <c r="BJ157" s="330"/>
      <c r="BK157" s="330"/>
      <c r="BL157" s="330"/>
      <c r="BM157" s="330"/>
      <c r="BN157" s="330"/>
      <c r="BO157" s="330"/>
      <c r="BP157" s="330"/>
      <c r="BQ157" s="330"/>
      <c r="BR157" s="330"/>
      <c r="BS157" s="330"/>
      <c r="BT157" s="330"/>
      <c r="BU157" s="330"/>
      <c r="BV157" s="330"/>
      <c r="BW157" s="330"/>
      <c r="BX157" s="330"/>
      <c r="BY157" s="330"/>
      <c r="BZ157" s="330"/>
      <c r="CA157" s="330"/>
      <c r="CB157" s="330"/>
      <c r="CC157" s="330"/>
      <c r="CD157" s="330"/>
      <c r="CE157" s="330"/>
      <c r="CF157" s="330"/>
      <c r="CG157" s="330"/>
      <c r="CH157" s="330"/>
      <c r="CI157" s="330"/>
      <c r="CJ157" s="330"/>
      <c r="CK157" s="330"/>
      <c r="CL157" s="330"/>
      <c r="CM157" s="330"/>
      <c r="CN157" s="330"/>
      <c r="CO157" s="330"/>
      <c r="CP157" s="330"/>
      <c r="CQ157" s="330"/>
      <c r="CR157" s="330"/>
      <c r="CS157" s="330"/>
      <c r="CT157" s="330"/>
      <c r="CU157" s="330"/>
    </row>
    <row r="158" spans="1:99" s="28" customFormat="1" ht="14.25" customHeight="1">
      <c r="A158" s="68"/>
      <c r="B158" s="330"/>
      <c r="C158" s="330"/>
      <c r="D158" s="330"/>
      <c r="E158" s="330"/>
      <c r="F158" s="330"/>
      <c r="G158" s="330"/>
      <c r="H158" s="330"/>
      <c r="I158" s="330"/>
      <c r="J158" s="330"/>
      <c r="K158" s="330"/>
      <c r="L158" s="330"/>
      <c r="M158" s="330"/>
      <c r="N158" s="330"/>
      <c r="O158" s="330"/>
      <c r="P158" s="330"/>
      <c r="Q158" s="330"/>
      <c r="R158" s="330"/>
      <c r="S158" s="330"/>
      <c r="T158" s="330"/>
      <c r="U158" s="330"/>
      <c r="V158" s="330"/>
      <c r="W158" s="330"/>
      <c r="X158" s="330"/>
      <c r="Y158" s="330"/>
      <c r="Z158" s="330"/>
      <c r="AA158" s="330"/>
      <c r="AB158" s="330"/>
      <c r="AC158" s="330"/>
      <c r="AD158" s="330"/>
      <c r="AE158" s="330"/>
      <c r="AF158" s="330"/>
      <c r="AG158" s="330"/>
      <c r="AH158" s="330"/>
      <c r="AI158" s="330"/>
      <c r="AJ158" s="330"/>
      <c r="AK158" s="330"/>
      <c r="AL158" s="330"/>
      <c r="AM158" s="330"/>
      <c r="AN158" s="330"/>
      <c r="AO158" s="330"/>
      <c r="AP158" s="330"/>
      <c r="AQ158" s="330"/>
      <c r="AR158" s="330"/>
      <c r="AS158" s="330"/>
      <c r="AT158" s="330"/>
      <c r="AU158" s="330"/>
      <c r="AV158" s="330"/>
      <c r="AW158" s="330"/>
      <c r="AX158" s="330"/>
      <c r="AY158" s="330"/>
      <c r="AZ158" s="330"/>
      <c r="BA158" s="330"/>
      <c r="BB158" s="330"/>
      <c r="BC158" s="330"/>
      <c r="BD158" s="330"/>
      <c r="BE158" s="330"/>
      <c r="BF158" s="350"/>
      <c r="BG158" s="330"/>
      <c r="BH158" s="330"/>
      <c r="BI158" s="330"/>
      <c r="BJ158" s="330"/>
      <c r="BK158" s="330"/>
      <c r="BL158" s="330"/>
      <c r="BM158" s="330"/>
      <c r="BN158" s="330"/>
      <c r="BO158" s="330"/>
      <c r="BP158" s="330"/>
      <c r="BQ158" s="330"/>
      <c r="BR158" s="330"/>
      <c r="BS158" s="330"/>
      <c r="BT158" s="330"/>
      <c r="BU158" s="330"/>
      <c r="BV158" s="330"/>
      <c r="BW158" s="330"/>
      <c r="BX158" s="330"/>
      <c r="BY158" s="330"/>
      <c r="BZ158" s="330"/>
      <c r="CA158" s="330"/>
      <c r="CB158" s="330"/>
      <c r="CC158" s="330"/>
      <c r="CD158" s="330"/>
      <c r="CE158" s="330"/>
      <c r="CF158" s="330"/>
      <c r="CG158" s="330"/>
      <c r="CH158" s="330"/>
      <c r="CI158" s="330"/>
      <c r="CJ158" s="330"/>
      <c r="CK158" s="330"/>
      <c r="CL158" s="330"/>
      <c r="CM158" s="330"/>
      <c r="CN158" s="330"/>
      <c r="CO158" s="330"/>
      <c r="CP158" s="330"/>
      <c r="CQ158" s="330"/>
      <c r="CR158" s="330"/>
      <c r="CS158" s="330"/>
      <c r="CT158" s="330"/>
      <c r="CU158" s="330"/>
    </row>
    <row r="159" spans="1:99" s="28" customFormat="1" ht="14.25" customHeight="1">
      <c r="A159" s="68"/>
      <c r="B159" s="330"/>
      <c r="C159" s="330"/>
      <c r="D159" s="330"/>
      <c r="E159" s="330"/>
      <c r="F159" s="330"/>
      <c r="G159" s="330"/>
      <c r="H159" s="330"/>
      <c r="I159" s="330"/>
      <c r="J159" s="330"/>
      <c r="K159" s="330"/>
      <c r="L159" s="330"/>
      <c r="M159" s="330"/>
      <c r="N159" s="330"/>
      <c r="O159" s="330"/>
      <c r="P159" s="330"/>
      <c r="Q159" s="330"/>
      <c r="R159" s="330"/>
      <c r="S159" s="330"/>
      <c r="T159" s="330"/>
      <c r="U159" s="330"/>
      <c r="V159" s="330"/>
      <c r="W159" s="330"/>
      <c r="X159" s="330"/>
      <c r="Y159" s="330"/>
      <c r="Z159" s="330"/>
      <c r="AA159" s="330"/>
      <c r="AB159" s="330"/>
      <c r="AC159" s="330"/>
      <c r="AD159" s="330"/>
      <c r="AE159" s="330"/>
      <c r="AF159" s="330"/>
      <c r="AG159" s="330"/>
      <c r="AH159" s="330"/>
      <c r="AI159" s="330"/>
      <c r="AJ159" s="330"/>
      <c r="AK159" s="330"/>
      <c r="AL159" s="330"/>
      <c r="AM159" s="330"/>
      <c r="AN159" s="330"/>
      <c r="AO159" s="330"/>
      <c r="AP159" s="330"/>
      <c r="AQ159" s="330"/>
      <c r="AR159" s="330"/>
      <c r="AS159" s="330"/>
      <c r="AT159" s="330"/>
      <c r="AU159" s="330"/>
      <c r="AV159" s="330"/>
      <c r="AW159" s="330"/>
      <c r="AX159" s="330"/>
      <c r="AY159" s="330"/>
      <c r="AZ159" s="330"/>
      <c r="BA159" s="330"/>
      <c r="BB159" s="330"/>
      <c r="BC159" s="330"/>
      <c r="BD159" s="330"/>
      <c r="BE159" s="330"/>
      <c r="BF159" s="350"/>
      <c r="BG159" s="330"/>
      <c r="BH159" s="330"/>
      <c r="BI159" s="330"/>
      <c r="BJ159" s="330"/>
      <c r="BK159" s="330"/>
      <c r="BL159" s="330"/>
      <c r="BM159" s="330"/>
      <c r="BN159" s="330"/>
      <c r="BO159" s="330"/>
      <c r="BP159" s="330"/>
      <c r="BQ159" s="330"/>
      <c r="BR159" s="330"/>
      <c r="BS159" s="330"/>
      <c r="BT159" s="330"/>
      <c r="BU159" s="330"/>
      <c r="BV159" s="330"/>
      <c r="BW159" s="330"/>
      <c r="BX159" s="330"/>
      <c r="BY159" s="330"/>
      <c r="BZ159" s="330"/>
      <c r="CA159" s="330"/>
      <c r="CB159" s="330"/>
      <c r="CC159" s="330"/>
      <c r="CD159" s="330"/>
      <c r="CE159" s="330"/>
      <c r="CF159" s="330"/>
      <c r="CG159" s="330"/>
      <c r="CH159" s="330"/>
      <c r="CI159" s="330"/>
      <c r="CJ159" s="330"/>
      <c r="CK159" s="330"/>
      <c r="CL159" s="330"/>
      <c r="CM159" s="330"/>
      <c r="CN159" s="330"/>
      <c r="CO159" s="330"/>
      <c r="CP159" s="330"/>
      <c r="CQ159" s="330"/>
      <c r="CR159" s="330"/>
      <c r="CS159" s="330"/>
      <c r="CT159" s="330"/>
      <c r="CU159" s="330"/>
    </row>
    <row r="160" spans="1:99" s="28" customFormat="1" ht="14.25" customHeight="1">
      <c r="A160" s="68"/>
      <c r="B160" s="330"/>
      <c r="C160" s="330"/>
      <c r="D160" s="330"/>
      <c r="E160" s="330"/>
      <c r="F160" s="330"/>
      <c r="G160" s="330"/>
      <c r="H160" s="330"/>
      <c r="I160" s="330"/>
      <c r="J160" s="330"/>
      <c r="K160" s="330"/>
      <c r="L160" s="330"/>
      <c r="M160" s="330"/>
      <c r="N160" s="330"/>
      <c r="O160" s="330"/>
      <c r="P160" s="330"/>
      <c r="Q160" s="330"/>
      <c r="R160" s="330"/>
      <c r="S160" s="330"/>
      <c r="T160" s="330"/>
      <c r="U160" s="330"/>
      <c r="V160" s="330"/>
      <c r="W160" s="330"/>
      <c r="X160" s="330"/>
      <c r="Y160" s="330"/>
      <c r="Z160" s="330"/>
      <c r="AA160" s="330"/>
      <c r="AB160" s="330"/>
      <c r="AC160" s="330"/>
      <c r="AD160" s="330"/>
      <c r="AE160" s="330"/>
      <c r="AF160" s="330"/>
      <c r="AG160" s="330"/>
      <c r="AH160" s="330"/>
      <c r="AI160" s="330"/>
      <c r="AJ160" s="330"/>
      <c r="AK160" s="330"/>
      <c r="AL160" s="330"/>
      <c r="AM160" s="330"/>
      <c r="AN160" s="330"/>
      <c r="AO160" s="330"/>
      <c r="AP160" s="330"/>
      <c r="AQ160" s="330"/>
      <c r="AR160" s="330"/>
      <c r="AS160" s="330"/>
      <c r="AT160" s="330"/>
      <c r="AU160" s="330"/>
      <c r="AV160" s="330"/>
      <c r="AW160" s="330"/>
      <c r="AX160" s="330"/>
      <c r="AY160" s="330"/>
      <c r="AZ160" s="330"/>
      <c r="BA160" s="330"/>
      <c r="BB160" s="330"/>
      <c r="BC160" s="330"/>
      <c r="BD160" s="330"/>
      <c r="BE160" s="330"/>
      <c r="BF160" s="350"/>
      <c r="BG160" s="330"/>
      <c r="BH160" s="330"/>
      <c r="BI160" s="330"/>
      <c r="BJ160" s="330"/>
      <c r="BK160" s="330"/>
      <c r="BL160" s="330"/>
      <c r="BM160" s="330"/>
      <c r="BN160" s="330"/>
      <c r="BO160" s="330"/>
      <c r="BP160" s="330"/>
      <c r="BQ160" s="330"/>
      <c r="BR160" s="330"/>
      <c r="BS160" s="330"/>
      <c r="BT160" s="330"/>
      <c r="BU160" s="330"/>
      <c r="BV160" s="330"/>
      <c r="BW160" s="330"/>
      <c r="BX160" s="330"/>
      <c r="BY160" s="330"/>
      <c r="BZ160" s="330"/>
      <c r="CA160" s="330"/>
      <c r="CB160" s="330"/>
      <c r="CC160" s="330"/>
      <c r="CD160" s="330"/>
      <c r="CE160" s="330"/>
      <c r="CF160" s="330"/>
      <c r="CG160" s="330"/>
      <c r="CH160" s="330"/>
      <c r="CI160" s="330"/>
      <c r="CJ160" s="330"/>
      <c r="CK160" s="330"/>
      <c r="CL160" s="330"/>
      <c r="CM160" s="330"/>
      <c r="CN160" s="330"/>
      <c r="CO160" s="330"/>
      <c r="CP160" s="330"/>
      <c r="CQ160" s="330"/>
      <c r="CR160" s="330"/>
      <c r="CS160" s="330"/>
      <c r="CT160" s="330"/>
      <c r="CU160" s="330"/>
    </row>
    <row r="161" spans="1:99" s="28" customFormat="1" ht="14.25" customHeight="1">
      <c r="A161" s="68"/>
      <c r="B161" s="330"/>
      <c r="C161" s="330"/>
      <c r="D161" s="330"/>
      <c r="E161" s="330"/>
      <c r="F161" s="330"/>
      <c r="G161" s="330"/>
      <c r="H161" s="330"/>
      <c r="I161" s="330"/>
      <c r="J161" s="330"/>
      <c r="K161" s="330"/>
      <c r="L161" s="330"/>
      <c r="M161" s="330"/>
      <c r="N161" s="330"/>
      <c r="O161" s="330"/>
      <c r="P161" s="330"/>
      <c r="Q161" s="330"/>
      <c r="R161" s="330"/>
      <c r="S161" s="330"/>
      <c r="T161" s="330"/>
      <c r="U161" s="330"/>
      <c r="V161" s="330"/>
      <c r="W161" s="330"/>
      <c r="X161" s="330"/>
      <c r="Y161" s="330"/>
      <c r="Z161" s="330"/>
      <c r="AA161" s="330"/>
      <c r="AB161" s="330"/>
      <c r="AC161" s="330"/>
      <c r="AD161" s="330"/>
      <c r="AE161" s="330"/>
      <c r="AF161" s="330"/>
      <c r="AG161" s="330"/>
      <c r="AH161" s="330"/>
      <c r="AI161" s="330"/>
      <c r="AJ161" s="330"/>
      <c r="AK161" s="330"/>
      <c r="AL161" s="330"/>
      <c r="AM161" s="330"/>
      <c r="AN161" s="330"/>
      <c r="AO161" s="330"/>
      <c r="AP161" s="330"/>
      <c r="AQ161" s="330"/>
      <c r="AR161" s="330"/>
      <c r="AS161" s="330"/>
      <c r="AT161" s="330"/>
      <c r="AU161" s="330"/>
      <c r="AV161" s="330"/>
      <c r="AW161" s="330"/>
      <c r="AX161" s="330"/>
      <c r="AY161" s="330"/>
      <c r="AZ161" s="330"/>
      <c r="BA161" s="330"/>
      <c r="BB161" s="330"/>
      <c r="BC161" s="330"/>
      <c r="BD161" s="330"/>
      <c r="BE161" s="330"/>
      <c r="BF161" s="350"/>
      <c r="BG161" s="330"/>
      <c r="BH161" s="330"/>
      <c r="BI161" s="330"/>
      <c r="BJ161" s="330"/>
      <c r="BK161" s="330"/>
      <c r="BL161" s="330"/>
      <c r="BM161" s="330"/>
      <c r="BN161" s="330"/>
      <c r="BO161" s="330"/>
      <c r="BP161" s="330"/>
      <c r="BQ161" s="330"/>
      <c r="BR161" s="330"/>
      <c r="BS161" s="330"/>
      <c r="BT161" s="330"/>
      <c r="BU161" s="330"/>
      <c r="BV161" s="330"/>
      <c r="BW161" s="330"/>
      <c r="BX161" s="330"/>
      <c r="BY161" s="330"/>
      <c r="BZ161" s="330"/>
      <c r="CA161" s="330"/>
      <c r="CB161" s="330"/>
      <c r="CC161" s="330"/>
      <c r="CD161" s="330"/>
      <c r="CE161" s="330"/>
      <c r="CF161" s="330"/>
      <c r="CG161" s="330"/>
      <c r="CH161" s="330"/>
      <c r="CI161" s="330"/>
      <c r="CJ161" s="330"/>
      <c r="CK161" s="330"/>
      <c r="CL161" s="330"/>
      <c r="CM161" s="330"/>
      <c r="CN161" s="330"/>
      <c r="CO161" s="330"/>
      <c r="CP161" s="330"/>
      <c r="CQ161" s="330"/>
      <c r="CR161" s="330"/>
      <c r="CS161" s="330"/>
      <c r="CT161" s="330"/>
      <c r="CU161" s="330"/>
    </row>
    <row r="162" spans="1:99" s="28" customFormat="1" ht="14.25" customHeight="1">
      <c r="A162" s="68"/>
      <c r="B162" s="330"/>
      <c r="C162" s="330"/>
      <c r="D162" s="330"/>
      <c r="E162" s="330"/>
      <c r="F162" s="330"/>
      <c r="G162" s="330"/>
      <c r="H162" s="330"/>
      <c r="I162" s="330"/>
      <c r="J162" s="330"/>
      <c r="K162" s="330"/>
      <c r="L162" s="330"/>
      <c r="M162" s="330"/>
      <c r="N162" s="330"/>
      <c r="O162" s="330"/>
      <c r="P162" s="330"/>
      <c r="Q162" s="330"/>
      <c r="R162" s="330"/>
      <c r="S162" s="330"/>
      <c r="T162" s="330"/>
      <c r="U162" s="330"/>
      <c r="V162" s="330"/>
      <c r="W162" s="330"/>
      <c r="X162" s="330"/>
      <c r="Y162" s="330"/>
      <c r="Z162" s="330"/>
      <c r="AA162" s="330"/>
      <c r="AB162" s="330"/>
      <c r="AC162" s="330"/>
      <c r="AD162" s="330"/>
      <c r="AE162" s="330"/>
      <c r="AF162" s="330"/>
      <c r="AG162" s="330"/>
      <c r="AH162" s="330"/>
      <c r="AI162" s="330"/>
      <c r="AJ162" s="330"/>
      <c r="AK162" s="330"/>
      <c r="AL162" s="330"/>
      <c r="AM162" s="330"/>
      <c r="AN162" s="330"/>
      <c r="AO162" s="330"/>
      <c r="AP162" s="330"/>
      <c r="AQ162" s="330"/>
      <c r="AR162" s="330"/>
      <c r="AS162" s="330"/>
      <c r="AT162" s="330"/>
      <c r="AU162" s="330"/>
      <c r="AV162" s="330"/>
      <c r="AW162" s="330"/>
      <c r="AX162" s="330"/>
      <c r="AY162" s="330"/>
      <c r="AZ162" s="330"/>
      <c r="BA162" s="330"/>
      <c r="BB162" s="330"/>
      <c r="BC162" s="330"/>
      <c r="BD162" s="330"/>
      <c r="BE162" s="330"/>
      <c r="BF162" s="350"/>
      <c r="BG162" s="330"/>
      <c r="BH162" s="330"/>
      <c r="BI162" s="330"/>
      <c r="BJ162" s="330"/>
      <c r="BK162" s="330"/>
      <c r="BL162" s="330"/>
      <c r="BM162" s="330"/>
      <c r="BN162" s="330"/>
      <c r="BO162" s="330"/>
      <c r="BP162" s="330"/>
      <c r="BQ162" s="330"/>
      <c r="BR162" s="330"/>
      <c r="BS162" s="330"/>
      <c r="BT162" s="330"/>
      <c r="BU162" s="330"/>
      <c r="BV162" s="330"/>
      <c r="BW162" s="330"/>
      <c r="BX162" s="330"/>
      <c r="BY162" s="330"/>
      <c r="BZ162" s="330"/>
      <c r="CA162" s="330"/>
      <c r="CB162" s="330"/>
      <c r="CC162" s="330"/>
      <c r="CD162" s="330"/>
      <c r="CE162" s="330"/>
      <c r="CF162" s="330"/>
      <c r="CG162" s="330"/>
      <c r="CH162" s="330"/>
      <c r="CI162" s="330"/>
      <c r="CJ162" s="330"/>
      <c r="CK162" s="330"/>
      <c r="CL162" s="330"/>
      <c r="CM162" s="330"/>
      <c r="CN162" s="330"/>
      <c r="CO162" s="330"/>
      <c r="CP162" s="330"/>
      <c r="CQ162" s="330"/>
      <c r="CR162" s="330"/>
      <c r="CS162" s="330"/>
      <c r="CT162" s="330"/>
      <c r="CU162" s="330"/>
    </row>
    <row r="163" spans="1:99" s="28" customFormat="1" ht="14.25" customHeight="1">
      <c r="A163" s="68"/>
      <c r="B163" s="330"/>
      <c r="C163" s="330"/>
      <c r="D163" s="330"/>
      <c r="E163" s="330"/>
      <c r="F163" s="330"/>
      <c r="G163" s="330"/>
      <c r="H163" s="330"/>
      <c r="I163" s="330"/>
      <c r="J163" s="330"/>
      <c r="K163" s="330"/>
      <c r="L163" s="330"/>
      <c r="M163" s="330"/>
      <c r="N163" s="330"/>
      <c r="O163" s="330"/>
      <c r="P163" s="330"/>
      <c r="Q163" s="330"/>
      <c r="R163" s="330"/>
      <c r="S163" s="330"/>
      <c r="T163" s="330"/>
      <c r="U163" s="330"/>
      <c r="V163" s="330"/>
      <c r="W163" s="330"/>
      <c r="X163" s="330"/>
      <c r="Y163" s="330"/>
      <c r="Z163" s="330"/>
      <c r="AA163" s="330"/>
      <c r="AB163" s="330"/>
      <c r="AC163" s="330"/>
      <c r="AD163" s="330"/>
      <c r="AE163" s="330"/>
      <c r="AF163" s="330"/>
      <c r="AG163" s="330"/>
      <c r="AH163" s="330"/>
      <c r="AI163" s="330"/>
      <c r="AJ163" s="330"/>
      <c r="AK163" s="330"/>
      <c r="AL163" s="330"/>
      <c r="AM163" s="330"/>
      <c r="AN163" s="330"/>
      <c r="AO163" s="330"/>
      <c r="AP163" s="330"/>
      <c r="AQ163" s="330"/>
      <c r="AR163" s="330"/>
      <c r="AS163" s="330"/>
      <c r="AT163" s="330"/>
      <c r="AU163" s="330"/>
      <c r="AV163" s="330"/>
      <c r="AW163" s="330"/>
      <c r="AX163" s="330"/>
      <c r="AY163" s="330"/>
      <c r="AZ163" s="330"/>
      <c r="BA163" s="330"/>
      <c r="BB163" s="330"/>
      <c r="BC163" s="330"/>
      <c r="BD163" s="330"/>
      <c r="BE163" s="330"/>
      <c r="BF163" s="350"/>
      <c r="BG163" s="330"/>
      <c r="BH163" s="330"/>
      <c r="BI163" s="330"/>
      <c r="BJ163" s="330"/>
      <c r="BK163" s="330"/>
      <c r="BL163" s="330"/>
      <c r="BM163" s="330"/>
      <c r="BN163" s="330"/>
      <c r="BO163" s="330"/>
      <c r="BP163" s="330"/>
      <c r="BQ163" s="330"/>
      <c r="BR163" s="330"/>
      <c r="BS163" s="330"/>
      <c r="BT163" s="330"/>
      <c r="BU163" s="330"/>
      <c r="BV163" s="330"/>
      <c r="BW163" s="330"/>
      <c r="BX163" s="330"/>
      <c r="BY163" s="330"/>
      <c r="BZ163" s="330"/>
      <c r="CA163" s="330"/>
      <c r="CB163" s="330"/>
      <c r="CC163" s="330"/>
      <c r="CD163" s="330"/>
      <c r="CE163" s="330"/>
      <c r="CF163" s="330"/>
      <c r="CG163" s="330"/>
      <c r="CH163" s="330"/>
      <c r="CI163" s="330"/>
      <c r="CJ163" s="330"/>
      <c r="CK163" s="330"/>
      <c r="CL163" s="330"/>
      <c r="CM163" s="330"/>
      <c r="CN163" s="330"/>
      <c r="CO163" s="330"/>
      <c r="CP163" s="330"/>
      <c r="CQ163" s="330"/>
      <c r="CR163" s="330"/>
      <c r="CS163" s="330"/>
      <c r="CT163" s="330"/>
      <c r="CU163" s="330"/>
    </row>
    <row r="164" spans="1:99" s="28" customFormat="1" ht="14.25" customHeight="1">
      <c r="A164" s="68"/>
      <c r="B164" s="330"/>
      <c r="C164" s="330"/>
      <c r="D164" s="330"/>
      <c r="E164" s="330"/>
      <c r="F164" s="330"/>
      <c r="G164" s="330"/>
      <c r="H164" s="330"/>
      <c r="I164" s="330"/>
      <c r="J164" s="330"/>
      <c r="K164" s="330"/>
      <c r="L164" s="330"/>
      <c r="M164" s="330"/>
      <c r="N164" s="330"/>
      <c r="O164" s="330"/>
      <c r="P164" s="330"/>
      <c r="Q164" s="330"/>
      <c r="R164" s="330"/>
      <c r="S164" s="330"/>
      <c r="T164" s="330"/>
      <c r="U164" s="330"/>
      <c r="V164" s="330"/>
      <c r="W164" s="330"/>
      <c r="X164" s="330"/>
      <c r="Y164" s="330"/>
      <c r="Z164" s="330"/>
      <c r="AA164" s="330"/>
      <c r="AB164" s="330"/>
      <c r="AC164" s="330"/>
      <c r="AD164" s="330"/>
      <c r="AE164" s="330"/>
      <c r="AF164" s="330"/>
      <c r="AG164" s="330"/>
      <c r="AH164" s="330"/>
      <c r="AI164" s="330"/>
      <c r="AJ164" s="330"/>
      <c r="AK164" s="330"/>
      <c r="AL164" s="330"/>
      <c r="AM164" s="330"/>
      <c r="AN164" s="330"/>
      <c r="AO164" s="330"/>
      <c r="AP164" s="330"/>
      <c r="AQ164" s="330"/>
      <c r="AR164" s="330"/>
      <c r="AS164" s="330"/>
      <c r="AT164" s="330"/>
      <c r="AU164" s="330"/>
      <c r="AV164" s="330"/>
      <c r="AW164" s="330"/>
      <c r="AX164" s="330"/>
      <c r="AY164" s="330"/>
      <c r="AZ164" s="330"/>
      <c r="BA164" s="330"/>
      <c r="BB164" s="330"/>
      <c r="BC164" s="330"/>
      <c r="BD164" s="330"/>
      <c r="BE164" s="330"/>
      <c r="BF164" s="350"/>
      <c r="BG164" s="330"/>
      <c r="BH164" s="330"/>
      <c r="BI164" s="330"/>
      <c r="BJ164" s="330"/>
      <c r="BK164" s="330"/>
      <c r="BL164" s="330"/>
      <c r="BM164" s="330"/>
      <c r="BN164" s="330"/>
      <c r="BO164" s="330"/>
      <c r="BP164" s="330"/>
      <c r="BQ164" s="330"/>
      <c r="BR164" s="330"/>
      <c r="BS164" s="330"/>
      <c r="BT164" s="330"/>
      <c r="BU164" s="330"/>
      <c r="BV164" s="330"/>
      <c r="BW164" s="330"/>
      <c r="BX164" s="330"/>
      <c r="BY164" s="330"/>
      <c r="BZ164" s="330"/>
      <c r="CA164" s="330"/>
      <c r="CB164" s="330"/>
      <c r="CC164" s="330"/>
      <c r="CD164" s="330"/>
      <c r="CE164" s="330"/>
      <c r="CF164" s="330"/>
      <c r="CG164" s="330"/>
      <c r="CH164" s="330"/>
      <c r="CI164" s="330"/>
      <c r="CJ164" s="330"/>
      <c r="CK164" s="330"/>
      <c r="CL164" s="330"/>
      <c r="CM164" s="330"/>
      <c r="CN164" s="330"/>
      <c r="CO164" s="330"/>
      <c r="CP164" s="330"/>
      <c r="CQ164" s="330"/>
      <c r="CR164" s="330"/>
      <c r="CS164" s="330"/>
      <c r="CT164" s="330"/>
      <c r="CU164" s="330"/>
    </row>
    <row r="165" spans="1:99" s="28" customFormat="1" ht="14.25" customHeight="1">
      <c r="A165" s="68"/>
      <c r="B165" s="330"/>
      <c r="C165" s="330"/>
      <c r="D165" s="330"/>
      <c r="E165" s="330"/>
      <c r="F165" s="330"/>
      <c r="G165" s="330"/>
      <c r="H165" s="330"/>
      <c r="I165" s="330"/>
      <c r="J165" s="330"/>
      <c r="K165" s="330"/>
      <c r="L165" s="330"/>
      <c r="M165" s="330"/>
      <c r="N165" s="330"/>
      <c r="O165" s="330"/>
      <c r="P165" s="330"/>
      <c r="Q165" s="330"/>
      <c r="R165" s="330"/>
      <c r="S165" s="330"/>
      <c r="T165" s="330"/>
      <c r="U165" s="330"/>
      <c r="V165" s="330"/>
      <c r="W165" s="330"/>
      <c r="X165" s="330"/>
      <c r="Y165" s="330"/>
      <c r="Z165" s="330"/>
      <c r="AA165" s="330"/>
      <c r="AB165" s="330"/>
      <c r="AC165" s="330"/>
      <c r="AD165" s="330"/>
      <c r="AE165" s="330"/>
      <c r="AF165" s="330"/>
      <c r="AG165" s="330"/>
      <c r="AH165" s="330"/>
      <c r="AI165" s="330"/>
      <c r="AJ165" s="330"/>
      <c r="AK165" s="330"/>
      <c r="AL165" s="330"/>
      <c r="AM165" s="330"/>
      <c r="AN165" s="330"/>
      <c r="AO165" s="330"/>
      <c r="AP165" s="330"/>
      <c r="AQ165" s="330"/>
      <c r="AR165" s="330"/>
      <c r="AS165" s="330"/>
      <c r="AT165" s="330"/>
      <c r="AU165" s="330"/>
      <c r="AV165" s="330"/>
      <c r="AW165" s="330"/>
      <c r="AX165" s="330"/>
      <c r="AY165" s="330"/>
      <c r="AZ165" s="330"/>
      <c r="BA165" s="330"/>
      <c r="BB165" s="330"/>
      <c r="BC165" s="330"/>
      <c r="BD165" s="330"/>
      <c r="BE165" s="330"/>
      <c r="BF165" s="350"/>
      <c r="BG165" s="330"/>
      <c r="BH165" s="330"/>
      <c r="BI165" s="330"/>
      <c r="BJ165" s="330"/>
      <c r="BK165" s="330"/>
      <c r="BL165" s="330"/>
      <c r="BM165" s="330"/>
      <c r="BN165" s="330"/>
      <c r="BO165" s="330"/>
      <c r="BP165" s="330"/>
      <c r="BQ165" s="330"/>
      <c r="BR165" s="330"/>
      <c r="BS165" s="330"/>
      <c r="BT165" s="330"/>
      <c r="BU165" s="330"/>
      <c r="BV165" s="330"/>
      <c r="BW165" s="330"/>
      <c r="BX165" s="330"/>
      <c r="BY165" s="330"/>
      <c r="BZ165" s="330"/>
      <c r="CA165" s="330"/>
      <c r="CB165" s="330"/>
      <c r="CC165" s="330"/>
      <c r="CD165" s="330"/>
      <c r="CE165" s="330"/>
      <c r="CF165" s="330"/>
      <c r="CG165" s="330"/>
      <c r="CH165" s="330"/>
      <c r="CI165" s="330"/>
      <c r="CJ165" s="330"/>
      <c r="CK165" s="330"/>
      <c r="CL165" s="330"/>
      <c r="CM165" s="330"/>
      <c r="CN165" s="330"/>
      <c r="CO165" s="330"/>
      <c r="CP165" s="330"/>
      <c r="CQ165" s="330"/>
      <c r="CR165" s="330"/>
      <c r="CS165" s="330"/>
      <c r="CT165" s="330"/>
      <c r="CU165" s="330"/>
    </row>
    <row r="166" spans="1:99" s="28" customFormat="1" ht="14.25" customHeight="1">
      <c r="A166" s="68"/>
      <c r="B166" s="330"/>
      <c r="C166" s="330"/>
      <c r="D166" s="330"/>
      <c r="E166" s="330"/>
      <c r="F166" s="330"/>
      <c r="G166" s="330"/>
      <c r="H166" s="330"/>
      <c r="I166" s="330"/>
      <c r="J166" s="330"/>
      <c r="K166" s="330"/>
      <c r="L166" s="330"/>
      <c r="M166" s="330"/>
      <c r="N166" s="330"/>
      <c r="O166" s="330"/>
      <c r="P166" s="330"/>
      <c r="Q166" s="330"/>
      <c r="R166" s="330"/>
      <c r="S166" s="330"/>
      <c r="T166" s="330"/>
      <c r="U166" s="330"/>
      <c r="V166" s="330"/>
      <c r="W166" s="330"/>
      <c r="X166" s="330"/>
      <c r="Y166" s="330"/>
      <c r="Z166" s="330"/>
      <c r="AA166" s="330"/>
      <c r="AB166" s="330"/>
      <c r="AC166" s="330"/>
      <c r="AD166" s="330"/>
      <c r="AE166" s="330"/>
      <c r="AF166" s="330"/>
      <c r="AG166" s="330"/>
      <c r="AH166" s="330"/>
      <c r="AI166" s="330"/>
      <c r="AJ166" s="330"/>
      <c r="AK166" s="330"/>
      <c r="AL166" s="330"/>
      <c r="AM166" s="330"/>
      <c r="AN166" s="330"/>
      <c r="AO166" s="330"/>
      <c r="AP166" s="330"/>
      <c r="AQ166" s="330"/>
      <c r="AR166" s="330"/>
      <c r="AS166" s="330"/>
      <c r="AT166" s="330"/>
      <c r="AU166" s="330"/>
      <c r="AV166" s="330"/>
      <c r="AW166" s="330"/>
      <c r="AX166" s="330"/>
      <c r="AY166" s="330"/>
      <c r="AZ166" s="330"/>
      <c r="BA166" s="330"/>
      <c r="BB166" s="330"/>
      <c r="BC166" s="330"/>
      <c r="BD166" s="330"/>
      <c r="BE166" s="330"/>
      <c r="BF166" s="350"/>
      <c r="BG166" s="330"/>
      <c r="BH166" s="330"/>
      <c r="BI166" s="330"/>
      <c r="BJ166" s="330"/>
      <c r="BK166" s="330"/>
      <c r="BL166" s="330"/>
      <c r="BM166" s="330"/>
      <c r="BN166" s="330"/>
      <c r="BO166" s="330"/>
      <c r="BP166" s="330"/>
      <c r="BQ166" s="330"/>
      <c r="BR166" s="330"/>
      <c r="BS166" s="330"/>
      <c r="BT166" s="330"/>
      <c r="BU166" s="330"/>
      <c r="BV166" s="330"/>
      <c r="BW166" s="330"/>
      <c r="BX166" s="330"/>
      <c r="BY166" s="330"/>
      <c r="BZ166" s="330"/>
      <c r="CA166" s="330"/>
      <c r="CB166" s="330"/>
      <c r="CC166" s="330"/>
      <c r="CD166" s="330"/>
      <c r="CE166" s="330"/>
      <c r="CF166" s="330"/>
      <c r="CG166" s="330"/>
      <c r="CH166" s="330"/>
      <c r="CI166" s="330"/>
      <c r="CJ166" s="330"/>
      <c r="CK166" s="330"/>
      <c r="CL166" s="330"/>
      <c r="CM166" s="330"/>
      <c r="CN166" s="330"/>
      <c r="CO166" s="330"/>
      <c r="CP166" s="330"/>
      <c r="CQ166" s="330"/>
      <c r="CR166" s="330"/>
      <c r="CS166" s="330"/>
      <c r="CT166" s="330"/>
      <c r="CU166" s="330"/>
    </row>
    <row r="167" spans="1:99" s="28" customFormat="1" ht="14.25" customHeight="1">
      <c r="A167" s="68"/>
      <c r="B167" s="330"/>
      <c r="C167" s="330"/>
      <c r="D167" s="330"/>
      <c r="E167" s="330"/>
      <c r="F167" s="330"/>
      <c r="G167" s="330"/>
      <c r="H167" s="330"/>
      <c r="I167" s="330"/>
      <c r="J167" s="330"/>
      <c r="K167" s="330"/>
      <c r="L167" s="330"/>
      <c r="M167" s="330"/>
      <c r="N167" s="330"/>
      <c r="O167" s="330"/>
      <c r="P167" s="330"/>
      <c r="Q167" s="330"/>
      <c r="R167" s="330"/>
      <c r="S167" s="330"/>
      <c r="T167" s="330"/>
      <c r="U167" s="330"/>
      <c r="V167" s="330"/>
      <c r="W167" s="330"/>
      <c r="X167" s="330"/>
      <c r="Y167" s="330"/>
      <c r="Z167" s="330"/>
      <c r="AA167" s="330"/>
      <c r="AB167" s="330"/>
      <c r="AC167" s="330"/>
      <c r="AD167" s="330"/>
      <c r="AE167" s="330"/>
      <c r="AF167" s="330"/>
      <c r="AG167" s="330"/>
      <c r="AH167" s="330"/>
      <c r="AI167" s="330"/>
      <c r="AJ167" s="330"/>
      <c r="AK167" s="330"/>
      <c r="AL167" s="330"/>
      <c r="AM167" s="330"/>
      <c r="AN167" s="330"/>
      <c r="AO167" s="330"/>
      <c r="AP167" s="330"/>
      <c r="AQ167" s="330"/>
      <c r="AR167" s="330"/>
      <c r="AS167" s="330"/>
      <c r="AT167" s="330"/>
      <c r="AU167" s="330"/>
      <c r="AV167" s="330"/>
      <c r="AW167" s="330"/>
      <c r="AX167" s="330"/>
      <c r="AY167" s="330"/>
      <c r="AZ167" s="330"/>
      <c r="BA167" s="330"/>
      <c r="BB167" s="330"/>
      <c r="BC167" s="330"/>
      <c r="BD167" s="330"/>
      <c r="BE167" s="330"/>
      <c r="BF167" s="350"/>
      <c r="BG167" s="330"/>
      <c r="BH167" s="330"/>
      <c r="BI167" s="330"/>
      <c r="BJ167" s="330"/>
      <c r="BK167" s="330"/>
      <c r="BL167" s="330"/>
      <c r="BM167" s="330"/>
      <c r="BN167" s="330"/>
      <c r="BO167" s="330"/>
      <c r="BP167" s="330"/>
      <c r="BQ167" s="330"/>
      <c r="BR167" s="330"/>
      <c r="BS167" s="330"/>
      <c r="BT167" s="330"/>
      <c r="BU167" s="330"/>
      <c r="BV167" s="330"/>
      <c r="BW167" s="330"/>
      <c r="BX167" s="330"/>
      <c r="BY167" s="330"/>
      <c r="BZ167" s="330"/>
      <c r="CA167" s="330"/>
      <c r="CB167" s="330"/>
      <c r="CC167" s="330"/>
      <c r="CD167" s="330"/>
      <c r="CE167" s="330"/>
      <c r="CF167" s="330"/>
      <c r="CG167" s="330"/>
      <c r="CH167" s="330"/>
      <c r="CI167" s="330"/>
      <c r="CJ167" s="330"/>
      <c r="CK167" s="330"/>
      <c r="CL167" s="330"/>
      <c r="CM167" s="330"/>
      <c r="CN167" s="330"/>
      <c r="CO167" s="330"/>
      <c r="CP167" s="330"/>
      <c r="CQ167" s="330"/>
      <c r="CR167" s="330"/>
      <c r="CS167" s="330"/>
      <c r="CT167" s="330"/>
      <c r="CU167" s="330"/>
    </row>
    <row r="168" spans="1:99" s="28" customFormat="1" ht="14.25" customHeight="1">
      <c r="A168" s="68"/>
      <c r="B168" s="330"/>
      <c r="C168" s="330"/>
      <c r="D168" s="330"/>
      <c r="E168" s="330"/>
      <c r="F168" s="330"/>
      <c r="G168" s="330"/>
      <c r="H168" s="330"/>
      <c r="I168" s="330"/>
      <c r="J168" s="330"/>
      <c r="K168" s="330"/>
      <c r="L168" s="330"/>
      <c r="M168" s="330"/>
      <c r="N168" s="330"/>
      <c r="O168" s="330"/>
      <c r="P168" s="330"/>
      <c r="Q168" s="330"/>
      <c r="R168" s="330"/>
      <c r="S168" s="330"/>
      <c r="T168" s="330"/>
      <c r="U168" s="330"/>
      <c r="V168" s="330"/>
      <c r="W168" s="330"/>
      <c r="X168" s="330"/>
      <c r="Y168" s="330"/>
      <c r="Z168" s="330"/>
      <c r="AA168" s="330"/>
      <c r="AB168" s="330"/>
      <c r="AC168" s="330"/>
      <c r="AD168" s="330"/>
      <c r="AE168" s="330"/>
      <c r="AF168" s="330"/>
      <c r="AG168" s="330"/>
      <c r="AH168" s="330"/>
      <c r="AI168" s="330"/>
      <c r="AJ168" s="330"/>
      <c r="AK168" s="330"/>
      <c r="AL168" s="330"/>
      <c r="AM168" s="330"/>
      <c r="AN168" s="330"/>
      <c r="AO168" s="330"/>
      <c r="AP168" s="330"/>
      <c r="AQ168" s="330"/>
      <c r="AR168" s="330"/>
      <c r="AS168" s="330"/>
      <c r="AT168" s="330"/>
      <c r="AU168" s="330"/>
      <c r="AV168" s="330"/>
      <c r="AW168" s="330"/>
      <c r="AX168" s="330"/>
      <c r="AY168" s="330"/>
      <c r="AZ168" s="330"/>
      <c r="BA168" s="330"/>
      <c r="BB168" s="330"/>
      <c r="BC168" s="330"/>
      <c r="BD168" s="330"/>
      <c r="BE168" s="330"/>
      <c r="BF168" s="350"/>
      <c r="BG168" s="330"/>
      <c r="BH168" s="330"/>
      <c r="BI168" s="330"/>
      <c r="BJ168" s="330"/>
      <c r="BK168" s="330"/>
      <c r="BL168" s="330"/>
      <c r="BM168" s="330"/>
      <c r="BN168" s="330"/>
      <c r="BO168" s="330"/>
      <c r="BP168" s="330"/>
      <c r="BQ168" s="330"/>
      <c r="BR168" s="330"/>
      <c r="BS168" s="330"/>
      <c r="BT168" s="330"/>
      <c r="BU168" s="330"/>
      <c r="BV168" s="330"/>
      <c r="BW168" s="330"/>
      <c r="BX168" s="330"/>
      <c r="BY168" s="330"/>
      <c r="BZ168" s="330"/>
      <c r="CA168" s="330"/>
      <c r="CB168" s="330"/>
      <c r="CC168" s="330"/>
      <c r="CD168" s="330"/>
      <c r="CE168" s="330"/>
      <c r="CF168" s="330"/>
      <c r="CG168" s="330"/>
      <c r="CH168" s="330"/>
      <c r="CI168" s="330"/>
      <c r="CJ168" s="330"/>
      <c r="CK168" s="330"/>
      <c r="CL168" s="330"/>
      <c r="CM168" s="330"/>
      <c r="CN168" s="330"/>
      <c r="CO168" s="330"/>
      <c r="CP168" s="330"/>
      <c r="CQ168" s="330"/>
      <c r="CR168" s="330"/>
      <c r="CS168" s="330"/>
      <c r="CT168" s="330"/>
      <c r="CU168" s="330"/>
    </row>
    <row r="169" spans="1:99" s="28" customFormat="1" ht="14.25" customHeight="1">
      <c r="A169" s="68"/>
      <c r="B169" s="330"/>
      <c r="C169" s="330"/>
      <c r="D169" s="330"/>
      <c r="E169" s="330"/>
      <c r="F169" s="330"/>
      <c r="G169" s="330"/>
      <c r="H169" s="330"/>
      <c r="I169" s="330"/>
      <c r="J169" s="330"/>
      <c r="K169" s="330"/>
      <c r="L169" s="330"/>
      <c r="M169" s="330"/>
      <c r="N169" s="330"/>
      <c r="O169" s="330"/>
      <c r="P169" s="330"/>
      <c r="Q169" s="330"/>
      <c r="R169" s="330"/>
      <c r="S169" s="330"/>
      <c r="T169" s="330"/>
      <c r="U169" s="330"/>
      <c r="V169" s="330"/>
      <c r="W169" s="330"/>
      <c r="X169" s="330"/>
      <c r="Y169" s="330"/>
      <c r="Z169" s="330"/>
      <c r="AA169" s="330"/>
      <c r="AB169" s="330"/>
      <c r="AC169" s="330"/>
      <c r="AD169" s="330"/>
      <c r="AE169" s="330"/>
      <c r="AF169" s="330"/>
      <c r="AG169" s="330"/>
      <c r="AH169" s="330"/>
      <c r="AI169" s="330"/>
      <c r="AJ169" s="330"/>
      <c r="AK169" s="330"/>
      <c r="AL169" s="330"/>
      <c r="AM169" s="330"/>
      <c r="AN169" s="330"/>
      <c r="AO169" s="330"/>
      <c r="AP169" s="330"/>
      <c r="AQ169" s="330"/>
      <c r="AR169" s="330"/>
      <c r="AS169" s="330"/>
      <c r="AT169" s="330"/>
      <c r="AU169" s="330"/>
      <c r="AV169" s="330"/>
      <c r="AW169" s="330"/>
      <c r="AX169" s="330"/>
      <c r="AY169" s="330"/>
      <c r="AZ169" s="330"/>
      <c r="BA169" s="330"/>
      <c r="BB169" s="330"/>
      <c r="BC169" s="330"/>
      <c r="BD169" s="330"/>
      <c r="BE169" s="330"/>
      <c r="BF169" s="350"/>
      <c r="BG169" s="330"/>
      <c r="BH169" s="330"/>
      <c r="BI169" s="330"/>
      <c r="BJ169" s="330"/>
      <c r="BK169" s="330"/>
      <c r="BL169" s="330"/>
      <c r="BM169" s="330"/>
      <c r="BN169" s="330"/>
      <c r="BO169" s="330"/>
      <c r="BP169" s="330"/>
      <c r="BQ169" s="330"/>
      <c r="BR169" s="330"/>
      <c r="BS169" s="330"/>
      <c r="BT169" s="330"/>
      <c r="BU169" s="330"/>
      <c r="BV169" s="330"/>
      <c r="BW169" s="330"/>
      <c r="BX169" s="330"/>
      <c r="BY169" s="330"/>
      <c r="BZ169" s="330"/>
      <c r="CA169" s="330"/>
      <c r="CB169" s="330"/>
      <c r="CC169" s="330"/>
      <c r="CD169" s="330"/>
      <c r="CE169" s="330"/>
      <c r="CF169" s="330"/>
      <c r="CG169" s="330"/>
      <c r="CH169" s="330"/>
      <c r="CI169" s="330"/>
      <c r="CJ169" s="330"/>
      <c r="CK169" s="330"/>
      <c r="CL169" s="330"/>
      <c r="CM169" s="330"/>
      <c r="CN169" s="330"/>
      <c r="CO169" s="330"/>
      <c r="CP169" s="330"/>
      <c r="CQ169" s="330"/>
      <c r="CR169" s="330"/>
      <c r="CS169" s="330"/>
      <c r="CT169" s="330"/>
      <c r="CU169" s="330"/>
    </row>
    <row r="170" spans="1:99" s="28" customFormat="1" ht="14.25" customHeight="1">
      <c r="A170" s="68"/>
      <c r="B170" s="330"/>
      <c r="C170" s="330"/>
      <c r="D170" s="330"/>
      <c r="E170" s="330"/>
      <c r="F170" s="330"/>
      <c r="G170" s="330"/>
      <c r="H170" s="330"/>
      <c r="I170" s="330"/>
      <c r="J170" s="330"/>
      <c r="K170" s="330"/>
      <c r="L170" s="330"/>
      <c r="M170" s="330"/>
      <c r="N170" s="330"/>
      <c r="O170" s="330"/>
      <c r="P170" s="330"/>
      <c r="Q170" s="330"/>
      <c r="R170" s="330"/>
      <c r="S170" s="330"/>
      <c r="T170" s="330"/>
      <c r="U170" s="330"/>
      <c r="V170" s="330"/>
      <c r="W170" s="330"/>
      <c r="X170" s="330"/>
      <c r="Y170" s="330"/>
      <c r="Z170" s="330"/>
      <c r="AA170" s="330"/>
      <c r="AB170" s="330"/>
      <c r="AC170" s="330"/>
      <c r="AD170" s="330"/>
      <c r="AE170" s="330"/>
      <c r="AF170" s="330"/>
      <c r="AG170" s="330"/>
      <c r="AH170" s="330"/>
      <c r="AI170" s="330"/>
      <c r="AJ170" s="330"/>
      <c r="AK170" s="330"/>
      <c r="AL170" s="330"/>
      <c r="AM170" s="330"/>
      <c r="AN170" s="330"/>
      <c r="AO170" s="330"/>
      <c r="AP170" s="330"/>
      <c r="AQ170" s="330"/>
      <c r="AR170" s="330"/>
      <c r="AS170" s="330"/>
      <c r="AT170" s="330"/>
      <c r="AU170" s="330"/>
      <c r="AV170" s="330"/>
      <c r="AW170" s="330"/>
      <c r="AX170" s="330"/>
      <c r="AY170" s="330"/>
      <c r="AZ170" s="330"/>
      <c r="BA170" s="330"/>
      <c r="BB170" s="330"/>
      <c r="BC170" s="330"/>
      <c r="BD170" s="330"/>
      <c r="BE170" s="330"/>
      <c r="BF170" s="350"/>
      <c r="BG170" s="330"/>
      <c r="BH170" s="330"/>
      <c r="BI170" s="330"/>
      <c r="BJ170" s="330"/>
      <c r="BK170" s="330"/>
      <c r="BL170" s="330"/>
      <c r="BM170" s="330"/>
      <c r="BN170" s="330"/>
      <c r="BO170" s="330"/>
      <c r="BP170" s="330"/>
      <c r="BQ170" s="330"/>
      <c r="BR170" s="330"/>
      <c r="BS170" s="330"/>
      <c r="BT170" s="330"/>
      <c r="BU170" s="330"/>
      <c r="BV170" s="330"/>
      <c r="BW170" s="330"/>
      <c r="BX170" s="330"/>
      <c r="BY170" s="330"/>
      <c r="BZ170" s="330"/>
      <c r="CA170" s="330"/>
      <c r="CB170" s="330"/>
      <c r="CC170" s="330"/>
      <c r="CD170" s="330"/>
      <c r="CE170" s="330"/>
      <c r="CF170" s="330"/>
      <c r="CG170" s="330"/>
      <c r="CH170" s="330"/>
      <c r="CI170" s="330"/>
      <c r="CJ170" s="330"/>
      <c r="CK170" s="330"/>
      <c r="CL170" s="330"/>
      <c r="CM170" s="330"/>
      <c r="CN170" s="330"/>
      <c r="CO170" s="330"/>
      <c r="CP170" s="330"/>
      <c r="CQ170" s="330"/>
      <c r="CR170" s="330"/>
      <c r="CS170" s="330"/>
      <c r="CT170" s="330"/>
      <c r="CU170" s="330"/>
    </row>
    <row r="171" spans="1:99" s="28" customFormat="1" ht="14.25" customHeight="1">
      <c r="A171" s="68"/>
      <c r="B171" s="330"/>
      <c r="C171" s="330"/>
      <c r="D171" s="330"/>
      <c r="E171" s="330"/>
      <c r="F171" s="330"/>
      <c r="G171" s="330"/>
      <c r="H171" s="330"/>
      <c r="I171" s="330"/>
      <c r="J171" s="330"/>
      <c r="K171" s="330"/>
      <c r="L171" s="330"/>
      <c r="M171" s="330"/>
      <c r="N171" s="330"/>
      <c r="O171" s="330"/>
      <c r="P171" s="330"/>
      <c r="Q171" s="330"/>
      <c r="R171" s="330"/>
      <c r="S171" s="330"/>
      <c r="T171" s="330"/>
      <c r="U171" s="330"/>
      <c r="V171" s="330"/>
      <c r="W171" s="330"/>
      <c r="X171" s="330"/>
      <c r="Y171" s="330"/>
      <c r="Z171" s="330"/>
      <c r="AA171" s="330"/>
      <c r="AB171" s="330"/>
      <c r="AC171" s="330"/>
      <c r="AD171" s="330"/>
      <c r="AE171" s="330"/>
      <c r="AF171" s="330"/>
      <c r="AG171" s="330"/>
      <c r="AH171" s="330"/>
      <c r="AI171" s="330"/>
      <c r="AJ171" s="330"/>
      <c r="AK171" s="330"/>
      <c r="AL171" s="330"/>
      <c r="AM171" s="330"/>
      <c r="AN171" s="330"/>
      <c r="AO171" s="330"/>
      <c r="AP171" s="330"/>
      <c r="AQ171" s="330"/>
      <c r="AR171" s="330"/>
      <c r="AS171" s="330"/>
      <c r="AT171" s="330"/>
      <c r="AU171" s="330"/>
      <c r="AV171" s="330"/>
      <c r="AW171" s="330"/>
      <c r="AX171" s="330"/>
      <c r="AY171" s="330"/>
      <c r="AZ171" s="330"/>
      <c r="BA171" s="330"/>
      <c r="BB171" s="330"/>
      <c r="BC171" s="330"/>
      <c r="BD171" s="330"/>
      <c r="BE171" s="330"/>
      <c r="BF171" s="350"/>
      <c r="BG171" s="330"/>
      <c r="BH171" s="330"/>
      <c r="BI171" s="330"/>
      <c r="BJ171" s="330"/>
      <c r="BK171" s="330"/>
      <c r="BL171" s="330"/>
      <c r="BM171" s="330"/>
      <c r="BN171" s="330"/>
      <c r="BO171" s="330"/>
      <c r="BP171" s="330"/>
      <c r="BQ171" s="330"/>
      <c r="BR171" s="330"/>
      <c r="BS171" s="330"/>
      <c r="BT171" s="330"/>
      <c r="BU171" s="330"/>
      <c r="BV171" s="330"/>
      <c r="BW171" s="330"/>
      <c r="BX171" s="330"/>
      <c r="BY171" s="330"/>
      <c r="BZ171" s="330"/>
      <c r="CA171" s="330"/>
      <c r="CB171" s="330"/>
      <c r="CC171" s="330"/>
      <c r="CD171" s="330"/>
      <c r="CE171" s="330"/>
      <c r="CF171" s="330"/>
      <c r="CG171" s="330"/>
      <c r="CH171" s="330"/>
      <c r="CI171" s="330"/>
      <c r="CJ171" s="330"/>
      <c r="CK171" s="330"/>
      <c r="CL171" s="330"/>
      <c r="CM171" s="330"/>
      <c r="CN171" s="330"/>
      <c r="CO171" s="330"/>
      <c r="CP171" s="330"/>
      <c r="CQ171" s="330"/>
      <c r="CR171" s="330"/>
      <c r="CS171" s="330"/>
      <c r="CT171" s="330"/>
      <c r="CU171" s="330"/>
    </row>
    <row r="172" spans="1:99" s="28" customFormat="1" ht="14.25" customHeight="1">
      <c r="A172" s="68"/>
      <c r="B172" s="330"/>
      <c r="C172" s="330"/>
      <c r="D172" s="330"/>
      <c r="E172" s="330"/>
      <c r="F172" s="330"/>
      <c r="G172" s="330"/>
      <c r="H172" s="330"/>
      <c r="I172" s="330"/>
      <c r="J172" s="330"/>
      <c r="K172" s="330"/>
      <c r="L172" s="330"/>
      <c r="M172" s="330"/>
      <c r="N172" s="330"/>
      <c r="O172" s="330"/>
      <c r="P172" s="330"/>
      <c r="Q172" s="330"/>
      <c r="R172" s="330"/>
      <c r="S172" s="330"/>
      <c r="T172" s="330"/>
      <c r="U172" s="330"/>
      <c r="V172" s="330"/>
      <c r="W172" s="330"/>
      <c r="X172" s="330"/>
      <c r="Y172" s="330"/>
      <c r="Z172" s="330"/>
      <c r="AA172" s="330"/>
      <c r="AB172" s="330"/>
      <c r="AC172" s="330"/>
      <c r="AD172" s="330"/>
      <c r="AE172" s="330"/>
      <c r="AF172" s="330"/>
      <c r="AG172" s="330"/>
      <c r="AH172" s="330"/>
      <c r="AI172" s="330"/>
      <c r="AJ172" s="330"/>
      <c r="AK172" s="330"/>
      <c r="AL172" s="330"/>
      <c r="AM172" s="330"/>
      <c r="AN172" s="330"/>
      <c r="AO172" s="330"/>
      <c r="AP172" s="330"/>
      <c r="AQ172" s="330"/>
      <c r="AR172" s="330"/>
      <c r="AS172" s="330"/>
      <c r="AT172" s="330"/>
      <c r="AU172" s="330"/>
      <c r="AV172" s="330"/>
      <c r="AW172" s="330"/>
      <c r="AX172" s="330"/>
      <c r="AY172" s="330"/>
      <c r="AZ172" s="330"/>
      <c r="BA172" s="330"/>
      <c r="BB172" s="330"/>
      <c r="BC172" s="330"/>
      <c r="BD172" s="330"/>
      <c r="BE172" s="330"/>
      <c r="BF172" s="350"/>
      <c r="BG172" s="330"/>
      <c r="BH172" s="330"/>
      <c r="BI172" s="330"/>
      <c r="BJ172" s="330"/>
      <c r="BK172" s="330"/>
      <c r="BL172" s="330"/>
      <c r="BM172" s="330"/>
      <c r="BN172" s="330"/>
      <c r="BO172" s="330"/>
      <c r="BP172" s="330"/>
      <c r="BQ172" s="330"/>
      <c r="BR172" s="330"/>
      <c r="BS172" s="330"/>
      <c r="BT172" s="330"/>
      <c r="BU172" s="330"/>
      <c r="BV172" s="330"/>
      <c r="BW172" s="330"/>
      <c r="BX172" s="330"/>
      <c r="BY172" s="330"/>
      <c r="BZ172" s="330"/>
      <c r="CA172" s="330"/>
      <c r="CB172" s="330"/>
      <c r="CC172" s="330"/>
      <c r="CD172" s="330"/>
      <c r="CE172" s="330"/>
      <c r="CF172" s="330"/>
      <c r="CG172" s="330"/>
      <c r="CH172" s="330"/>
      <c r="CI172" s="330"/>
      <c r="CJ172" s="330"/>
      <c r="CK172" s="330"/>
      <c r="CL172" s="330"/>
      <c r="CM172" s="330"/>
      <c r="CN172" s="330"/>
      <c r="CO172" s="330"/>
      <c r="CP172" s="330"/>
      <c r="CQ172" s="330"/>
      <c r="CR172" s="330"/>
      <c r="CS172" s="330"/>
      <c r="CT172" s="330"/>
      <c r="CU172" s="330"/>
    </row>
    <row r="173" spans="1:99" s="28" customFormat="1" ht="14.25" customHeight="1">
      <c r="A173" s="68"/>
      <c r="B173" s="330"/>
      <c r="C173" s="330"/>
      <c r="D173" s="330"/>
      <c r="E173" s="330"/>
      <c r="F173" s="330"/>
      <c r="G173" s="330"/>
      <c r="H173" s="330"/>
      <c r="I173" s="330"/>
      <c r="J173" s="330"/>
      <c r="K173" s="330"/>
      <c r="L173" s="330"/>
      <c r="M173" s="330"/>
      <c r="N173" s="330"/>
      <c r="O173" s="330"/>
      <c r="P173" s="330"/>
      <c r="Q173" s="330"/>
      <c r="R173" s="330"/>
      <c r="S173" s="330"/>
      <c r="T173" s="330"/>
      <c r="U173" s="330"/>
      <c r="V173" s="330"/>
      <c r="W173" s="330"/>
      <c r="X173" s="330"/>
      <c r="Y173" s="330"/>
      <c r="Z173" s="330"/>
      <c r="AA173" s="330"/>
      <c r="AB173" s="330"/>
      <c r="AC173" s="330"/>
      <c r="AD173" s="330"/>
      <c r="AE173" s="330"/>
      <c r="AF173" s="330"/>
      <c r="AG173" s="330"/>
      <c r="AH173" s="330"/>
      <c r="AI173" s="330"/>
      <c r="AJ173" s="330"/>
      <c r="AK173" s="330"/>
      <c r="AL173" s="330"/>
      <c r="AM173" s="330"/>
      <c r="AN173" s="330"/>
      <c r="AO173" s="330"/>
      <c r="AP173" s="330"/>
      <c r="AQ173" s="330"/>
      <c r="AR173" s="330"/>
      <c r="AS173" s="330"/>
      <c r="AT173" s="330"/>
      <c r="AU173" s="330"/>
      <c r="AV173" s="330"/>
      <c r="AW173" s="330"/>
      <c r="AX173" s="330"/>
      <c r="AY173" s="330"/>
      <c r="AZ173" s="330"/>
      <c r="BA173" s="330"/>
      <c r="BB173" s="330"/>
      <c r="BC173" s="330"/>
      <c r="BD173" s="330"/>
      <c r="BE173" s="330"/>
      <c r="BF173" s="350"/>
      <c r="BG173" s="330"/>
      <c r="BH173" s="330"/>
      <c r="BI173" s="330"/>
      <c r="BJ173" s="330"/>
      <c r="BK173" s="330"/>
      <c r="BL173" s="330"/>
      <c r="BM173" s="330"/>
      <c r="BN173" s="330"/>
      <c r="BO173" s="330"/>
      <c r="BP173" s="330"/>
      <c r="BQ173" s="330"/>
      <c r="BR173" s="330"/>
      <c r="BS173" s="330"/>
      <c r="BT173" s="330"/>
      <c r="BU173" s="330"/>
      <c r="BV173" s="330"/>
      <c r="BW173" s="330"/>
      <c r="BX173" s="330"/>
      <c r="BY173" s="330"/>
      <c r="BZ173" s="330"/>
      <c r="CA173" s="330"/>
      <c r="CB173" s="330"/>
      <c r="CC173" s="330"/>
      <c r="CD173" s="330"/>
      <c r="CE173" s="330"/>
      <c r="CF173" s="330"/>
      <c r="CG173" s="330"/>
      <c r="CH173" s="330"/>
      <c r="CI173" s="330"/>
      <c r="CJ173" s="330"/>
      <c r="CK173" s="330"/>
      <c r="CL173" s="330"/>
      <c r="CM173" s="330"/>
      <c r="CN173" s="330"/>
      <c r="CO173" s="330"/>
      <c r="CP173" s="330"/>
      <c r="CQ173" s="330"/>
      <c r="CR173" s="330"/>
      <c r="CS173" s="330"/>
      <c r="CT173" s="330"/>
      <c r="CU173" s="330"/>
    </row>
    <row r="174" spans="1:99" s="28" customFormat="1" ht="14.25" customHeight="1">
      <c r="A174" s="68"/>
      <c r="B174" s="330"/>
      <c r="C174" s="330"/>
      <c r="D174" s="330"/>
      <c r="E174" s="330"/>
      <c r="F174" s="330"/>
      <c r="G174" s="330"/>
      <c r="H174" s="330"/>
      <c r="I174" s="330"/>
      <c r="J174" s="330"/>
      <c r="K174" s="330"/>
      <c r="L174" s="330"/>
      <c r="M174" s="330"/>
      <c r="N174" s="330"/>
      <c r="O174" s="330"/>
      <c r="P174" s="330"/>
      <c r="Q174" s="330"/>
      <c r="R174" s="330"/>
      <c r="S174" s="330"/>
      <c r="T174" s="330"/>
      <c r="U174" s="330"/>
      <c r="V174" s="330"/>
      <c r="W174" s="330"/>
      <c r="X174" s="330"/>
      <c r="Y174" s="330"/>
      <c r="Z174" s="330"/>
      <c r="AA174" s="330"/>
      <c r="AB174" s="330"/>
      <c r="AC174" s="330"/>
      <c r="AD174" s="330"/>
      <c r="AE174" s="330"/>
      <c r="AF174" s="330"/>
      <c r="AG174" s="330"/>
      <c r="AH174" s="330"/>
      <c r="AI174" s="330"/>
      <c r="AJ174" s="330"/>
      <c r="AK174" s="330"/>
      <c r="AL174" s="330"/>
      <c r="AM174" s="330"/>
      <c r="AN174" s="330"/>
      <c r="AO174" s="330"/>
      <c r="AP174" s="330"/>
      <c r="AQ174" s="330"/>
      <c r="AR174" s="330"/>
      <c r="AS174" s="330"/>
      <c r="AT174" s="330"/>
      <c r="AU174" s="330"/>
      <c r="AV174" s="330"/>
      <c r="AW174" s="330"/>
      <c r="AX174" s="330"/>
      <c r="AY174" s="330"/>
      <c r="AZ174" s="330"/>
      <c r="BA174" s="330"/>
      <c r="BB174" s="330"/>
      <c r="BC174" s="330"/>
      <c r="BD174" s="330"/>
      <c r="BE174" s="330"/>
      <c r="BF174" s="350"/>
      <c r="BG174" s="330"/>
      <c r="BH174" s="330"/>
      <c r="BI174" s="330"/>
      <c r="BJ174" s="330"/>
      <c r="BK174" s="330"/>
      <c r="BL174" s="330"/>
      <c r="BM174" s="330"/>
      <c r="BN174" s="330"/>
      <c r="BO174" s="330"/>
      <c r="BP174" s="330"/>
      <c r="BQ174" s="330"/>
      <c r="BR174" s="330"/>
      <c r="BS174" s="330"/>
      <c r="BT174" s="330"/>
      <c r="BU174" s="330"/>
      <c r="BV174" s="330"/>
      <c r="BW174" s="330"/>
      <c r="BX174" s="330"/>
      <c r="BY174" s="330"/>
      <c r="BZ174" s="330"/>
      <c r="CA174" s="330"/>
      <c r="CB174" s="330"/>
      <c r="CC174" s="330"/>
      <c r="CD174" s="330"/>
      <c r="CE174" s="330"/>
      <c r="CF174" s="330"/>
      <c r="CG174" s="330"/>
      <c r="CH174" s="330"/>
      <c r="CI174" s="330"/>
      <c r="CJ174" s="330"/>
      <c r="CK174" s="330"/>
      <c r="CL174" s="330"/>
      <c r="CM174" s="330"/>
      <c r="CN174" s="330"/>
      <c r="CO174" s="330"/>
      <c r="CP174" s="330"/>
      <c r="CQ174" s="330"/>
      <c r="CR174" s="330"/>
      <c r="CS174" s="330"/>
      <c r="CT174" s="330"/>
      <c r="CU174" s="330"/>
    </row>
    <row r="175" spans="1:99" s="28" customFormat="1" ht="14.25" customHeight="1">
      <c r="A175" s="68"/>
      <c r="B175" s="330"/>
      <c r="C175" s="330"/>
      <c r="D175" s="330"/>
      <c r="E175" s="330"/>
      <c r="F175" s="330"/>
      <c r="G175" s="330"/>
      <c r="H175" s="330"/>
      <c r="I175" s="330"/>
      <c r="J175" s="330"/>
      <c r="K175" s="330"/>
      <c r="L175" s="330"/>
      <c r="M175" s="330"/>
      <c r="N175" s="330"/>
      <c r="O175" s="330"/>
      <c r="P175" s="330"/>
      <c r="Q175" s="330"/>
      <c r="R175" s="330"/>
      <c r="S175" s="330"/>
      <c r="T175" s="330"/>
      <c r="U175" s="330"/>
      <c r="V175" s="330"/>
      <c r="W175" s="330"/>
      <c r="X175" s="330"/>
      <c r="Y175" s="330"/>
      <c r="Z175" s="330"/>
      <c r="AA175" s="330"/>
      <c r="AB175" s="330"/>
      <c r="AC175" s="330"/>
      <c r="AD175" s="330"/>
      <c r="AE175" s="330"/>
      <c r="AF175" s="330"/>
      <c r="AG175" s="330"/>
      <c r="AH175" s="330"/>
      <c r="AI175" s="330"/>
      <c r="AJ175" s="330"/>
      <c r="AK175" s="330"/>
      <c r="AL175" s="330"/>
      <c r="AM175" s="330"/>
      <c r="AN175" s="330"/>
      <c r="AO175" s="330"/>
      <c r="AP175" s="330"/>
      <c r="AQ175" s="330"/>
      <c r="AR175" s="330"/>
      <c r="AS175" s="330"/>
      <c r="AT175" s="330"/>
      <c r="AU175" s="330"/>
      <c r="AV175" s="330"/>
      <c r="AW175" s="330"/>
      <c r="AX175" s="330"/>
      <c r="AY175" s="330"/>
      <c r="AZ175" s="330"/>
      <c r="BA175" s="330"/>
      <c r="BB175" s="330"/>
      <c r="BC175" s="330"/>
      <c r="BD175" s="330"/>
      <c r="BE175" s="330"/>
      <c r="BF175" s="350"/>
      <c r="BG175" s="330"/>
      <c r="BH175" s="330"/>
      <c r="BI175" s="330"/>
      <c r="BJ175" s="330"/>
      <c r="BK175" s="330"/>
      <c r="BL175" s="330"/>
      <c r="BM175" s="330"/>
      <c r="BN175" s="330"/>
      <c r="BO175" s="330"/>
      <c r="BP175" s="330"/>
      <c r="BQ175" s="330"/>
      <c r="BR175" s="330"/>
      <c r="BS175" s="330"/>
      <c r="BT175" s="330"/>
      <c r="BU175" s="330"/>
      <c r="BV175" s="330"/>
      <c r="BW175" s="330"/>
      <c r="BX175" s="330"/>
      <c r="BY175" s="330"/>
      <c r="BZ175" s="330"/>
      <c r="CA175" s="330"/>
      <c r="CB175" s="330"/>
      <c r="CC175" s="330"/>
      <c r="CD175" s="330"/>
      <c r="CE175" s="330"/>
      <c r="CF175" s="330"/>
      <c r="CG175" s="330"/>
      <c r="CH175" s="330"/>
      <c r="CI175" s="330"/>
      <c r="CJ175" s="330"/>
      <c r="CK175" s="330"/>
      <c r="CL175" s="330"/>
      <c r="CM175" s="330"/>
      <c r="CN175" s="330"/>
      <c r="CO175" s="330"/>
      <c r="CP175" s="330"/>
      <c r="CQ175" s="330"/>
      <c r="CR175" s="330"/>
      <c r="CS175" s="330"/>
      <c r="CT175" s="330"/>
      <c r="CU175" s="330"/>
    </row>
    <row r="176" spans="1:99" s="28" customFormat="1" ht="14.25" customHeight="1">
      <c r="A176" s="68"/>
      <c r="B176" s="330"/>
      <c r="C176" s="330"/>
      <c r="D176" s="330"/>
      <c r="E176" s="330"/>
      <c r="F176" s="330"/>
      <c r="G176" s="330"/>
      <c r="H176" s="330"/>
      <c r="I176" s="330"/>
      <c r="J176" s="330"/>
      <c r="K176" s="330"/>
      <c r="L176" s="330"/>
      <c r="M176" s="330"/>
      <c r="N176" s="330"/>
      <c r="O176" s="330"/>
      <c r="P176" s="330"/>
      <c r="Q176" s="330"/>
      <c r="R176" s="330"/>
      <c r="S176" s="330"/>
      <c r="T176" s="330"/>
      <c r="U176" s="330"/>
      <c r="V176" s="330"/>
      <c r="W176" s="330"/>
      <c r="X176" s="330"/>
      <c r="Y176" s="330"/>
      <c r="Z176" s="330"/>
      <c r="AA176" s="330"/>
      <c r="AB176" s="330"/>
      <c r="AC176" s="330"/>
      <c r="AD176" s="330"/>
      <c r="AE176" s="330"/>
      <c r="AF176" s="330"/>
      <c r="AG176" s="330"/>
      <c r="AH176" s="330"/>
      <c r="AI176" s="330"/>
      <c r="AJ176" s="330"/>
      <c r="AK176" s="330"/>
      <c r="AL176" s="330"/>
      <c r="AM176" s="330"/>
      <c r="AN176" s="330"/>
      <c r="AO176" s="330"/>
      <c r="AP176" s="330"/>
      <c r="AQ176" s="330"/>
      <c r="AR176" s="330"/>
      <c r="AS176" s="330"/>
      <c r="AT176" s="330"/>
      <c r="AU176" s="330"/>
      <c r="AV176" s="330"/>
      <c r="AW176" s="330"/>
      <c r="AX176" s="330"/>
      <c r="AY176" s="330"/>
      <c r="AZ176" s="330"/>
      <c r="BA176" s="330"/>
      <c r="BB176" s="330"/>
      <c r="BC176" s="330"/>
      <c r="BD176" s="330"/>
      <c r="BE176" s="330"/>
      <c r="BF176" s="350"/>
      <c r="BG176" s="330"/>
      <c r="BH176" s="330"/>
      <c r="BI176" s="330"/>
      <c r="BJ176" s="330"/>
      <c r="BK176" s="330"/>
      <c r="BL176" s="330"/>
      <c r="BM176" s="330"/>
      <c r="BN176" s="330"/>
      <c r="BO176" s="330"/>
      <c r="BP176" s="330"/>
      <c r="BQ176" s="330"/>
      <c r="BR176" s="330"/>
      <c r="BS176" s="330"/>
      <c r="BT176" s="330"/>
      <c r="BU176" s="330"/>
      <c r="BV176" s="330"/>
      <c r="BW176" s="330"/>
      <c r="BX176" s="330"/>
      <c r="BY176" s="330"/>
      <c r="BZ176" s="330"/>
      <c r="CA176" s="330"/>
      <c r="CB176" s="330"/>
      <c r="CC176" s="330"/>
      <c r="CD176" s="330"/>
      <c r="CE176" s="330"/>
      <c r="CF176" s="330"/>
      <c r="CG176" s="330"/>
      <c r="CH176" s="330"/>
      <c r="CI176" s="330"/>
      <c r="CJ176" s="330"/>
      <c r="CK176" s="330"/>
      <c r="CL176" s="330"/>
      <c r="CM176" s="330"/>
      <c r="CN176" s="330"/>
      <c r="CO176" s="330"/>
      <c r="CP176" s="330"/>
      <c r="CQ176" s="330"/>
      <c r="CR176" s="330"/>
      <c r="CS176" s="330"/>
      <c r="CT176" s="330"/>
      <c r="CU176" s="330"/>
    </row>
    <row r="177" spans="1:99" s="28" customFormat="1" ht="14.25" customHeight="1">
      <c r="A177" s="68"/>
      <c r="B177" s="330"/>
      <c r="C177" s="330"/>
      <c r="D177" s="330"/>
      <c r="E177" s="330"/>
      <c r="F177" s="330"/>
      <c r="G177" s="330"/>
      <c r="H177" s="330"/>
      <c r="I177" s="330"/>
      <c r="J177" s="330"/>
      <c r="K177" s="330"/>
      <c r="L177" s="330"/>
      <c r="M177" s="330"/>
      <c r="N177" s="330"/>
      <c r="O177" s="330"/>
      <c r="P177" s="330"/>
      <c r="Q177" s="330"/>
      <c r="R177" s="330"/>
      <c r="S177" s="330"/>
      <c r="T177" s="330"/>
      <c r="U177" s="330"/>
      <c r="V177" s="330"/>
      <c r="W177" s="330"/>
      <c r="X177" s="330"/>
      <c r="Y177" s="330"/>
      <c r="Z177" s="330"/>
      <c r="AA177" s="330"/>
      <c r="AB177" s="330"/>
      <c r="AC177" s="330"/>
      <c r="AD177" s="330"/>
      <c r="AE177" s="330"/>
      <c r="AF177" s="330"/>
      <c r="AG177" s="330"/>
      <c r="AH177" s="330"/>
      <c r="AI177" s="330"/>
      <c r="AJ177" s="330"/>
      <c r="AK177" s="330"/>
      <c r="AL177" s="330"/>
      <c r="AM177" s="330"/>
      <c r="AN177" s="330"/>
      <c r="AO177" s="330"/>
      <c r="AP177" s="330"/>
      <c r="AQ177" s="330"/>
      <c r="AR177" s="330"/>
      <c r="AS177" s="330"/>
      <c r="AT177" s="330"/>
      <c r="AU177" s="330"/>
      <c r="AV177" s="330"/>
      <c r="AW177" s="330"/>
      <c r="AX177" s="330"/>
      <c r="AY177" s="330"/>
      <c r="AZ177" s="330"/>
      <c r="BA177" s="330"/>
      <c r="BB177" s="330"/>
      <c r="BC177" s="330"/>
      <c r="BD177" s="330"/>
      <c r="BE177" s="330"/>
      <c r="BF177" s="350"/>
      <c r="BG177" s="330"/>
      <c r="BH177" s="330"/>
      <c r="BI177" s="330"/>
      <c r="BJ177" s="330"/>
      <c r="BK177" s="330"/>
      <c r="BL177" s="330"/>
      <c r="BM177" s="330"/>
      <c r="BN177" s="330"/>
      <c r="BO177" s="330"/>
      <c r="BP177" s="330"/>
      <c r="BQ177" s="330"/>
      <c r="BR177" s="330"/>
      <c r="BS177" s="330"/>
      <c r="BT177" s="330"/>
      <c r="BU177" s="330"/>
      <c r="BV177" s="330"/>
      <c r="BW177" s="330"/>
      <c r="BX177" s="330"/>
      <c r="BY177" s="330"/>
      <c r="BZ177" s="330"/>
      <c r="CA177" s="330"/>
      <c r="CB177" s="330"/>
      <c r="CC177" s="330"/>
      <c r="CD177" s="330"/>
      <c r="CE177" s="330"/>
      <c r="CF177" s="330"/>
      <c r="CG177" s="330"/>
      <c r="CH177" s="330"/>
      <c r="CI177" s="330"/>
      <c r="CJ177" s="330"/>
      <c r="CK177" s="330"/>
      <c r="CL177" s="330"/>
      <c r="CM177" s="330"/>
      <c r="CN177" s="330"/>
      <c r="CO177" s="330"/>
      <c r="CP177" s="330"/>
      <c r="CQ177" s="330"/>
      <c r="CR177" s="330"/>
      <c r="CS177" s="330"/>
      <c r="CT177" s="330"/>
      <c r="CU177" s="330"/>
    </row>
  </sheetData>
  <mergeCells count="17">
    <mergeCell ref="CK1:CU1"/>
    <mergeCell ref="B1:K1"/>
    <mergeCell ref="L1:AC1"/>
    <mergeCell ref="AD1:AH1"/>
    <mergeCell ref="AN1:AZ1"/>
    <mergeCell ref="BA1:BD1"/>
    <mergeCell ref="AI1:AL1"/>
    <mergeCell ref="BE1:BF1"/>
    <mergeCell ref="BG1:BN1"/>
    <mergeCell ref="BO1:BY1"/>
    <mergeCell ref="BZ1:CJ1"/>
    <mergeCell ref="FD1:FI1"/>
    <mergeCell ref="EZ1:FC1"/>
    <mergeCell ref="CV1:DG1"/>
    <mergeCell ref="DH1:DW1"/>
    <mergeCell ref="DX1:EM1"/>
    <mergeCell ref="EN1:EY1"/>
  </mergeCells>
  <phoneticPr fontId="2" type="noConversion"/>
  <conditionalFormatting sqref="N7">
    <cfRule type="cellIs" dxfId="3" priority="15" operator="lessThan">
      <formula>21</formula>
    </cfRule>
  </conditionalFormatting>
  <conditionalFormatting sqref="R6:V36">
    <cfRule type="containsText" dxfId="2" priority="3" operator="containsText" text="경보">
      <formula>NOT(ISERROR(SEARCH("경보",R6)))</formula>
    </cfRule>
  </conditionalFormatting>
  <conditionalFormatting sqref="CO6:CO36">
    <cfRule type="colorScale" priority="2">
      <colorScale>
        <cfvo type="num" val="15"/>
        <cfvo type="num" val="20"/>
        <color theme="0"/>
        <color rgb="FFFF0000"/>
      </colorScale>
    </cfRule>
  </conditionalFormatting>
  <pageMargins left="0.75" right="0.75" top="0.7" bottom="0.53" header="0.3" footer="0.21"/>
  <pageSetup paperSize="9" orientation="landscape" r:id="rId1"/>
  <headerFooter alignWithMargins="0"/>
  <ignoredErrors>
    <ignoredError sqref="CN23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GR177"/>
  <sheetViews>
    <sheetView zoomScale="85" zoomScaleNormal="85" zoomScaleSheetLayoutView="100" workbookViewId="0">
      <pane xSplit="1" ySplit="2" topLeftCell="B12" activePane="bottomRight" state="frozen"/>
      <selection activeCell="A36" sqref="A36:XFD36"/>
      <selection pane="topRight" activeCell="A36" sqref="A36:XFD36"/>
      <selection pane="bottomLeft" activeCell="A36" sqref="A36:XFD36"/>
      <selection pane="bottomRight" activeCell="D36" sqref="D36"/>
    </sheetView>
  </sheetViews>
  <sheetFormatPr defaultRowHeight="14.25" customHeight="1"/>
  <cols>
    <col min="1" max="1" width="9.77734375" style="10" customWidth="1"/>
    <col min="2" max="3" width="7.33203125" style="333" customWidth="1"/>
    <col min="4" max="11" width="7.33203125" style="334" customWidth="1"/>
    <col min="12" max="12" width="7.33203125" style="333" customWidth="1"/>
    <col min="13" max="21" width="7.33203125" style="334" customWidth="1"/>
    <col min="22" max="22" width="8.77734375" style="334" customWidth="1"/>
    <col min="23" max="23" width="9.109375" style="334" customWidth="1"/>
    <col min="24" max="30" width="7.33203125" style="334" customWidth="1"/>
    <col min="31" max="31" width="7.33203125" style="333" customWidth="1"/>
    <col min="32" max="34" width="7.33203125" style="334" customWidth="1"/>
    <col min="35" max="35" width="7.33203125" style="333" customWidth="1"/>
    <col min="36" max="38" width="7.33203125" style="334" customWidth="1"/>
    <col min="39" max="40" width="7.33203125" style="333" customWidth="1"/>
    <col min="41" max="52" width="7.33203125" style="334" customWidth="1"/>
    <col min="53" max="53" width="7.33203125" style="333" customWidth="1"/>
    <col min="54" max="56" width="7.33203125" style="334" customWidth="1"/>
    <col min="57" max="57" width="7.33203125" style="333" customWidth="1"/>
    <col min="58" max="58" width="7.33203125" style="334" customWidth="1"/>
    <col min="59" max="59" width="7.33203125" style="333" customWidth="1"/>
    <col min="60" max="66" width="7.33203125" style="334" customWidth="1"/>
    <col min="67" max="67" width="7.33203125" style="333" customWidth="1"/>
    <col min="68" max="77" width="7.33203125" style="334" customWidth="1"/>
    <col min="78" max="78" width="7.33203125" style="333" customWidth="1"/>
    <col min="79" max="88" width="7.33203125" style="334" customWidth="1"/>
    <col min="89" max="89" width="7.33203125" style="333" customWidth="1"/>
    <col min="90" max="99" width="7.33203125" style="334" customWidth="1"/>
    <col min="100" max="100" width="8.88671875" style="20"/>
    <col min="101" max="16384" width="8.88671875" style="6"/>
  </cols>
  <sheetData>
    <row r="1" spans="1:200" s="11" customFormat="1" ht="26.25" customHeight="1">
      <c r="B1" s="1013" t="s">
        <v>581</v>
      </c>
      <c r="C1" s="1014"/>
      <c r="D1" s="1014"/>
      <c r="E1" s="1014"/>
      <c r="F1" s="1014"/>
      <c r="G1" s="1014"/>
      <c r="H1" s="1014"/>
      <c r="I1" s="1014"/>
      <c r="J1" s="1014"/>
      <c r="K1" s="1014"/>
      <c r="L1" s="1014"/>
      <c r="M1" s="1014"/>
      <c r="N1" s="1014"/>
      <c r="O1" s="1014"/>
      <c r="P1" s="1014"/>
      <c r="Q1" s="1014"/>
      <c r="R1" s="1014"/>
      <c r="S1" s="1014"/>
      <c r="T1" s="1014"/>
      <c r="U1" s="1014"/>
      <c r="V1" s="1014"/>
      <c r="W1" s="1014"/>
      <c r="X1" s="1014"/>
      <c r="Y1" s="1014"/>
      <c r="Z1" s="1014"/>
      <c r="AA1" s="1014"/>
      <c r="AB1" s="1014"/>
      <c r="AC1" s="1014"/>
      <c r="AD1" s="1014"/>
      <c r="AE1" s="1014"/>
      <c r="AF1" s="1014"/>
      <c r="AG1" s="1014" t="s">
        <v>582</v>
      </c>
      <c r="AH1" s="1014"/>
      <c r="AI1" s="1014"/>
      <c r="AJ1" s="1014"/>
      <c r="AK1" s="1014"/>
      <c r="AL1" s="1014"/>
      <c r="AM1" s="1014"/>
      <c r="AN1" s="1014"/>
      <c r="AO1" s="1014"/>
      <c r="AP1" s="1014"/>
      <c r="AQ1" s="1014"/>
      <c r="AR1" s="1014"/>
      <c r="AS1" s="1014"/>
      <c r="AT1" s="1014"/>
      <c r="AU1" s="1014"/>
      <c r="AV1" s="1014"/>
      <c r="AW1" s="1014"/>
      <c r="AX1" s="689"/>
      <c r="AY1" s="689"/>
      <c r="AZ1" s="690"/>
      <c r="BA1" s="1013"/>
      <c r="BB1" s="1014"/>
      <c r="BC1" s="1014"/>
      <c r="BD1" s="1015"/>
      <c r="BE1" s="1013"/>
      <c r="BF1" s="1014"/>
      <c r="BG1" s="1013"/>
      <c r="BH1" s="1014"/>
      <c r="BI1" s="1014"/>
      <c r="BJ1" s="1014"/>
      <c r="BK1" s="1014"/>
      <c r="BL1" s="1014"/>
      <c r="BM1" s="1014"/>
      <c r="BN1" s="1015"/>
      <c r="BO1" s="1013"/>
      <c r="BP1" s="1014"/>
      <c r="BQ1" s="1014"/>
      <c r="BR1" s="1014"/>
      <c r="BS1" s="1014"/>
      <c r="BT1" s="1014"/>
      <c r="BU1" s="1014"/>
      <c r="BV1" s="1014"/>
      <c r="BW1" s="1014"/>
      <c r="BX1" s="1014"/>
      <c r="BY1" s="1015"/>
      <c r="BZ1" s="1013"/>
      <c r="CA1" s="1014"/>
      <c r="CB1" s="1014"/>
      <c r="CC1" s="1014"/>
      <c r="CD1" s="1014"/>
      <c r="CE1" s="1014"/>
      <c r="CF1" s="1014"/>
      <c r="CG1" s="1014"/>
      <c r="CH1" s="1014"/>
      <c r="CI1" s="1014"/>
      <c r="CJ1" s="1015"/>
      <c r="CK1" s="1013"/>
      <c r="CL1" s="1014"/>
      <c r="CM1" s="1014"/>
      <c r="CN1" s="1014"/>
      <c r="CO1" s="1014"/>
      <c r="CP1" s="1014"/>
      <c r="CQ1" s="1014"/>
      <c r="CR1" s="1014"/>
      <c r="CS1" s="1014"/>
      <c r="CT1" s="1014"/>
      <c r="CU1" s="1015"/>
      <c r="CV1" s="982"/>
      <c r="CW1" s="983"/>
      <c r="CX1" s="983"/>
      <c r="CY1" s="983"/>
      <c r="CZ1" s="983"/>
      <c r="DA1" s="983"/>
      <c r="DB1" s="983"/>
      <c r="DC1" s="983"/>
      <c r="DD1" s="983"/>
      <c r="DE1" s="983"/>
      <c r="DF1" s="983"/>
      <c r="DG1" s="984"/>
      <c r="DH1" s="982"/>
      <c r="DI1" s="983"/>
      <c r="DJ1" s="983"/>
      <c r="DK1" s="983"/>
      <c r="DL1" s="983"/>
      <c r="DM1" s="983"/>
      <c r="DN1" s="983"/>
      <c r="DO1" s="983"/>
      <c r="DP1" s="983"/>
      <c r="DQ1" s="983"/>
      <c r="DR1" s="983"/>
      <c r="DS1" s="983"/>
      <c r="DT1" s="983"/>
      <c r="DU1" s="983"/>
      <c r="DV1" s="983"/>
      <c r="DW1" s="984"/>
      <c r="DX1" s="982"/>
      <c r="DY1" s="983"/>
      <c r="DZ1" s="983"/>
      <c r="EA1" s="983"/>
      <c r="EB1" s="983"/>
      <c r="EC1" s="983"/>
      <c r="ED1" s="983"/>
      <c r="EE1" s="983"/>
      <c r="EF1" s="983"/>
      <c r="EG1" s="983"/>
      <c r="EH1" s="983"/>
      <c r="EI1" s="983"/>
      <c r="EJ1" s="983"/>
      <c r="EK1" s="983"/>
      <c r="EL1" s="983"/>
      <c r="EM1" s="984"/>
      <c r="EN1" s="982"/>
      <c r="EO1" s="983"/>
      <c r="EP1" s="983"/>
      <c r="EQ1" s="983"/>
      <c r="ER1" s="983"/>
      <c r="ES1" s="983"/>
      <c r="ET1" s="983"/>
      <c r="EU1" s="983"/>
      <c r="EV1" s="983"/>
      <c r="EW1" s="983"/>
      <c r="EX1" s="983"/>
      <c r="EY1" s="984"/>
      <c r="EZ1" s="982"/>
      <c r="FA1" s="983"/>
      <c r="FB1" s="983"/>
      <c r="FC1" s="984"/>
      <c r="FD1" s="982"/>
      <c r="FE1" s="983"/>
      <c r="FF1" s="983"/>
      <c r="FG1" s="983"/>
      <c r="FH1" s="983"/>
      <c r="FI1" s="984"/>
    </row>
    <row r="2" spans="1:200" s="16" customFormat="1" ht="51" customHeight="1">
      <c r="A2" s="16" t="s">
        <v>537</v>
      </c>
      <c r="B2" s="318" t="s">
        <v>549</v>
      </c>
      <c r="C2" s="318" t="s">
        <v>550</v>
      </c>
      <c r="D2" s="319" t="s">
        <v>552</v>
      </c>
      <c r="E2" s="319" t="s">
        <v>553</v>
      </c>
      <c r="F2" s="319" t="s">
        <v>531</v>
      </c>
      <c r="G2" s="319" t="s">
        <v>532</v>
      </c>
      <c r="H2" s="319" t="s">
        <v>533</v>
      </c>
      <c r="I2" s="319" t="s">
        <v>534</v>
      </c>
      <c r="J2" s="319" t="s">
        <v>535</v>
      </c>
      <c r="K2" s="319" t="s">
        <v>538</v>
      </c>
      <c r="L2" s="318" t="s">
        <v>539</v>
      </c>
      <c r="M2" s="319" t="s">
        <v>540</v>
      </c>
      <c r="N2" s="319" t="s">
        <v>541</v>
      </c>
      <c r="O2" s="319" t="s">
        <v>542</v>
      </c>
      <c r="P2" s="319" t="s">
        <v>543</v>
      </c>
      <c r="Q2" s="319" t="s">
        <v>544</v>
      </c>
      <c r="R2" s="319" t="s">
        <v>545</v>
      </c>
      <c r="S2" s="319" t="s">
        <v>546</v>
      </c>
      <c r="T2" s="319" t="s">
        <v>554</v>
      </c>
      <c r="U2" s="319" t="s">
        <v>555</v>
      </c>
      <c r="V2" s="319" t="s">
        <v>608</v>
      </c>
      <c r="W2" s="319" t="s">
        <v>609</v>
      </c>
      <c r="X2" s="319" t="s">
        <v>556</v>
      </c>
      <c r="Y2" s="319" t="s">
        <v>557</v>
      </c>
      <c r="Z2" s="319" t="s">
        <v>558</v>
      </c>
      <c r="AA2" s="319" t="s">
        <v>559</v>
      </c>
      <c r="AB2" s="319" t="s">
        <v>560</v>
      </c>
      <c r="AC2" s="319" t="s">
        <v>561</v>
      </c>
      <c r="AD2" s="688" t="s">
        <v>562</v>
      </c>
      <c r="AE2" s="694" t="s">
        <v>563</v>
      </c>
      <c r="AF2" s="319" t="s">
        <v>564</v>
      </c>
      <c r="AG2" s="318" t="s">
        <v>568</v>
      </c>
      <c r="AH2" s="319" t="s">
        <v>569</v>
      </c>
      <c r="AI2" s="318" t="s">
        <v>570</v>
      </c>
      <c r="AJ2" s="319" t="s">
        <v>571</v>
      </c>
      <c r="AK2" s="319" t="s">
        <v>585</v>
      </c>
      <c r="AL2" s="319" t="s">
        <v>584</v>
      </c>
      <c r="AM2" s="318" t="s">
        <v>583</v>
      </c>
      <c r="AN2" s="318" t="s">
        <v>572</v>
      </c>
      <c r="AO2" s="319" t="s">
        <v>573</v>
      </c>
      <c r="AP2" s="319" t="s">
        <v>574</v>
      </c>
      <c r="AQ2" s="319" t="s">
        <v>575</v>
      </c>
      <c r="AR2" s="319" t="s">
        <v>576</v>
      </c>
      <c r="AS2" s="319" t="s">
        <v>577</v>
      </c>
      <c r="AT2" s="319" t="s">
        <v>578</v>
      </c>
      <c r="AU2" s="319" t="s">
        <v>579</v>
      </c>
      <c r="AV2" s="319" t="s">
        <v>586</v>
      </c>
      <c r="AW2" s="319" t="s">
        <v>587</v>
      </c>
      <c r="AX2" s="319"/>
      <c r="AY2" s="319"/>
      <c r="AZ2" s="319"/>
      <c r="BA2" s="318"/>
      <c r="BB2" s="319"/>
      <c r="BC2" s="319"/>
      <c r="BD2" s="319"/>
      <c r="BE2" s="318"/>
      <c r="BF2" s="319"/>
      <c r="BG2" s="318"/>
      <c r="BH2" s="319"/>
      <c r="BI2" s="319"/>
      <c r="BJ2" s="319"/>
      <c r="BK2" s="319"/>
      <c r="BL2" s="319"/>
      <c r="BM2" s="319"/>
      <c r="BN2" s="319"/>
      <c r="BO2" s="318"/>
      <c r="BP2" s="319"/>
      <c r="BQ2" s="319"/>
      <c r="BR2" s="319"/>
      <c r="BS2" s="319"/>
      <c r="BT2" s="319"/>
      <c r="BU2" s="319"/>
      <c r="BV2" s="319"/>
      <c r="BW2" s="319"/>
      <c r="BX2" s="319"/>
      <c r="BY2" s="319"/>
      <c r="BZ2" s="318"/>
      <c r="CA2" s="319"/>
      <c r="CB2" s="319"/>
      <c r="CC2" s="319"/>
      <c r="CD2" s="319"/>
      <c r="CE2" s="319"/>
      <c r="CF2" s="319"/>
      <c r="CG2" s="319"/>
      <c r="CH2" s="319"/>
      <c r="CI2" s="319"/>
      <c r="CJ2" s="319"/>
      <c r="CK2" s="318"/>
      <c r="CL2" s="319"/>
      <c r="CM2" s="319"/>
      <c r="CN2" s="319"/>
      <c r="CO2" s="319"/>
      <c r="CP2" s="319"/>
      <c r="CQ2" s="319"/>
      <c r="CR2" s="319"/>
      <c r="CS2" s="319"/>
      <c r="CT2" s="319"/>
      <c r="CU2" s="319"/>
      <c r="CV2" s="687"/>
      <c r="CW2" s="687"/>
      <c r="CX2" s="642"/>
      <c r="CY2" s="642"/>
      <c r="CZ2" s="642"/>
      <c r="DA2" s="642"/>
      <c r="DB2" s="642"/>
      <c r="DC2" s="642"/>
      <c r="DD2" s="642"/>
      <c r="DE2" s="642"/>
      <c r="DF2" s="642"/>
      <c r="DG2" s="642"/>
      <c r="DH2" s="642"/>
      <c r="DI2" s="642"/>
      <c r="DJ2" s="642"/>
      <c r="DK2" s="642"/>
      <c r="DL2" s="642"/>
      <c r="DM2" s="642"/>
      <c r="DN2" s="642"/>
      <c r="DO2" s="642"/>
      <c r="DP2" s="642"/>
      <c r="DQ2" s="642"/>
      <c r="DR2" s="642"/>
      <c r="DS2" s="642"/>
      <c r="DT2" s="642"/>
      <c r="DU2" s="642"/>
      <c r="DV2" s="642"/>
      <c r="DW2" s="642"/>
      <c r="DX2" s="642"/>
      <c r="DY2" s="642"/>
      <c r="DZ2" s="642"/>
      <c r="EA2" s="642"/>
      <c r="EB2" s="642"/>
      <c r="EC2" s="642"/>
      <c r="ED2" s="642"/>
      <c r="EE2" s="642"/>
      <c r="EF2" s="642"/>
      <c r="EG2" s="642"/>
      <c r="EH2" s="642"/>
      <c r="EI2" s="642"/>
      <c r="EJ2" s="642"/>
      <c r="EK2" s="642"/>
      <c r="EN2" s="642"/>
      <c r="EO2" s="642"/>
      <c r="EP2" s="642"/>
      <c r="EQ2" s="642"/>
      <c r="ER2" s="642"/>
      <c r="ES2" s="642"/>
      <c r="ET2" s="642"/>
      <c r="EU2" s="642"/>
      <c r="EV2" s="642"/>
      <c r="EW2" s="642"/>
      <c r="EX2" s="642"/>
      <c r="EY2" s="642"/>
      <c r="EZ2" s="642"/>
      <c r="FA2" s="642"/>
      <c r="FB2" s="642"/>
      <c r="FC2" s="642"/>
      <c r="FD2" s="642"/>
      <c r="FE2" s="642"/>
      <c r="FF2" s="642"/>
      <c r="FG2" s="642"/>
      <c r="FH2" s="642"/>
      <c r="FI2" s="642"/>
      <c r="FJ2" s="642"/>
      <c r="FK2" s="642"/>
      <c r="FL2" s="642"/>
      <c r="FM2" s="642"/>
      <c r="FN2" s="642"/>
      <c r="FO2" s="642"/>
      <c r="FP2" s="642"/>
      <c r="FQ2" s="642"/>
      <c r="FR2" s="642"/>
      <c r="FS2" s="642"/>
      <c r="FT2" s="642"/>
      <c r="FU2" s="642"/>
      <c r="FV2" s="642"/>
      <c r="FW2" s="642"/>
      <c r="FX2" s="642"/>
      <c r="FY2" s="642"/>
      <c r="FZ2" s="642"/>
      <c r="GA2" s="642"/>
      <c r="GB2" s="642"/>
      <c r="GC2" s="642"/>
      <c r="GD2" s="642"/>
      <c r="GE2" s="642"/>
      <c r="GF2" s="642"/>
      <c r="GG2" s="642"/>
      <c r="GH2" s="642"/>
      <c r="GI2" s="642"/>
      <c r="GJ2" s="642"/>
      <c r="GK2" s="642"/>
      <c r="GL2" s="642"/>
      <c r="GM2" s="642"/>
      <c r="GN2" s="642"/>
      <c r="GO2" s="642"/>
      <c r="GP2" s="642"/>
      <c r="GQ2" s="642"/>
      <c r="GR2" s="642"/>
    </row>
    <row r="3" spans="1:200" s="128" customFormat="1" ht="27.75" customHeight="1" thickBot="1">
      <c r="A3" s="127" t="s">
        <v>536</v>
      </c>
      <c r="B3" s="320" t="s">
        <v>547</v>
      </c>
      <c r="C3" s="320" t="s">
        <v>551</v>
      </c>
      <c r="D3" s="320" t="s">
        <v>547</v>
      </c>
      <c r="E3" s="320" t="s">
        <v>551</v>
      </c>
      <c r="F3" s="320" t="s">
        <v>547</v>
      </c>
      <c r="G3" s="320" t="s">
        <v>547</v>
      </c>
      <c r="H3" s="320" t="s">
        <v>547</v>
      </c>
      <c r="I3" s="320" t="s">
        <v>547</v>
      </c>
      <c r="J3" s="320" t="s">
        <v>547</v>
      </c>
      <c r="K3" s="320" t="s">
        <v>547</v>
      </c>
      <c r="L3" s="320" t="s">
        <v>547</v>
      </c>
      <c r="M3" s="320" t="s">
        <v>547</v>
      </c>
      <c r="N3" s="320" t="s">
        <v>547</v>
      </c>
      <c r="O3" s="320" t="s">
        <v>548</v>
      </c>
      <c r="P3" s="320" t="s">
        <v>548</v>
      </c>
      <c r="Q3" s="320" t="s">
        <v>548</v>
      </c>
      <c r="R3" s="320" t="s">
        <v>548</v>
      </c>
      <c r="S3" s="320" t="s">
        <v>548</v>
      </c>
      <c r="T3" s="320" t="s">
        <v>548</v>
      </c>
      <c r="U3" s="320" t="s">
        <v>548</v>
      </c>
      <c r="V3" s="320" t="s">
        <v>548</v>
      </c>
      <c r="W3" s="320" t="s">
        <v>548</v>
      </c>
      <c r="X3" s="320" t="s">
        <v>567</v>
      </c>
      <c r="Y3" s="320" t="s">
        <v>567</v>
      </c>
      <c r="Z3" s="320" t="s">
        <v>567</v>
      </c>
      <c r="AA3" s="320" t="s">
        <v>567</v>
      </c>
      <c r="AB3" s="320" t="s">
        <v>170</v>
      </c>
      <c r="AC3" s="320" t="s">
        <v>170</v>
      </c>
      <c r="AD3" s="691" t="s">
        <v>170</v>
      </c>
      <c r="AE3" s="695" t="s">
        <v>170</v>
      </c>
      <c r="AF3" s="320" t="s">
        <v>565</v>
      </c>
      <c r="AG3" s="335" t="s">
        <v>547</v>
      </c>
      <c r="AH3" s="320" t="s">
        <v>547</v>
      </c>
      <c r="AI3" s="320" t="s">
        <v>547</v>
      </c>
      <c r="AJ3" s="320" t="s">
        <v>547</v>
      </c>
      <c r="AK3" s="320" t="s">
        <v>547</v>
      </c>
      <c r="AL3" s="320" t="s">
        <v>547</v>
      </c>
      <c r="AM3" s="320" t="s">
        <v>547</v>
      </c>
      <c r="AN3" s="320" t="s">
        <v>548</v>
      </c>
      <c r="AO3" s="320" t="s">
        <v>548</v>
      </c>
      <c r="AP3" s="320" t="s">
        <v>566</v>
      </c>
      <c r="AQ3" s="320" t="s">
        <v>566</v>
      </c>
      <c r="AR3" s="320" t="s">
        <v>566</v>
      </c>
      <c r="AS3" s="320" t="s">
        <v>566</v>
      </c>
      <c r="AT3" s="320" t="s">
        <v>566</v>
      </c>
      <c r="AU3" s="320" t="s">
        <v>566</v>
      </c>
      <c r="AV3" s="320" t="s">
        <v>580</v>
      </c>
      <c r="AW3" s="320" t="s">
        <v>580</v>
      </c>
      <c r="AX3" s="320"/>
      <c r="AY3" s="320"/>
      <c r="AZ3" s="320"/>
      <c r="BA3" s="320"/>
      <c r="BB3" s="320"/>
      <c r="BC3" s="320"/>
      <c r="BD3" s="320"/>
      <c r="BE3" s="320"/>
      <c r="BF3" s="320"/>
      <c r="BG3" s="335"/>
      <c r="BH3" s="320"/>
      <c r="BI3" s="320"/>
      <c r="BJ3" s="320"/>
      <c r="BK3" s="320"/>
      <c r="BL3" s="320"/>
      <c r="BM3" s="320"/>
      <c r="BN3" s="320"/>
      <c r="BO3" s="320"/>
      <c r="BP3" s="320"/>
      <c r="BQ3" s="320"/>
      <c r="BR3" s="320"/>
      <c r="BS3" s="320"/>
      <c r="BT3" s="320"/>
      <c r="BU3" s="320"/>
      <c r="BV3" s="320"/>
      <c r="BW3" s="320"/>
      <c r="BX3" s="320"/>
      <c r="BY3" s="320"/>
      <c r="BZ3" s="320"/>
      <c r="CA3" s="320"/>
      <c r="CB3" s="320"/>
      <c r="CC3" s="320"/>
      <c r="CD3" s="320"/>
      <c r="CE3" s="320"/>
      <c r="CF3" s="320"/>
      <c r="CG3" s="320"/>
      <c r="CH3" s="320"/>
      <c r="CI3" s="320"/>
      <c r="CJ3" s="320"/>
      <c r="CK3" s="320"/>
      <c r="CL3" s="320"/>
      <c r="CM3" s="320"/>
      <c r="CN3" s="320"/>
      <c r="CO3" s="320"/>
      <c r="CP3" s="320"/>
      <c r="CQ3" s="320"/>
      <c r="CR3" s="320"/>
      <c r="CS3" s="320"/>
      <c r="CT3" s="320"/>
      <c r="CU3" s="320"/>
      <c r="CV3" s="320"/>
      <c r="CW3" s="320"/>
      <c r="CX3" s="320"/>
      <c r="CY3" s="320"/>
      <c r="CZ3" s="320"/>
      <c r="DA3" s="320"/>
      <c r="DB3" s="320"/>
      <c r="DC3" s="320"/>
      <c r="DD3" s="320"/>
      <c r="DE3" s="320"/>
      <c r="DF3" s="320"/>
      <c r="DG3" s="320"/>
      <c r="DH3" s="320"/>
      <c r="DI3" s="320"/>
      <c r="DJ3" s="320"/>
      <c r="DK3" s="320"/>
      <c r="DL3" s="320"/>
      <c r="DM3" s="320"/>
      <c r="DN3" s="320"/>
      <c r="DO3" s="320"/>
      <c r="DP3" s="320"/>
      <c r="DQ3" s="320"/>
      <c r="DR3" s="320"/>
      <c r="DS3" s="320"/>
      <c r="DT3" s="320"/>
      <c r="DU3" s="320"/>
      <c r="DV3" s="320"/>
      <c r="DW3" s="320"/>
      <c r="DX3" s="320"/>
      <c r="DY3" s="320"/>
      <c r="DZ3" s="320"/>
      <c r="EA3" s="320"/>
      <c r="EB3" s="320"/>
    </row>
    <row r="4" spans="1:200" s="128" customFormat="1" ht="27.75" customHeight="1" thickTop="1">
      <c r="A4" s="127"/>
      <c r="B4" s="715"/>
      <c r="C4" s="715"/>
      <c r="D4" s="715"/>
      <c r="E4" s="715"/>
      <c r="F4" s="715"/>
      <c r="G4" s="715"/>
      <c r="H4" s="715"/>
      <c r="I4" s="715"/>
      <c r="J4" s="715"/>
      <c r="K4" s="716"/>
      <c r="L4" s="715"/>
      <c r="M4" s="715"/>
      <c r="N4" s="715"/>
      <c r="O4" s="715"/>
      <c r="P4" s="715"/>
      <c r="Q4" s="715"/>
      <c r="R4" s="715"/>
      <c r="S4" s="715"/>
      <c r="T4" s="715"/>
      <c r="U4" s="715"/>
      <c r="V4" s="715"/>
      <c r="W4" s="715"/>
      <c r="X4" s="715"/>
      <c r="Y4" s="715"/>
      <c r="Z4" s="715"/>
      <c r="AA4" s="715"/>
      <c r="AB4" s="715"/>
      <c r="AC4" s="715"/>
      <c r="AD4" s="715"/>
      <c r="AE4" s="717"/>
      <c r="AF4" s="716"/>
      <c r="AG4" s="715"/>
      <c r="AH4" s="715"/>
      <c r="AI4" s="715"/>
      <c r="AJ4" s="715"/>
      <c r="AK4" s="715"/>
      <c r="AL4" s="715"/>
      <c r="AM4" s="715"/>
      <c r="AN4" s="715"/>
      <c r="AO4" s="715"/>
      <c r="AP4" s="715"/>
      <c r="AQ4" s="715"/>
      <c r="AR4" s="715"/>
      <c r="AS4" s="715"/>
      <c r="AT4" s="715"/>
      <c r="AU4" s="715"/>
      <c r="AV4" s="715"/>
      <c r="AW4" s="716"/>
      <c r="AX4" s="715"/>
      <c r="AY4" s="715"/>
      <c r="AZ4" s="716"/>
      <c r="BA4" s="715"/>
      <c r="BB4" s="715"/>
      <c r="BC4" s="715"/>
      <c r="BD4" s="716"/>
      <c r="BE4" s="715"/>
      <c r="BF4" s="716"/>
      <c r="BG4" s="715"/>
      <c r="BH4" s="715"/>
      <c r="BI4" s="715"/>
      <c r="BJ4" s="715"/>
      <c r="BK4" s="715"/>
      <c r="BL4" s="715"/>
      <c r="BM4" s="715"/>
      <c r="BN4" s="716"/>
      <c r="BO4" s="715"/>
      <c r="BP4" s="715"/>
      <c r="BQ4" s="715"/>
      <c r="BR4" s="715"/>
      <c r="BS4" s="715"/>
      <c r="BT4" s="715"/>
      <c r="BU4" s="715"/>
      <c r="BV4" s="715"/>
      <c r="BW4" s="715"/>
      <c r="BX4" s="715"/>
      <c r="BY4" s="716"/>
      <c r="BZ4" s="715"/>
      <c r="CA4" s="715"/>
      <c r="CB4" s="715"/>
      <c r="CC4" s="715"/>
      <c r="CD4" s="715"/>
      <c r="CE4" s="715"/>
      <c r="CF4" s="715"/>
      <c r="CG4" s="715"/>
      <c r="CH4" s="715"/>
      <c r="CI4" s="715"/>
      <c r="CJ4" s="716"/>
      <c r="CK4" s="715"/>
      <c r="CL4" s="715"/>
      <c r="CM4" s="715"/>
      <c r="CN4" s="715"/>
      <c r="CO4" s="715"/>
      <c r="CP4" s="715"/>
      <c r="CQ4" s="715"/>
      <c r="CR4" s="715"/>
      <c r="CS4" s="715"/>
      <c r="CT4" s="715"/>
      <c r="CU4" s="716"/>
      <c r="CV4" s="715"/>
      <c r="CW4" s="715"/>
      <c r="CX4" s="715"/>
      <c r="CY4" s="715"/>
      <c r="CZ4" s="715"/>
      <c r="DA4" s="715"/>
      <c r="DB4" s="715"/>
      <c r="DC4" s="715"/>
      <c r="DD4" s="715"/>
      <c r="DE4" s="715"/>
      <c r="DF4" s="715"/>
      <c r="DG4" s="715"/>
      <c r="DH4" s="715"/>
      <c r="DI4" s="715"/>
      <c r="DJ4" s="715"/>
      <c r="DK4" s="715"/>
      <c r="DL4" s="715"/>
      <c r="DM4" s="715"/>
      <c r="DN4" s="715"/>
      <c r="DO4" s="715"/>
      <c r="DP4" s="715"/>
      <c r="DQ4" s="715"/>
      <c r="DR4" s="715"/>
      <c r="DS4" s="715"/>
      <c r="DT4" s="715"/>
      <c r="DU4" s="715"/>
      <c r="DV4" s="715"/>
      <c r="DW4" s="715"/>
      <c r="DX4" s="715"/>
      <c r="DY4" s="715"/>
      <c r="DZ4" s="715"/>
      <c r="EA4" s="715"/>
      <c r="EB4" s="715"/>
    </row>
    <row r="5" spans="1:200" s="128" customFormat="1" ht="27.75" customHeight="1" thickBot="1">
      <c r="A5" s="127"/>
      <c r="B5" s="715"/>
      <c r="C5" s="715"/>
      <c r="D5" s="715"/>
      <c r="E5" s="715"/>
      <c r="F5" s="715"/>
      <c r="G5" s="715"/>
      <c r="H5" s="715"/>
      <c r="I5" s="715"/>
      <c r="J5" s="715"/>
      <c r="K5" s="716"/>
      <c r="L5" s="715"/>
      <c r="M5" s="715"/>
      <c r="N5" s="715"/>
      <c r="O5" s="715"/>
      <c r="P5" s="715"/>
      <c r="Q5" s="715"/>
      <c r="R5" s="715"/>
      <c r="S5" s="715"/>
      <c r="T5" s="715"/>
      <c r="U5" s="715"/>
      <c r="V5" s="715"/>
      <c r="W5" s="715"/>
      <c r="X5" s="715"/>
      <c r="Y5" s="715"/>
      <c r="Z5" s="715"/>
      <c r="AA5" s="715"/>
      <c r="AB5" s="715"/>
      <c r="AC5" s="715"/>
      <c r="AD5" s="715"/>
      <c r="AE5" s="717"/>
      <c r="AF5" s="716"/>
      <c r="AG5" s="715"/>
      <c r="AH5" s="715"/>
      <c r="AI5" s="715"/>
      <c r="AJ5" s="715"/>
      <c r="AK5" s="715"/>
      <c r="AL5" s="715"/>
      <c r="AM5" s="715"/>
      <c r="AN5" s="715"/>
      <c r="AO5" s="715"/>
      <c r="AP5" s="715"/>
      <c r="AQ5" s="715"/>
      <c r="AR5" s="715"/>
      <c r="AS5" s="715"/>
      <c r="AT5" s="715"/>
      <c r="AU5" s="715"/>
      <c r="AV5" s="715"/>
      <c r="AW5" s="716"/>
      <c r="AX5" s="715"/>
      <c r="AY5" s="715"/>
      <c r="AZ5" s="716"/>
      <c r="BA5" s="715"/>
      <c r="BB5" s="715"/>
      <c r="BC5" s="715"/>
      <c r="BD5" s="716"/>
      <c r="BE5" s="715"/>
      <c r="BF5" s="716"/>
      <c r="BG5" s="715"/>
      <c r="BH5" s="715"/>
      <c r="BI5" s="715"/>
      <c r="BJ5" s="715"/>
      <c r="BK5" s="715"/>
      <c r="BL5" s="715"/>
      <c r="BM5" s="715"/>
      <c r="BN5" s="716"/>
      <c r="BO5" s="715"/>
      <c r="BP5" s="715"/>
      <c r="BQ5" s="715"/>
      <c r="BR5" s="715"/>
      <c r="BS5" s="715"/>
      <c r="BT5" s="715"/>
      <c r="BU5" s="715"/>
      <c r="BV5" s="715"/>
      <c r="BW5" s="715"/>
      <c r="BX5" s="715"/>
      <c r="BY5" s="716"/>
      <c r="BZ5" s="715"/>
      <c r="CA5" s="715"/>
      <c r="CB5" s="715"/>
      <c r="CC5" s="715"/>
      <c r="CD5" s="715"/>
      <c r="CE5" s="715"/>
      <c r="CF5" s="715"/>
      <c r="CG5" s="715"/>
      <c r="CH5" s="715"/>
      <c r="CI5" s="715"/>
      <c r="CJ5" s="716"/>
      <c r="CK5" s="715"/>
      <c r="CL5" s="715"/>
      <c r="CM5" s="715"/>
      <c r="CN5" s="715"/>
      <c r="CO5" s="715"/>
      <c r="CP5" s="715"/>
      <c r="CQ5" s="715"/>
      <c r="CR5" s="715"/>
      <c r="CS5" s="715"/>
      <c r="CT5" s="715"/>
      <c r="CU5" s="716"/>
      <c r="CV5" s="715"/>
      <c r="CW5" s="715"/>
      <c r="CX5" s="715"/>
      <c r="CY5" s="715"/>
      <c r="CZ5" s="715"/>
      <c r="DA5" s="715"/>
      <c r="DB5" s="715"/>
      <c r="DC5" s="715"/>
      <c r="DD5" s="715"/>
      <c r="DE5" s="715"/>
      <c r="DF5" s="715"/>
      <c r="DG5" s="715"/>
      <c r="DH5" s="715"/>
      <c r="DI5" s="715"/>
      <c r="DJ5" s="715"/>
      <c r="DK5" s="715"/>
      <c r="DL5" s="715"/>
      <c r="DM5" s="715"/>
      <c r="DN5" s="715"/>
      <c r="DO5" s="715"/>
      <c r="DP5" s="715"/>
      <c r="DQ5" s="715"/>
      <c r="DR5" s="715"/>
      <c r="DS5" s="715"/>
      <c r="DT5" s="715"/>
      <c r="DU5" s="715"/>
      <c r="DV5" s="715"/>
      <c r="DW5" s="715"/>
      <c r="DX5" s="715"/>
      <c r="DY5" s="715"/>
      <c r="DZ5" s="715"/>
      <c r="EA5" s="715"/>
      <c r="EB5" s="715"/>
    </row>
    <row r="6" spans="1:200" s="142" customFormat="1" ht="18" customHeight="1" thickTop="1">
      <c r="A6" s="135">
        <f>수질관리!A4</f>
        <v>44197</v>
      </c>
      <c r="B6" s="321">
        <f>[1]계측기기_1!$B$34</f>
        <v>1.48</v>
      </c>
      <c r="C6" s="321">
        <f>[1]계측기기_1!$B$35</f>
        <v>1.1599999999999999</v>
      </c>
      <c r="D6" s="321">
        <f>[1]계측기기_1!$C$34</f>
        <v>3.64</v>
      </c>
      <c r="E6" s="321">
        <f>[1]계측기기_1!$C$35</f>
        <v>1.06</v>
      </c>
      <c r="F6" s="322">
        <f>[1]계측기기_1!$D$33</f>
        <v>5.14</v>
      </c>
      <c r="G6" s="322">
        <f>[1]계측기기_1!$E$33</f>
        <v>2.0699999999999998</v>
      </c>
      <c r="H6" s="322">
        <f>[1]계측기기_1!$F$33</f>
        <v>3.04</v>
      </c>
      <c r="I6" s="322">
        <f>[1]계측기기_1!$G$33</f>
        <v>0.96</v>
      </c>
      <c r="J6" s="322">
        <f>[1]계측기기_1!$H$33</f>
        <v>1.1599999999999999</v>
      </c>
      <c r="K6" s="336">
        <f>[1]계측기기_1!$K$33</f>
        <v>4.42</v>
      </c>
      <c r="L6" s="321">
        <f>[1]계측기기_1!$L$33</f>
        <v>2.35</v>
      </c>
      <c r="M6" s="337">
        <f>[1]계측기기_1!$M$33</f>
        <v>1.64</v>
      </c>
      <c r="N6" s="322">
        <f>[1]계측기기_1!$N$33</f>
        <v>1.95</v>
      </c>
      <c r="O6" s="337">
        <f>[1]계측기기_1!$O$33</f>
        <v>9.81</v>
      </c>
      <c r="P6" s="322">
        <f>[1]계측기기_1!$P$33</f>
        <v>0</v>
      </c>
      <c r="Q6" s="322">
        <f>[1]계측기기_1!$Q$33</f>
        <v>0</v>
      </c>
      <c r="R6" s="322">
        <f>[1]계측기기_1!$R$33</f>
        <v>7.45</v>
      </c>
      <c r="S6" s="322">
        <f>[1]계측기기_1!$S$33</f>
        <v>0.99</v>
      </c>
      <c r="T6" s="322">
        <f>[1]계측기기_2!$B$33</f>
        <v>2334.88</v>
      </c>
      <c r="U6" s="322">
        <f>[1]계측기기_2!$C$33</f>
        <v>0</v>
      </c>
      <c r="V6" s="708" t="str">
        <f>[1]계측기기_2!$D$20</f>
        <v>2,299.00000</v>
      </c>
      <c r="W6" s="707" t="str">
        <f>[1]계측기기_2!$D$20</f>
        <v>2,299.00000</v>
      </c>
      <c r="X6" s="322">
        <f>[1]계측기기_2!$E$33</f>
        <v>23.92</v>
      </c>
      <c r="Y6" s="337">
        <f>[1]계측기기_2!$F$33</f>
        <v>-1000</v>
      </c>
      <c r="Z6" s="337">
        <f>[1]계측기기_2!$G$33</f>
        <v>201.67</v>
      </c>
      <c r="AA6" s="337">
        <f>[1]계측기기_2!$H$33</f>
        <v>313.42</v>
      </c>
      <c r="AB6" s="322">
        <f>[1]계측기기_2!$I$33</f>
        <v>0.99</v>
      </c>
      <c r="AC6" s="322">
        <f>[1]계측기기_2!$J$33</f>
        <v>6.22</v>
      </c>
      <c r="AD6" s="692">
        <f>[1]계측기기_2!$K$33</f>
        <v>0.46</v>
      </c>
      <c r="AE6" s="322">
        <f>[1]계측기기_2!$L$33</f>
        <v>0.98</v>
      </c>
      <c r="AF6" s="338">
        <f>[1]계측기기_2!$N$33</f>
        <v>7982.08</v>
      </c>
      <c r="AG6" s="696">
        <f>'[1]계측기기(증설)_1'!$B$33</f>
        <v>2.88</v>
      </c>
      <c r="AH6" s="697">
        <f>'[1]계측기기(증설)_1'!$C$33</f>
        <v>2.89</v>
      </c>
      <c r="AI6" s="698">
        <f>'[1]계측기기(증설)_1'!$D$33</f>
        <v>2.6</v>
      </c>
      <c r="AJ6" s="697">
        <f>'[1]계측기기(증설)_1'!$D$33</f>
        <v>2.6</v>
      </c>
      <c r="AK6" s="697">
        <f>'[1]계측기기(증설)_1'!$F$34</f>
        <v>2.64</v>
      </c>
      <c r="AL6" s="697">
        <f>'[1]계측기기(증설)_1'!$G$35</f>
        <v>4.2699999999999996</v>
      </c>
      <c r="AM6" s="697">
        <f>'[1]계측기기(증설)_1'!$H$35</f>
        <v>3.12</v>
      </c>
      <c r="AN6" s="697">
        <f>'[1]계측기기(증설)_1'!$I$33</f>
        <v>0.01</v>
      </c>
      <c r="AO6" s="698">
        <f>'[1]계측기기(증설)_1'!$J$33</f>
        <v>0.02</v>
      </c>
      <c r="AP6" s="698">
        <f>'[1]계측기기(증설)_1'!$K$33</f>
        <v>74.92</v>
      </c>
      <c r="AQ6" s="698">
        <f>'[1]계측기기(증설)_1'!$L$33</f>
        <v>91.5</v>
      </c>
      <c r="AR6" s="698">
        <f>'[1]계측기기(증설)_1'!$M$33</f>
        <v>-106</v>
      </c>
      <c r="AS6" s="698">
        <f>'[1]계측기기(증설)_1'!$N$33</f>
        <v>-209.38</v>
      </c>
      <c r="AT6" s="697">
        <f>'[1]계측기기(증설)_1'!$O$33</f>
        <v>7505.71</v>
      </c>
      <c r="AU6" s="697">
        <f>'[1]계측기기(증설)_1'!$P$33</f>
        <v>8191.92</v>
      </c>
      <c r="AV6" s="697">
        <f>'[1]계측기기(증설)_1'!$Q$35</f>
        <v>-183.7</v>
      </c>
      <c r="AW6" s="699">
        <f>'[1]계측기기(증설)_1'!$R$35</f>
        <v>-294</v>
      </c>
      <c r="AX6" s="681"/>
      <c r="AY6" s="675"/>
      <c r="AZ6" s="338"/>
      <c r="BA6" s="321"/>
      <c r="BB6" s="322"/>
      <c r="BC6" s="322"/>
      <c r="BD6" s="336"/>
      <c r="BE6" s="321"/>
      <c r="BF6" s="338"/>
      <c r="BG6" s="321"/>
      <c r="BH6" s="322"/>
      <c r="BI6" s="322"/>
      <c r="BJ6" s="322"/>
      <c r="BK6" s="322"/>
      <c r="BL6" s="337"/>
      <c r="BM6" s="337"/>
      <c r="BN6" s="338"/>
      <c r="BO6" s="321"/>
      <c r="BP6" s="322"/>
      <c r="BQ6" s="322"/>
      <c r="BR6" s="322"/>
      <c r="BS6" s="322"/>
      <c r="BT6" s="337"/>
      <c r="BU6" s="337"/>
      <c r="BV6" s="337"/>
      <c r="BW6" s="337"/>
      <c r="BX6" s="322"/>
      <c r="BY6" s="336"/>
      <c r="BZ6" s="321"/>
      <c r="CA6" s="322"/>
      <c r="CB6" s="322"/>
      <c r="CC6" s="337"/>
      <c r="CD6" s="337"/>
      <c r="CE6" s="337"/>
      <c r="CF6" s="322"/>
      <c r="CG6" s="322"/>
      <c r="CH6" s="322"/>
      <c r="CI6" s="322"/>
      <c r="CJ6" s="336"/>
      <c r="CK6" s="339"/>
      <c r="CL6" s="337"/>
      <c r="CM6" s="322"/>
      <c r="CN6" s="322"/>
      <c r="CO6" s="322"/>
      <c r="CP6" s="322"/>
      <c r="CQ6" s="337"/>
      <c r="CR6" s="337"/>
      <c r="CS6" s="322"/>
      <c r="CT6" s="322"/>
      <c r="CU6" s="336"/>
      <c r="CV6" s="141"/>
    </row>
    <row r="7" spans="1:200" s="317" customFormat="1" ht="18" customHeight="1">
      <c r="A7" s="67">
        <f>수질관리!A5</f>
        <v>44198</v>
      </c>
      <c r="B7" s="607">
        <f>[6]계측기기_1!$B$34</f>
        <v>1.59</v>
      </c>
      <c r="C7" s="325">
        <f>[6]계측기기_1!$B$35</f>
        <v>1.18</v>
      </c>
      <c r="D7" s="325">
        <f>[6]계측기기_1!$C$34</f>
        <v>2.72</v>
      </c>
      <c r="E7" s="325">
        <f>[6]계측기기_1!$C$35</f>
        <v>0.74</v>
      </c>
      <c r="F7" s="326">
        <f>[6]계측기기_1!$D$33</f>
        <v>5.17</v>
      </c>
      <c r="G7" s="326">
        <f>[6]계측기기_1!$E$33</f>
        <v>2.0699999999999998</v>
      </c>
      <c r="H7" s="326">
        <f>[6]계측기기_1!$F$33</f>
        <v>3.02</v>
      </c>
      <c r="I7" s="326">
        <f>[6]계측기기_1!$G$33</f>
        <v>1.01</v>
      </c>
      <c r="J7" s="326">
        <f>[6]계측기기_1!$H$33</f>
        <v>1.2</v>
      </c>
      <c r="K7" s="341">
        <f>[6]계측기기_1!$K$33</f>
        <v>4.4000000000000004</v>
      </c>
      <c r="L7" s="325">
        <f>[6]계측기기_1!$L$33</f>
        <v>2.33</v>
      </c>
      <c r="M7" s="342">
        <f>[6]계측기기_1!$M$33</f>
        <v>1.65</v>
      </c>
      <c r="N7" s="326">
        <f>[6]계측기기_1!$N$33</f>
        <v>1.94</v>
      </c>
      <c r="O7" s="342">
        <f>[6]계측기기_1!$O$33</f>
        <v>9.6300000000000008</v>
      </c>
      <c r="P7" s="326">
        <f>[6]계측기기_1!$P$33</f>
        <v>0</v>
      </c>
      <c r="Q7" s="326">
        <f>[6]계측기기_1!$Q$33</f>
        <v>0</v>
      </c>
      <c r="R7" s="326">
        <f>[6]계측기기_1!$R$33</f>
        <v>6.49</v>
      </c>
      <c r="S7" s="326">
        <f>[6]계측기기_1!$S$33</f>
        <v>1.06</v>
      </c>
      <c r="T7" s="326">
        <f>[6]계측기기_2!$B$33</f>
        <v>2321.46</v>
      </c>
      <c r="U7" s="326">
        <f>[6]계측기기_2!$C$33</f>
        <v>0</v>
      </c>
      <c r="V7" s="708" t="str">
        <f>[6]계측기기_2!$D$20</f>
        <v>2,312.00000</v>
      </c>
      <c r="W7" s="708" t="str">
        <f>[6]계측기기_2!$D$20</f>
        <v>2,312.00000</v>
      </c>
      <c r="X7" s="326">
        <f>[6]계측기기_2!$E$33</f>
        <v>57.25</v>
      </c>
      <c r="Y7" s="342">
        <f>[6]계측기기_2!$F$33</f>
        <v>-1000</v>
      </c>
      <c r="Z7" s="342">
        <f>[6]계측기기_2!$G$33</f>
        <v>201.17</v>
      </c>
      <c r="AA7" s="342">
        <f>[6]계측기기_2!$H$33</f>
        <v>305.5</v>
      </c>
      <c r="AB7" s="326">
        <f>[6]계측기기_2!$I$33</f>
        <v>0.98</v>
      </c>
      <c r="AC7" s="326">
        <f>[6]계측기기_2!$J$33</f>
        <v>6.19</v>
      </c>
      <c r="AD7" s="693">
        <f>[6]계측기기_2!$K$33</f>
        <v>0.45</v>
      </c>
      <c r="AE7" s="326">
        <f>[6]계측기기_2!$L$33</f>
        <v>0.95</v>
      </c>
      <c r="AF7" s="343">
        <f>[6]계측기기_2!$N$33</f>
        <v>7376.92</v>
      </c>
      <c r="AG7" s="700">
        <f>'[6]계측기기(증설)_1'!$B$33</f>
        <v>2.67</v>
      </c>
      <c r="AH7" s="342">
        <f>'[6]계측기기(증설)_1'!$C$33</f>
        <v>2.68</v>
      </c>
      <c r="AI7" s="326">
        <f>'[6]계측기기(증설)_1'!$D$33</f>
        <v>2.6</v>
      </c>
      <c r="AJ7" s="342">
        <f>'[6]계측기기(증설)_1'!$D$33</f>
        <v>2.6</v>
      </c>
      <c r="AK7" s="342">
        <f>'[6]계측기기(증설)_1'!$F$34</f>
        <v>3.06</v>
      </c>
      <c r="AL7" s="342">
        <f>'[6]계측기기(증설)_1'!$G$35</f>
        <v>3.16</v>
      </c>
      <c r="AM7" s="342">
        <f>'[6]계측기기(증설)_1'!$H$35</f>
        <v>3.24</v>
      </c>
      <c r="AN7" s="342">
        <f>'[6]계측기기(증설)_1'!$I$33</f>
        <v>0.01</v>
      </c>
      <c r="AO7" s="326">
        <f>'[6]계측기기(증설)_1'!$J$33</f>
        <v>0.02</v>
      </c>
      <c r="AP7" s="326">
        <f>'[6]계측기기(증설)_1'!$K$33</f>
        <v>72.040000000000006</v>
      </c>
      <c r="AQ7" s="326">
        <f>'[6]계측기기(증설)_1'!$L$33</f>
        <v>102.71</v>
      </c>
      <c r="AR7" s="326">
        <f>'[6]계측기기(증설)_1'!$M$33</f>
        <v>-126.25</v>
      </c>
      <c r="AS7" s="326">
        <f>'[6]계측기기(증설)_1'!$N$33</f>
        <v>-163.29</v>
      </c>
      <c r="AT7" s="342">
        <f>'[6]계측기기(증설)_1'!$O$33</f>
        <v>7687.63</v>
      </c>
      <c r="AU7" s="342">
        <f>'[6]계측기기(증설)_1'!$P$33</f>
        <v>8152.04</v>
      </c>
      <c r="AV7" s="342">
        <f>'[6]계측기기(증설)_1'!$Q$35</f>
        <v>-185.5</v>
      </c>
      <c r="AW7" s="343">
        <f>'[6]계측기기(증설)_1'!$R$35</f>
        <v>-301.5</v>
      </c>
      <c r="AX7" s="682"/>
      <c r="AY7" s="676"/>
      <c r="AZ7" s="343"/>
      <c r="BA7" s="325"/>
      <c r="BB7" s="326"/>
      <c r="BC7" s="326"/>
      <c r="BD7" s="341"/>
      <c r="BE7" s="325"/>
      <c r="BF7" s="343"/>
      <c r="BG7" s="325"/>
      <c r="BH7" s="326"/>
      <c r="BI7" s="326"/>
      <c r="BJ7" s="326"/>
      <c r="BK7" s="326"/>
      <c r="BL7" s="342"/>
      <c r="BM7" s="342"/>
      <c r="BN7" s="343"/>
      <c r="BO7" s="325"/>
      <c r="BP7" s="326"/>
      <c r="BQ7" s="326"/>
      <c r="BR7" s="326"/>
      <c r="BS7" s="326"/>
      <c r="BT7" s="342"/>
      <c r="BU7" s="342"/>
      <c r="BV7" s="342"/>
      <c r="BW7" s="342"/>
      <c r="BX7" s="326"/>
      <c r="BY7" s="341"/>
      <c r="BZ7" s="325"/>
      <c r="CA7" s="326"/>
      <c r="CB7" s="326"/>
      <c r="CC7" s="342"/>
      <c r="CD7" s="342"/>
      <c r="CE7" s="342"/>
      <c r="CF7" s="326"/>
      <c r="CG7" s="326"/>
      <c r="CH7" s="326"/>
      <c r="CI7" s="326"/>
      <c r="CJ7" s="341"/>
      <c r="CK7" s="344"/>
      <c r="CL7" s="342"/>
      <c r="CM7" s="326"/>
      <c r="CN7" s="326"/>
      <c r="CO7" s="326"/>
      <c r="CP7" s="326"/>
      <c r="CQ7" s="342"/>
      <c r="CR7" s="342"/>
      <c r="CS7" s="326"/>
      <c r="CT7" s="326"/>
      <c r="CU7" s="341"/>
      <c r="CV7" s="316"/>
    </row>
    <row r="8" spans="1:200" s="146" customFormat="1" ht="18" customHeight="1">
      <c r="A8" s="67">
        <f>수질관리!A6</f>
        <v>44199</v>
      </c>
      <c r="B8" s="607">
        <f>[8]계측기기_1!$B$34</f>
        <v>1.66</v>
      </c>
      <c r="C8" s="325">
        <f>[8]계측기기_1!$B$35</f>
        <v>1.1599999999999999</v>
      </c>
      <c r="D8" s="325">
        <f>[8]계측기기_1!$C$34</f>
        <v>3.1</v>
      </c>
      <c r="E8" s="325">
        <f>[8]계측기기_1!$C$35</f>
        <v>0.75</v>
      </c>
      <c r="F8" s="326">
        <f>[8]계측기기_1!$D$33</f>
        <v>5.24</v>
      </c>
      <c r="G8" s="326">
        <f>[8]계측기기_1!$E$33</f>
        <v>2.0699999999999998</v>
      </c>
      <c r="H8" s="326">
        <f>[8]계측기기_1!$F$33</f>
        <v>3.2</v>
      </c>
      <c r="I8" s="326">
        <f>[8]계측기기_1!$G$33</f>
        <v>0.98</v>
      </c>
      <c r="J8" s="326">
        <f>[8]계측기기_1!$H$33</f>
        <v>1.41</v>
      </c>
      <c r="K8" s="341">
        <f>[8]계측기기_1!$K$33</f>
        <v>4.3600000000000003</v>
      </c>
      <c r="L8" s="325">
        <f>[8]계측기기_1!$L$33</f>
        <v>2.3199999999999998</v>
      </c>
      <c r="M8" s="342">
        <f>[8]계측기기_1!$M$33</f>
        <v>1.66</v>
      </c>
      <c r="N8" s="326">
        <f>[8]계측기기_1!$N$33</f>
        <v>1.92</v>
      </c>
      <c r="O8" s="342">
        <f>[8]계측기기_1!$O$33</f>
        <v>9.6199999999999992</v>
      </c>
      <c r="P8" s="326">
        <f>[8]계측기기_1!$P$33</f>
        <v>0</v>
      </c>
      <c r="Q8" s="326">
        <f>[8]계측기기_1!$Q$33</f>
        <v>0</v>
      </c>
      <c r="R8" s="326">
        <f>[8]계측기기_1!$R$33</f>
        <v>6.99</v>
      </c>
      <c r="S8" s="326">
        <f>[8]계측기기_1!$S$33</f>
        <v>1.01</v>
      </c>
      <c r="T8" s="326">
        <f>[8]계측기기_2!$B$33</f>
        <v>2306.75</v>
      </c>
      <c r="U8" s="326">
        <f>[8]계측기기_2!$C$33</f>
        <v>0</v>
      </c>
      <c r="V8" s="708" t="str">
        <f>[8]계측기기_2!$D$20</f>
        <v>2,360.00000</v>
      </c>
      <c r="W8" s="708" t="str">
        <f>[8]계측기기_2!$D$20</f>
        <v>2,360.00000</v>
      </c>
      <c r="X8" s="326">
        <f>[8]계측기기_2!$E$33</f>
        <v>62.08</v>
      </c>
      <c r="Y8" s="342">
        <f>[8]계측기기_2!$F$33</f>
        <v>-1000</v>
      </c>
      <c r="Z8" s="342">
        <f>[8]계측기기_2!$G$33</f>
        <v>198.83</v>
      </c>
      <c r="AA8" s="342">
        <f>[8]계측기기_2!$H$33</f>
        <v>318.83</v>
      </c>
      <c r="AB8" s="326">
        <f>[8]계측기기_2!$I$33</f>
        <v>0.95</v>
      </c>
      <c r="AC8" s="326">
        <f>[8]계측기기_2!$J$33</f>
        <v>6.19</v>
      </c>
      <c r="AD8" s="693">
        <f>[8]계측기기_2!$K$33</f>
        <v>0.45</v>
      </c>
      <c r="AE8" s="326">
        <f>[8]계측기기_2!$L$33</f>
        <v>0.87</v>
      </c>
      <c r="AF8" s="343">
        <f>[8]계측기기_2!$N$33</f>
        <v>6842.33</v>
      </c>
      <c r="AG8" s="700">
        <f>'[8]계측기기(증설)_1'!$B$33</f>
        <v>2.87</v>
      </c>
      <c r="AH8" s="342">
        <f>'[8]계측기기(증설)_1'!$C$33</f>
        <v>2.89</v>
      </c>
      <c r="AI8" s="326">
        <f>'[8]계측기기(증설)_1'!$D$33</f>
        <v>2.29</v>
      </c>
      <c r="AJ8" s="342">
        <f>'[8]계측기기(증설)_1'!$D$33</f>
        <v>2.29</v>
      </c>
      <c r="AK8" s="342">
        <f>'[8]계측기기(증설)_1'!$F$34</f>
        <v>2.2000000000000002</v>
      </c>
      <c r="AL8" s="342">
        <f>'[8]계측기기(증설)_1'!$G$35</f>
        <v>2.94</v>
      </c>
      <c r="AM8" s="342">
        <f>'[8]계측기기(증설)_1'!$H$35</f>
        <v>3.36</v>
      </c>
      <c r="AN8" s="342">
        <f>'[8]계측기기(증설)_1'!$I$33</f>
        <v>0.01</v>
      </c>
      <c r="AO8" s="326">
        <f>'[8]계측기기(증설)_1'!$J$33</f>
        <v>0.02</v>
      </c>
      <c r="AP8" s="326">
        <f>'[8]계측기기(증설)_1'!$K$33</f>
        <v>83.38</v>
      </c>
      <c r="AQ8" s="326">
        <f>'[8]계측기기(증설)_1'!$L$33</f>
        <v>110.17</v>
      </c>
      <c r="AR8" s="326">
        <f>'[8]계측기기(증설)_1'!$M$33</f>
        <v>-178.83</v>
      </c>
      <c r="AS8" s="326">
        <f>'[8]계측기기(증설)_1'!$N$33</f>
        <v>12</v>
      </c>
      <c r="AT8" s="342">
        <f>'[8]계측기기(증설)_1'!$O$33</f>
        <v>7565.83</v>
      </c>
      <c r="AU8" s="342">
        <f>'[8]계측기기(증설)_1'!$P$33</f>
        <v>7939.58</v>
      </c>
      <c r="AV8" s="342">
        <f>'[8]계측기기(증설)_1'!$Q$35</f>
        <v>-177.8</v>
      </c>
      <c r="AW8" s="343">
        <f>'[8]계측기기(증설)_1'!$R$35</f>
        <v>-289.60000000000002</v>
      </c>
      <c r="AX8" s="682"/>
      <c r="AY8" s="676"/>
      <c r="AZ8" s="343"/>
      <c r="BA8" s="325"/>
      <c r="BB8" s="326"/>
      <c r="BC8" s="326"/>
      <c r="BD8" s="341"/>
      <c r="BE8" s="325"/>
      <c r="BF8" s="343"/>
      <c r="BG8" s="325"/>
      <c r="BH8" s="326"/>
      <c r="BI8" s="326"/>
      <c r="BJ8" s="326"/>
      <c r="BK8" s="326"/>
      <c r="BL8" s="342"/>
      <c r="BM8" s="342"/>
      <c r="BN8" s="343"/>
      <c r="BO8" s="325"/>
      <c r="BP8" s="326"/>
      <c r="BQ8" s="326"/>
      <c r="BR8" s="326"/>
      <c r="BS8" s="326"/>
      <c r="BT8" s="342"/>
      <c r="BU8" s="342"/>
      <c r="BV8" s="342"/>
      <c r="BW8" s="342"/>
      <c r="BX8" s="326"/>
      <c r="BY8" s="341"/>
      <c r="BZ8" s="325"/>
      <c r="CA8" s="326"/>
      <c r="CB8" s="326"/>
      <c r="CC8" s="342"/>
      <c r="CD8" s="342"/>
      <c r="CE8" s="342"/>
      <c r="CF8" s="326"/>
      <c r="CG8" s="326"/>
      <c r="CH8" s="326"/>
      <c r="CI8" s="326"/>
      <c r="CJ8" s="341"/>
      <c r="CK8" s="344"/>
      <c r="CL8" s="342"/>
      <c r="CM8" s="326"/>
      <c r="CN8" s="326"/>
      <c r="CO8" s="326"/>
      <c r="CP8" s="326"/>
      <c r="CQ8" s="342"/>
      <c r="CR8" s="342"/>
      <c r="CS8" s="326"/>
      <c r="CT8" s="326"/>
      <c r="CU8" s="341"/>
      <c r="CV8" s="145"/>
    </row>
    <row r="9" spans="1:200" s="146" customFormat="1" ht="18" customHeight="1">
      <c r="A9" s="67">
        <f>수질관리!A7</f>
        <v>44200</v>
      </c>
      <c r="B9" s="607">
        <f>[10]계측기기_1!$B$34</f>
        <v>1.69</v>
      </c>
      <c r="C9" s="325">
        <f>[10]계측기기_1!$B$35</f>
        <v>1.18</v>
      </c>
      <c r="D9" s="325">
        <f>[10]계측기기_1!$C$34</f>
        <v>3.49</v>
      </c>
      <c r="E9" s="325">
        <f>[10]계측기기_1!$C$35</f>
        <v>1.47</v>
      </c>
      <c r="F9" s="326">
        <f>[10]계측기기_1!$D$33</f>
        <v>5.26</v>
      </c>
      <c r="G9" s="326">
        <f>[10]계측기기_1!$E$33</f>
        <v>2.0699999999999998</v>
      </c>
      <c r="H9" s="326">
        <f>[10]계측기기_1!$F$33</f>
        <v>3.09</v>
      </c>
      <c r="I9" s="326">
        <f>[10]계측기기_1!$G$33</f>
        <v>1.02</v>
      </c>
      <c r="J9" s="326">
        <f>[10]계측기기_1!$H$33</f>
        <v>1.1100000000000001</v>
      </c>
      <c r="K9" s="341">
        <f>[10]계측기기_1!$K$33</f>
        <v>4.3600000000000003</v>
      </c>
      <c r="L9" s="325">
        <f>[10]계측기기_1!$L$33</f>
        <v>2.33</v>
      </c>
      <c r="M9" s="342">
        <f>[10]계측기기_1!$M$33</f>
        <v>1.68</v>
      </c>
      <c r="N9" s="326">
        <f>[10]계측기기_1!$N$33</f>
        <v>1.91</v>
      </c>
      <c r="O9" s="342">
        <f>[10]계측기기_1!$O$33</f>
        <v>9.69</v>
      </c>
      <c r="P9" s="326">
        <f>[10]계측기기_1!$P$33</f>
        <v>0</v>
      </c>
      <c r="Q9" s="326">
        <f>[10]계측기기_1!$Q$33</f>
        <v>0</v>
      </c>
      <c r="R9" s="326">
        <f>[10]계측기기_1!$R$33</f>
        <v>8.7100000000000009</v>
      </c>
      <c r="S9" s="326">
        <f>[10]계측기기_1!$S$33</f>
        <v>1.1499999999999999</v>
      </c>
      <c r="T9" s="326">
        <f>[10]계측기기_2!$B$33</f>
        <v>2300.67</v>
      </c>
      <c r="U9" s="326">
        <f>[10]계측기기_2!$C$33</f>
        <v>0</v>
      </c>
      <c r="V9" s="708" t="str">
        <f>[10]계측기기_2!$D$20</f>
        <v>2,329.00000</v>
      </c>
      <c r="W9" s="708" t="str">
        <f>[10]계측기기_2!$D$20</f>
        <v>2,329.00000</v>
      </c>
      <c r="X9" s="326">
        <f>[10]계측기기_2!$E$33</f>
        <v>66.25</v>
      </c>
      <c r="Y9" s="342">
        <f>[10]계측기기_2!$F$33</f>
        <v>-1000</v>
      </c>
      <c r="Z9" s="342">
        <f>[10]계측기기_2!$G$33</f>
        <v>199</v>
      </c>
      <c r="AA9" s="342">
        <f>[10]계측기기_2!$H$33</f>
        <v>324.45999999999998</v>
      </c>
      <c r="AB9" s="326">
        <f>[10]계측기기_2!$I$33</f>
        <v>0.91</v>
      </c>
      <c r="AC9" s="326">
        <f>[10]계측기기_2!$J$33</f>
        <v>6.18</v>
      </c>
      <c r="AD9" s="693">
        <f>[10]계측기기_2!$K$33</f>
        <v>0.45</v>
      </c>
      <c r="AE9" s="326">
        <f>[10]계측기기_2!$L$33</f>
        <v>0.7</v>
      </c>
      <c r="AF9" s="343">
        <f>[10]계측기기_2!$N$33</f>
        <v>6946.25</v>
      </c>
      <c r="AG9" s="700">
        <f>'[10]계측기기(증설)_1'!$B$33</f>
        <v>2.91</v>
      </c>
      <c r="AH9" s="342">
        <f>'[10]계측기기(증설)_1'!$C$33</f>
        <v>2.92</v>
      </c>
      <c r="AI9" s="326">
        <f>'[10]계측기기(증설)_1'!$D$33</f>
        <v>2.4</v>
      </c>
      <c r="AJ9" s="342">
        <f>'[10]계측기기(증설)_1'!$D$33</f>
        <v>2.4</v>
      </c>
      <c r="AK9" s="342">
        <f>'[10]계측기기(증설)_1'!$F$34</f>
        <v>2.6</v>
      </c>
      <c r="AL9" s="342">
        <f>'[10]계측기기(증설)_1'!$G$35</f>
        <v>4.17</v>
      </c>
      <c r="AM9" s="342">
        <f>'[10]계측기기(증설)_1'!$H$35</f>
        <v>3.01</v>
      </c>
      <c r="AN9" s="342">
        <f>'[10]계측기기(증설)_1'!$I$33</f>
        <v>0.01</v>
      </c>
      <c r="AO9" s="326">
        <f>'[10]계측기기(증설)_1'!$J$33</f>
        <v>0.02</v>
      </c>
      <c r="AP9" s="326">
        <f>'[10]계측기기(증설)_1'!$K$33</f>
        <v>83.71</v>
      </c>
      <c r="AQ9" s="326">
        <f>'[10]계측기기(증설)_1'!$L$33</f>
        <v>101.33</v>
      </c>
      <c r="AR9" s="326">
        <f>'[10]계측기기(증설)_1'!$M$33</f>
        <v>-75.17</v>
      </c>
      <c r="AS9" s="326">
        <f>'[10]계측기기(증설)_1'!$N$33</f>
        <v>-101.21</v>
      </c>
      <c r="AT9" s="342">
        <f>'[10]계측기기(증설)_1'!$O$33</f>
        <v>7529.75</v>
      </c>
      <c r="AU9" s="342">
        <f>'[10]계측기기(증설)_1'!$P$33</f>
        <v>7919.75</v>
      </c>
      <c r="AV9" s="342">
        <f>'[10]계측기기(증설)_1'!$Q$35</f>
        <v>-171.7</v>
      </c>
      <c r="AW9" s="343">
        <f>'[10]계측기기(증설)_1'!$R$35</f>
        <v>-293.3</v>
      </c>
      <c r="AX9" s="682"/>
      <c r="AY9" s="676"/>
      <c r="AZ9" s="343"/>
      <c r="BA9" s="325"/>
      <c r="BB9" s="326"/>
      <c r="BC9" s="326"/>
      <c r="BD9" s="341"/>
      <c r="BE9" s="325"/>
      <c r="BF9" s="343"/>
      <c r="BG9" s="325"/>
      <c r="BH9" s="326"/>
      <c r="BI9" s="326"/>
      <c r="BJ9" s="326"/>
      <c r="BK9" s="326"/>
      <c r="BL9" s="342"/>
      <c r="BM9" s="342"/>
      <c r="BN9" s="343"/>
      <c r="BO9" s="325"/>
      <c r="BP9" s="326"/>
      <c r="BQ9" s="326"/>
      <c r="BR9" s="326"/>
      <c r="BS9" s="326"/>
      <c r="BT9" s="342"/>
      <c r="BU9" s="342"/>
      <c r="BV9" s="342"/>
      <c r="BW9" s="342"/>
      <c r="BX9" s="326"/>
      <c r="BY9" s="341"/>
      <c r="BZ9" s="325"/>
      <c r="CA9" s="326"/>
      <c r="CB9" s="326"/>
      <c r="CC9" s="342"/>
      <c r="CD9" s="342"/>
      <c r="CE9" s="342"/>
      <c r="CF9" s="326"/>
      <c r="CG9" s="326"/>
      <c r="CH9" s="326"/>
      <c r="CI9" s="326"/>
      <c r="CJ9" s="341"/>
      <c r="CK9" s="344"/>
      <c r="CL9" s="342"/>
      <c r="CM9" s="326"/>
      <c r="CN9" s="326"/>
      <c r="CO9" s="326"/>
      <c r="CP9" s="326"/>
      <c r="CQ9" s="342"/>
      <c r="CR9" s="342"/>
      <c r="CS9" s="326"/>
      <c r="CT9" s="326"/>
      <c r="CU9" s="341"/>
      <c r="CV9" s="145"/>
    </row>
    <row r="10" spans="1:200" s="146" customFormat="1" ht="18" customHeight="1">
      <c r="A10" s="67">
        <f>수질관리!A8</f>
        <v>44201</v>
      </c>
      <c r="B10" s="607">
        <f>[12]계측기기_1!$B$34</f>
        <v>1.59</v>
      </c>
      <c r="C10" s="325">
        <f>[12]계측기기_1!$B$35</f>
        <v>0.82</v>
      </c>
      <c r="D10" s="325">
        <f>[12]계측기기_1!$C$34</f>
        <v>3.83</v>
      </c>
      <c r="E10" s="325">
        <f>[12]계측기기_1!$C$35</f>
        <v>1.54</v>
      </c>
      <c r="F10" s="326">
        <f>[12]계측기기_1!$D$33</f>
        <v>5.26</v>
      </c>
      <c r="G10" s="326">
        <f>[12]계측기기_1!$E$33</f>
        <v>2.0699999999999998</v>
      </c>
      <c r="H10" s="326">
        <f>[12]계측기기_1!$F$33</f>
        <v>3.12</v>
      </c>
      <c r="I10" s="326">
        <f>[12]계측기기_1!$G$33</f>
        <v>1.0900000000000001</v>
      </c>
      <c r="J10" s="326">
        <f>[12]계측기기_1!$H$33</f>
        <v>1.42</v>
      </c>
      <c r="K10" s="341">
        <f>[12]계측기기_1!$K$33</f>
        <v>4.3600000000000003</v>
      </c>
      <c r="L10" s="325">
        <f>[12]계측기기_1!$L$33</f>
        <v>2.36</v>
      </c>
      <c r="M10" s="342">
        <f>[12]계측기기_1!$M$33</f>
        <v>1.68</v>
      </c>
      <c r="N10" s="326">
        <f>[12]계측기기_1!$N$33</f>
        <v>1.96</v>
      </c>
      <c r="O10" s="342">
        <f>[12]계측기기_1!$O$33</f>
        <v>9.89</v>
      </c>
      <c r="P10" s="326">
        <f>[12]계측기기_1!$P$33</f>
        <v>0</v>
      </c>
      <c r="Q10" s="326">
        <f>[12]계측기기_1!$Q$33</f>
        <v>0</v>
      </c>
      <c r="R10" s="326">
        <f>[12]계측기기_1!$R$33</f>
        <v>7.06</v>
      </c>
      <c r="S10" s="326">
        <f>[12]계측기기_1!$S$33</f>
        <v>0.9</v>
      </c>
      <c r="T10" s="326">
        <f>[12]계측기기_2!$B$33</f>
        <v>2298.21</v>
      </c>
      <c r="U10" s="326">
        <f>[12]계측기기_2!$C$33</f>
        <v>0</v>
      </c>
      <c r="V10" s="708" t="str">
        <f>[12]계측기기_2!$D$20</f>
        <v>2,397.00000</v>
      </c>
      <c r="W10" s="708" t="str">
        <f>[12]계측기기_2!$D$20</f>
        <v>2,397.00000</v>
      </c>
      <c r="X10" s="326">
        <f>[12]계측기기_2!$E$33</f>
        <v>73.88</v>
      </c>
      <c r="Y10" s="342">
        <f>[12]계측기기_2!$F$33</f>
        <v>-1000</v>
      </c>
      <c r="Z10" s="342">
        <f>[12]계측기기_2!$G$33</f>
        <v>198.17</v>
      </c>
      <c r="AA10" s="342">
        <f>[12]계측기기_2!$H$33</f>
        <v>319.92</v>
      </c>
      <c r="AB10" s="326">
        <f>[12]계측기기_2!$I$33</f>
        <v>1.04</v>
      </c>
      <c r="AC10" s="326">
        <f>[12]계측기기_2!$J$33</f>
        <v>6.16</v>
      </c>
      <c r="AD10" s="693">
        <f>[12]계측기기_2!$K$33</f>
        <v>0.42</v>
      </c>
      <c r="AE10" s="326">
        <f>[12]계측기기_2!$L$33</f>
        <v>0.76</v>
      </c>
      <c r="AF10" s="343">
        <f>[12]계측기기_2!$N$33</f>
        <v>7786.71</v>
      </c>
      <c r="AG10" s="700">
        <f>'[12]계측기기(증설)_1'!$B$33</f>
        <v>2.91</v>
      </c>
      <c r="AH10" s="342">
        <f>'[12]계측기기(증설)_1'!$C$33</f>
        <v>2.92</v>
      </c>
      <c r="AI10" s="326">
        <f>'[12]계측기기(증설)_1'!$D$33</f>
        <v>2.4</v>
      </c>
      <c r="AJ10" s="342">
        <f>'[12]계측기기(증설)_1'!$D$33</f>
        <v>2.4</v>
      </c>
      <c r="AK10" s="342">
        <f>'[12]계측기기(증설)_1'!$F$34</f>
        <v>2.4</v>
      </c>
      <c r="AL10" s="342">
        <f>'[12]계측기기(증설)_1'!$G$35</f>
        <v>4.09</v>
      </c>
      <c r="AM10" s="342">
        <f>'[12]계측기기(증설)_1'!$H$35</f>
        <v>3.12</v>
      </c>
      <c r="AN10" s="342">
        <f>'[12]계측기기(증설)_1'!$I$33</f>
        <v>0.01</v>
      </c>
      <c r="AO10" s="326">
        <f>'[12]계측기기(증설)_1'!$J$33</f>
        <v>0.02</v>
      </c>
      <c r="AP10" s="326">
        <f>'[12]계측기기(증설)_1'!$K$33</f>
        <v>82.17</v>
      </c>
      <c r="AQ10" s="326">
        <f>'[12]계측기기(증설)_1'!$L$33</f>
        <v>101.25</v>
      </c>
      <c r="AR10" s="326">
        <f>'[12]계측기기(증설)_1'!$M$33</f>
        <v>-93.38</v>
      </c>
      <c r="AS10" s="326">
        <f>'[12]계측기기(증설)_1'!$N$33</f>
        <v>-93.25</v>
      </c>
      <c r="AT10" s="342">
        <f>'[12]계측기기(증설)_1'!$O$33</f>
        <v>7495.63</v>
      </c>
      <c r="AU10" s="342">
        <f>'[12]계측기기(증설)_1'!$P$33</f>
        <v>7909.92</v>
      </c>
      <c r="AV10" s="342">
        <f>'[12]계측기기(증설)_1'!$Q$35</f>
        <v>-186.1</v>
      </c>
      <c r="AW10" s="343">
        <f>'[12]계측기기(증설)_1'!$R$35</f>
        <v>-283.89999999999998</v>
      </c>
      <c r="AX10" s="682"/>
      <c r="AY10" s="676"/>
      <c r="AZ10" s="343"/>
      <c r="BA10" s="325"/>
      <c r="BB10" s="326"/>
      <c r="BC10" s="326"/>
      <c r="BD10" s="341"/>
      <c r="BE10" s="325"/>
      <c r="BF10" s="343"/>
      <c r="BG10" s="325"/>
      <c r="BH10" s="326"/>
      <c r="BI10" s="326"/>
      <c r="BJ10" s="326"/>
      <c r="BK10" s="326"/>
      <c r="BL10" s="342"/>
      <c r="BM10" s="342"/>
      <c r="BN10" s="343"/>
      <c r="BO10" s="325"/>
      <c r="BP10" s="326"/>
      <c r="BQ10" s="326"/>
      <c r="BR10" s="326"/>
      <c r="BS10" s="326"/>
      <c r="BT10" s="342"/>
      <c r="BU10" s="342"/>
      <c r="BV10" s="342"/>
      <c r="BW10" s="342"/>
      <c r="BX10" s="326"/>
      <c r="BY10" s="341"/>
      <c r="BZ10" s="325"/>
      <c r="CA10" s="326"/>
      <c r="CB10" s="326"/>
      <c r="CC10" s="342"/>
      <c r="CD10" s="342"/>
      <c r="CE10" s="342"/>
      <c r="CF10" s="326"/>
      <c r="CG10" s="326"/>
      <c r="CH10" s="326"/>
      <c r="CI10" s="326"/>
      <c r="CJ10" s="341"/>
      <c r="CK10" s="344"/>
      <c r="CL10" s="342"/>
      <c r="CM10" s="326"/>
      <c r="CN10" s="326"/>
      <c r="CO10" s="326"/>
      <c r="CP10" s="326"/>
      <c r="CQ10" s="342"/>
      <c r="CR10" s="342"/>
      <c r="CS10" s="326"/>
      <c r="CT10" s="326"/>
      <c r="CU10" s="341"/>
      <c r="CV10" s="145"/>
    </row>
    <row r="11" spans="1:200" s="146" customFormat="1" ht="18" customHeight="1">
      <c r="A11" s="67">
        <f>수질관리!A9</f>
        <v>44202</v>
      </c>
      <c r="B11" s="607">
        <f>[14]계측기기_1!$B$34</f>
        <v>1.63</v>
      </c>
      <c r="C11" s="325">
        <f>[14]계측기기_1!$B$35</f>
        <v>0.92</v>
      </c>
      <c r="D11" s="325">
        <f>[14]계측기기_1!$C$34</f>
        <v>4.38</v>
      </c>
      <c r="E11" s="325">
        <f>[14]계측기기_1!$C$35</f>
        <v>2.0099999999999998</v>
      </c>
      <c r="F11" s="326">
        <f>[14]계측기기_1!$D$33</f>
        <v>5.27</v>
      </c>
      <c r="G11" s="326">
        <f>[14]계측기기_1!$E$33</f>
        <v>2.0699999999999998</v>
      </c>
      <c r="H11" s="326">
        <f>[14]계측기기_1!$F$33</f>
        <v>3.11</v>
      </c>
      <c r="I11" s="326">
        <f>[14]계측기기_1!$G$33</f>
        <v>0.95</v>
      </c>
      <c r="J11" s="326">
        <f>[14]계측기기_1!$H$33</f>
        <v>1.1200000000000001</v>
      </c>
      <c r="K11" s="341">
        <f>[14]계측기기_1!$K$33</f>
        <v>4.3600000000000003</v>
      </c>
      <c r="L11" s="325">
        <f>[14]계측기기_1!$L$33</f>
        <v>2.37</v>
      </c>
      <c r="M11" s="342">
        <f>[14]계측기기_1!$M$33</f>
        <v>1.67</v>
      </c>
      <c r="N11" s="326">
        <f>[14]계측기기_1!$N$33</f>
        <v>1.98</v>
      </c>
      <c r="O11" s="342">
        <f>[14]계측기기_1!$O$33</f>
        <v>9.8800000000000008</v>
      </c>
      <c r="P11" s="326">
        <f>[14]계측기기_1!$P$33</f>
        <v>0</v>
      </c>
      <c r="Q11" s="326">
        <f>[14]계측기기_1!$Q$33</f>
        <v>0</v>
      </c>
      <c r="R11" s="326">
        <f>[14]계측기기_1!$R$33</f>
        <v>7.43</v>
      </c>
      <c r="S11" s="326">
        <f>[14]계측기기_1!$S$33</f>
        <v>0.76</v>
      </c>
      <c r="T11" s="326">
        <f>[14]계측기기_2!$B$33</f>
        <v>2285.13</v>
      </c>
      <c r="U11" s="326">
        <f>[14]계측기기_2!$C$33</f>
        <v>0</v>
      </c>
      <c r="V11" s="326" t="str">
        <f>[14]계측기기_2!$D$20</f>
        <v>2,340.00000</v>
      </c>
      <c r="W11" s="326" t="str">
        <f>[14]계측기기_2!$D$20</f>
        <v>2,340.00000</v>
      </c>
      <c r="X11" s="326">
        <f>[14]계측기기_2!$E$33</f>
        <v>36.46</v>
      </c>
      <c r="Y11" s="342">
        <f>[14]계측기기_2!$F$33</f>
        <v>-1000</v>
      </c>
      <c r="Z11" s="342">
        <f>[14]계측기기_2!$G$33</f>
        <v>200.04</v>
      </c>
      <c r="AA11" s="342">
        <f>[14]계측기기_2!$H$33</f>
        <v>320.42</v>
      </c>
      <c r="AB11" s="326">
        <f>[14]계측기기_2!$I$33</f>
        <v>1.19</v>
      </c>
      <c r="AC11" s="326">
        <f>[14]계측기기_2!$J$33</f>
        <v>6.16</v>
      </c>
      <c r="AD11" s="693">
        <f>[14]계측기기_2!$K$33</f>
        <v>0.47</v>
      </c>
      <c r="AE11" s="326">
        <f>[14]계측기기_2!$L$33</f>
        <v>1.04</v>
      </c>
      <c r="AF11" s="343">
        <f>[14]계측기기_2!$N$33</f>
        <v>8281.83</v>
      </c>
      <c r="AG11" s="700">
        <f>'[14]계측기기(증설)_1'!$B$33</f>
        <v>2.93</v>
      </c>
      <c r="AH11" s="342">
        <f>'[14]계측기기(증설)_1'!$C$33</f>
        <v>2.93</v>
      </c>
      <c r="AI11" s="326">
        <f>'[14]계측기기(증설)_1'!$D$33</f>
        <v>2.36</v>
      </c>
      <c r="AJ11" s="342">
        <f>'[14]계측기기(증설)_1'!$D$33</f>
        <v>2.36</v>
      </c>
      <c r="AK11" s="342">
        <f>'[14]계측기기(증설)_1'!$F$34</f>
        <v>2.08</v>
      </c>
      <c r="AL11" s="342">
        <f>'[14]계측기기(증설)_1'!$G$35</f>
        <v>4.24</v>
      </c>
      <c r="AM11" s="342">
        <f>'[14]계측기기(증설)_1'!$H$35</f>
        <v>3.03</v>
      </c>
      <c r="AN11" s="342">
        <f>'[14]계측기기(증설)_1'!$I$33</f>
        <v>0.01</v>
      </c>
      <c r="AO11" s="326">
        <f>'[14]계측기기(증설)_1'!$J$33</f>
        <v>0.02</v>
      </c>
      <c r="AP11" s="326">
        <f>'[14]계측기기(증설)_1'!$K$33</f>
        <v>83.79</v>
      </c>
      <c r="AQ11" s="326">
        <f>'[14]계측기기(증설)_1'!$L$33</f>
        <v>113.79</v>
      </c>
      <c r="AR11" s="326">
        <f>'[14]계측기기(증설)_1'!$M$33</f>
        <v>-73.67</v>
      </c>
      <c r="AS11" s="326">
        <f>'[14]계측기기(증설)_1'!$N$33</f>
        <v>-97.5</v>
      </c>
      <c r="AT11" s="342">
        <f>'[14]계측기기(증설)_1'!$O$33</f>
        <v>7387.42</v>
      </c>
      <c r="AU11" s="342">
        <f>'[14]계측기기(증설)_1'!$P$33</f>
        <v>7874.29</v>
      </c>
      <c r="AV11" s="342">
        <f>'[14]계측기기(증설)_1'!$Q$35</f>
        <v>-176.3</v>
      </c>
      <c r="AW11" s="343">
        <f>'[14]계측기기(증설)_1'!$R$35</f>
        <v>-295.7</v>
      </c>
      <c r="AX11" s="682"/>
      <c r="AY11" s="676"/>
      <c r="AZ11" s="343"/>
      <c r="BA11" s="325"/>
      <c r="BB11" s="326"/>
      <c r="BC11" s="326"/>
      <c r="BD11" s="341"/>
      <c r="BE11" s="325"/>
      <c r="BF11" s="343"/>
      <c r="BG11" s="325"/>
      <c r="BH11" s="326"/>
      <c r="BI11" s="326"/>
      <c r="BJ11" s="326"/>
      <c r="BK11" s="326"/>
      <c r="BL11" s="342"/>
      <c r="BM11" s="342"/>
      <c r="BN11" s="343"/>
      <c r="BO11" s="325"/>
      <c r="BP11" s="326"/>
      <c r="BQ11" s="326"/>
      <c r="BR11" s="326"/>
      <c r="BS11" s="326"/>
      <c r="BT11" s="342"/>
      <c r="BU11" s="342"/>
      <c r="BV11" s="342"/>
      <c r="BW11" s="342"/>
      <c r="BX11" s="326"/>
      <c r="BY11" s="341"/>
      <c r="BZ11" s="325"/>
      <c r="CA11" s="326"/>
      <c r="CB11" s="326"/>
      <c r="CC11" s="342"/>
      <c r="CD11" s="342"/>
      <c r="CE11" s="342"/>
      <c r="CF11" s="326"/>
      <c r="CG11" s="326"/>
      <c r="CH11" s="326"/>
      <c r="CI11" s="326"/>
      <c r="CJ11" s="341"/>
      <c r="CK11" s="344"/>
      <c r="CL11" s="342"/>
      <c r="CM11" s="326"/>
      <c r="CN11" s="326"/>
      <c r="CO11" s="326"/>
      <c r="CP11" s="326"/>
      <c r="CQ11" s="342"/>
      <c r="CR11" s="342"/>
      <c r="CS11" s="326"/>
      <c r="CT11" s="326"/>
      <c r="CU11" s="341"/>
      <c r="CV11" s="145"/>
    </row>
    <row r="12" spans="1:200" s="146" customFormat="1" ht="18" customHeight="1">
      <c r="A12" s="67">
        <f>수질관리!A10</f>
        <v>44203</v>
      </c>
      <c r="B12" s="607">
        <f>[16]계측기기_1!$B$34</f>
        <v>1.59</v>
      </c>
      <c r="C12" s="325">
        <f>[16]계측기기_1!$B$35</f>
        <v>0.95</v>
      </c>
      <c r="D12" s="325">
        <f>[16]계측기기_1!$C$34</f>
        <v>4.58</v>
      </c>
      <c r="E12" s="325">
        <f>[16]계측기기_1!$C$35</f>
        <v>2.09</v>
      </c>
      <c r="F12" s="326">
        <f>[16]계측기기_1!$D$33</f>
        <v>5.27</v>
      </c>
      <c r="G12" s="326">
        <f>[16]계측기기_1!$E$33</f>
        <v>2.0699999999999998</v>
      </c>
      <c r="H12" s="326">
        <f>[16]계측기기_1!$F$33</f>
        <v>3.14</v>
      </c>
      <c r="I12" s="326">
        <f>[16]계측기기_1!$G$33</f>
        <v>0.91</v>
      </c>
      <c r="J12" s="326">
        <f>[16]계측기기_1!$H$33</f>
        <v>1.06</v>
      </c>
      <c r="K12" s="341">
        <f>[16]계측기기_1!$K$33</f>
        <v>4.3600000000000003</v>
      </c>
      <c r="L12" s="325">
        <f>[16]계측기기_1!$L$33</f>
        <v>2.33</v>
      </c>
      <c r="M12" s="342">
        <f>[16]계측기기_1!$M$33</f>
        <v>1.73</v>
      </c>
      <c r="N12" s="326">
        <f>[16]계측기기_1!$N$33</f>
        <v>1.75</v>
      </c>
      <c r="O12" s="342">
        <f>[16]계측기기_1!$O$33</f>
        <v>9.73</v>
      </c>
      <c r="P12" s="326">
        <f>[16]계측기기_1!$P$33</f>
        <v>0</v>
      </c>
      <c r="Q12" s="326">
        <f>[16]계측기기_1!$Q$33</f>
        <v>0</v>
      </c>
      <c r="R12" s="326">
        <f>[16]계측기기_1!$R$33</f>
        <v>7.51</v>
      </c>
      <c r="S12" s="326">
        <f>[16]계측기기_1!$S$33</f>
        <v>0.78</v>
      </c>
      <c r="T12" s="326">
        <f>[16]계측기기_2!$B$33</f>
        <v>2300.25</v>
      </c>
      <c r="U12" s="326">
        <f>[16]계측기기_2!$C$33</f>
        <v>0</v>
      </c>
      <c r="V12" s="326" t="str">
        <f>[16]계측기기_2!$D$20</f>
        <v>2,280.00000</v>
      </c>
      <c r="W12" s="326" t="str">
        <f>[16]계측기기_2!$D$20</f>
        <v>2,280.00000</v>
      </c>
      <c r="X12" s="326">
        <f>[16]계측기기_2!$E$33</f>
        <v>0.96</v>
      </c>
      <c r="Y12" s="342">
        <f>[16]계측기기_2!$F$33</f>
        <v>-1000</v>
      </c>
      <c r="Z12" s="342">
        <f>[16]계측기기_2!$G$33</f>
        <v>199.5</v>
      </c>
      <c r="AA12" s="342">
        <f>[16]계측기기_2!$H$33</f>
        <v>325.13</v>
      </c>
      <c r="AB12" s="326">
        <f>[16]계측기기_2!$I$33</f>
        <v>0.99</v>
      </c>
      <c r="AC12" s="326">
        <f>[16]계측기기_2!$J$33</f>
        <v>6.2</v>
      </c>
      <c r="AD12" s="693">
        <f>[16]계측기기_2!$K$33</f>
        <v>0.49</v>
      </c>
      <c r="AE12" s="326">
        <f>[16]계측기기_2!$L$33</f>
        <v>1.1299999999999999</v>
      </c>
      <c r="AF12" s="343">
        <f>[16]계측기기_2!$N$33</f>
        <v>7668.63</v>
      </c>
      <c r="AG12" s="700">
        <f>'[16]계측기기(증설)_1'!$B$33</f>
        <v>2.89</v>
      </c>
      <c r="AH12" s="342">
        <f>'[16]계측기기(증설)_1'!$C$33</f>
        <v>2.9</v>
      </c>
      <c r="AI12" s="326">
        <f>'[16]계측기기(증설)_1'!$D$33</f>
        <v>2.5099999999999998</v>
      </c>
      <c r="AJ12" s="342">
        <f>'[16]계측기기(증설)_1'!$D$33</f>
        <v>2.5099999999999998</v>
      </c>
      <c r="AK12" s="342">
        <f>'[16]계측기기(증설)_1'!$F$34</f>
        <v>2.19</v>
      </c>
      <c r="AL12" s="342">
        <f>'[16]계측기기(증설)_1'!$G$35</f>
        <v>4.28</v>
      </c>
      <c r="AM12" s="342">
        <f>'[16]계측기기(증설)_1'!$H$35</f>
        <v>3.96</v>
      </c>
      <c r="AN12" s="342">
        <f>'[16]계측기기(증설)_1'!$I$33</f>
        <v>0.01</v>
      </c>
      <c r="AO12" s="326">
        <f>'[16]계측기기(증설)_1'!$J$33</f>
        <v>0.02</v>
      </c>
      <c r="AP12" s="326">
        <f>'[16]계측기기(증설)_1'!$K$33</f>
        <v>74.709999999999994</v>
      </c>
      <c r="AQ12" s="326">
        <f>'[16]계측기기(증설)_1'!$L$33</f>
        <v>115.21</v>
      </c>
      <c r="AR12" s="326">
        <f>'[16]계측기기(증설)_1'!$M$33</f>
        <v>-88.79</v>
      </c>
      <c r="AS12" s="326">
        <f>'[16]계측기기(증설)_1'!$N$33</f>
        <v>-64.540000000000006</v>
      </c>
      <c r="AT12" s="342">
        <f>'[16]계측기기(증설)_1'!$O$33</f>
        <v>7499.42</v>
      </c>
      <c r="AU12" s="342">
        <f>'[16]계측기기(증설)_1'!$P$33</f>
        <v>7827.79</v>
      </c>
      <c r="AV12" s="342">
        <f>'[16]계측기기(증설)_1'!$Q$35</f>
        <v>-176.7</v>
      </c>
      <c r="AW12" s="343">
        <f>'[16]계측기기(증설)_1'!$R$35</f>
        <v>-286.7</v>
      </c>
      <c r="AX12" s="682"/>
      <c r="AY12" s="676"/>
      <c r="AZ12" s="343"/>
      <c r="BA12" s="325"/>
      <c r="BB12" s="326"/>
      <c r="BC12" s="326"/>
      <c r="BD12" s="341"/>
      <c r="BE12" s="325"/>
      <c r="BF12" s="343"/>
      <c r="BG12" s="325"/>
      <c r="BH12" s="326"/>
      <c r="BI12" s="326"/>
      <c r="BJ12" s="326"/>
      <c r="BK12" s="326"/>
      <c r="BL12" s="342"/>
      <c r="BM12" s="342"/>
      <c r="BN12" s="343"/>
      <c r="BO12" s="325"/>
      <c r="BP12" s="326"/>
      <c r="BQ12" s="326"/>
      <c r="BR12" s="326"/>
      <c r="BS12" s="326"/>
      <c r="BT12" s="342"/>
      <c r="BU12" s="342"/>
      <c r="BV12" s="342"/>
      <c r="BW12" s="342"/>
      <c r="BX12" s="326"/>
      <c r="BY12" s="341"/>
      <c r="BZ12" s="325"/>
      <c r="CA12" s="326"/>
      <c r="CB12" s="326"/>
      <c r="CC12" s="342"/>
      <c r="CD12" s="342"/>
      <c r="CE12" s="342"/>
      <c r="CF12" s="326"/>
      <c r="CG12" s="326"/>
      <c r="CH12" s="326"/>
      <c r="CI12" s="326"/>
      <c r="CJ12" s="341"/>
      <c r="CK12" s="344"/>
      <c r="CL12" s="342"/>
      <c r="CM12" s="326"/>
      <c r="CN12" s="326"/>
      <c r="CO12" s="326"/>
      <c r="CP12" s="326"/>
      <c r="CQ12" s="342"/>
      <c r="CR12" s="342"/>
      <c r="CS12" s="326"/>
      <c r="CT12" s="326"/>
      <c r="CU12" s="341"/>
      <c r="CV12" s="145"/>
    </row>
    <row r="13" spans="1:200" s="146" customFormat="1" ht="18" customHeight="1">
      <c r="A13" s="67">
        <f>수질관리!A11</f>
        <v>44204</v>
      </c>
      <c r="B13" s="607">
        <f>[18]계측기기_1!$B$34</f>
        <v>1.6</v>
      </c>
      <c r="C13" s="325">
        <f>[18]계측기기_1!$B$35</f>
        <v>1.17</v>
      </c>
      <c r="D13" s="325">
        <f>[18]계측기기_1!$C$34</f>
        <v>3.43</v>
      </c>
      <c r="E13" s="325">
        <f>[18]계측기기_1!$C$35</f>
        <v>0.96</v>
      </c>
      <c r="F13" s="326">
        <f>[18]계측기기_1!$D$33</f>
        <v>5.28</v>
      </c>
      <c r="G13" s="326">
        <f>[18]계측기기_1!$E$33</f>
        <v>2.0699999999999998</v>
      </c>
      <c r="H13" s="326">
        <f>[18]계측기기_1!$F$33</f>
        <v>3.01</v>
      </c>
      <c r="I13" s="326">
        <f>[18]계측기기_1!$G$33</f>
        <v>0.96</v>
      </c>
      <c r="J13" s="326">
        <f>[18]계측기기_1!$H$33</f>
        <v>1.25</v>
      </c>
      <c r="K13" s="341">
        <f>[18]계측기기_1!$K$33</f>
        <v>4.3600000000000003</v>
      </c>
      <c r="L13" s="325">
        <f>[18]계측기기_1!$L$33</f>
        <v>2.34</v>
      </c>
      <c r="M13" s="342">
        <f>[18]계측기기_1!$M$33</f>
        <v>1.75</v>
      </c>
      <c r="N13" s="326">
        <f>[18]계측기기_1!$N$33</f>
        <v>1.77</v>
      </c>
      <c r="O13" s="342">
        <f>[18]계측기기_1!$O$33</f>
        <v>9.58</v>
      </c>
      <c r="P13" s="326">
        <f>[18]계측기기_1!$P$33</f>
        <v>0</v>
      </c>
      <c r="Q13" s="326">
        <f>[18]계측기기_1!$Q$33</f>
        <v>0</v>
      </c>
      <c r="R13" s="326">
        <f>[18]계측기기_1!$R$33</f>
        <v>7.28</v>
      </c>
      <c r="S13" s="326">
        <f>[18]계측기기_1!$S$33</f>
        <v>0.76</v>
      </c>
      <c r="T13" s="326">
        <f>[18]계측기기_2!$B$33</f>
        <v>2277.71</v>
      </c>
      <c r="U13" s="326">
        <f>[18]계측기기_2!$C$33</f>
        <v>0</v>
      </c>
      <c r="V13" s="326" t="str">
        <f>[18]계측기기_2!$D$20</f>
        <v>2,273.00000</v>
      </c>
      <c r="W13" s="326" t="str">
        <f>[18]계측기기_2!$D$20</f>
        <v>2,273.00000</v>
      </c>
      <c r="X13" s="326">
        <f>[18]계측기기_2!$E$33</f>
        <v>85.08</v>
      </c>
      <c r="Y13" s="342">
        <f>[18]계측기기_2!$F$33</f>
        <v>-1000</v>
      </c>
      <c r="Z13" s="342">
        <f>[18]계측기기_2!$G$33</f>
        <v>198</v>
      </c>
      <c r="AA13" s="342">
        <f>[18]계측기기_2!$H$33</f>
        <v>332.46</v>
      </c>
      <c r="AB13" s="326">
        <f>[18]계측기기_2!$I$33</f>
        <v>0.95</v>
      </c>
      <c r="AC13" s="326">
        <f>[18]계측기기_2!$J$33</f>
        <v>6.21</v>
      </c>
      <c r="AD13" s="693">
        <f>[18]계측기기_2!$K$33</f>
        <v>0.53</v>
      </c>
      <c r="AE13" s="326">
        <f>[18]계측기기_2!$L$33</f>
        <v>0.95</v>
      </c>
      <c r="AF13" s="343">
        <f>[18]계측기기_2!$N$33</f>
        <v>6815.5</v>
      </c>
      <c r="AG13" s="700">
        <f>'[18]계측기기(증설)_1'!$B$33</f>
        <v>2.88</v>
      </c>
      <c r="AH13" s="342">
        <f>'[18]계측기기(증설)_1'!$C$33</f>
        <v>2.89</v>
      </c>
      <c r="AI13" s="326">
        <f>'[18]계측기기(증설)_1'!$D$33</f>
        <v>2.48</v>
      </c>
      <c r="AJ13" s="342">
        <f>'[18]계측기기(증설)_1'!$D$33</f>
        <v>2.48</v>
      </c>
      <c r="AK13" s="342">
        <f>'[18]계측기기(증설)_1'!$F$34</f>
        <v>1.85</v>
      </c>
      <c r="AL13" s="342">
        <f>'[18]계측기기(증설)_1'!$G$35</f>
        <v>4.2300000000000004</v>
      </c>
      <c r="AM13" s="342">
        <f>'[18]계측기기(증설)_1'!$H$35</f>
        <v>3.26</v>
      </c>
      <c r="AN13" s="342">
        <f>'[18]계측기기(증설)_1'!$I$33</f>
        <v>0.01</v>
      </c>
      <c r="AO13" s="326">
        <f>'[18]계측기기(증설)_1'!$J$33</f>
        <v>0.02</v>
      </c>
      <c r="AP13" s="326">
        <f>'[18]계측기기(증설)_1'!$K$33</f>
        <v>86.13</v>
      </c>
      <c r="AQ13" s="326">
        <f>'[18]계측기기(증설)_1'!$L$33</f>
        <v>114.25</v>
      </c>
      <c r="AR13" s="326">
        <f>'[18]계측기기(증설)_1'!$M$33</f>
        <v>-57.58</v>
      </c>
      <c r="AS13" s="326">
        <f>'[18]계측기기(증설)_1'!$N$33</f>
        <v>34.42</v>
      </c>
      <c r="AT13" s="342">
        <f>'[18]계측기기(증설)_1'!$O$33</f>
        <v>7391.67</v>
      </c>
      <c r="AU13" s="342">
        <f>'[18]계측기기(증설)_1'!$P$33</f>
        <v>7930.88</v>
      </c>
      <c r="AV13" s="342">
        <f>'[18]계측기기(증설)_1'!$Q$35</f>
        <v>-185.1</v>
      </c>
      <c r="AW13" s="343">
        <f>'[18]계측기기(증설)_1'!$R$35</f>
        <v>-292</v>
      </c>
      <c r="AX13" s="682"/>
      <c r="AY13" s="676"/>
      <c r="AZ13" s="343"/>
      <c r="BA13" s="325"/>
      <c r="BB13" s="326"/>
      <c r="BC13" s="326"/>
      <c r="BD13" s="341"/>
      <c r="BE13" s="325"/>
      <c r="BF13" s="343"/>
      <c r="BG13" s="325"/>
      <c r="BH13" s="326"/>
      <c r="BI13" s="326"/>
      <c r="BJ13" s="326"/>
      <c r="BK13" s="326"/>
      <c r="BL13" s="342"/>
      <c r="BM13" s="342"/>
      <c r="BN13" s="343"/>
      <c r="BO13" s="325"/>
      <c r="BP13" s="326"/>
      <c r="BQ13" s="326"/>
      <c r="BR13" s="326"/>
      <c r="BS13" s="326"/>
      <c r="BT13" s="342"/>
      <c r="BU13" s="342"/>
      <c r="BV13" s="342"/>
      <c r="BW13" s="342"/>
      <c r="BX13" s="326"/>
      <c r="BY13" s="341"/>
      <c r="BZ13" s="325"/>
      <c r="CA13" s="326"/>
      <c r="CB13" s="326"/>
      <c r="CC13" s="342"/>
      <c r="CD13" s="342"/>
      <c r="CE13" s="342"/>
      <c r="CF13" s="326"/>
      <c r="CG13" s="326"/>
      <c r="CH13" s="326"/>
      <c r="CI13" s="326"/>
      <c r="CJ13" s="341"/>
      <c r="CK13" s="344"/>
      <c r="CL13" s="342"/>
      <c r="CM13" s="326"/>
      <c r="CN13" s="326"/>
      <c r="CO13" s="326"/>
      <c r="CP13" s="326"/>
      <c r="CQ13" s="342"/>
      <c r="CR13" s="342"/>
      <c r="CS13" s="326"/>
      <c r="CT13" s="326"/>
      <c r="CU13" s="341"/>
      <c r="CV13" s="145"/>
    </row>
    <row r="14" spans="1:200" s="146" customFormat="1" ht="18" customHeight="1">
      <c r="A14" s="67">
        <f>수질관리!A12</f>
        <v>44205</v>
      </c>
      <c r="B14" s="607">
        <f>[20]계측기기_1!$B$34</f>
        <v>1.67</v>
      </c>
      <c r="C14" s="325">
        <f>[20]계측기기_1!$B$35</f>
        <v>1.17</v>
      </c>
      <c r="D14" s="325">
        <f>[20]계측기기_1!$C$34</f>
        <v>2.92</v>
      </c>
      <c r="E14" s="325">
        <f>[20]계측기기_1!$C$35</f>
        <v>0.92</v>
      </c>
      <c r="F14" s="326">
        <f>[20]계측기기_1!$D$33</f>
        <v>5.28</v>
      </c>
      <c r="G14" s="326">
        <f>[20]계측기기_1!$E$33</f>
        <v>2.0699999999999998</v>
      </c>
      <c r="H14" s="326">
        <f>[20]계측기기_1!$F$33</f>
        <v>3.18</v>
      </c>
      <c r="I14" s="326">
        <f>[20]계측기기_1!$G$33</f>
        <v>0.93</v>
      </c>
      <c r="J14" s="326">
        <f>[20]계측기기_1!$H$33</f>
        <v>1.18</v>
      </c>
      <c r="K14" s="341">
        <f>[20]계측기기_1!$K$33</f>
        <v>4.38</v>
      </c>
      <c r="L14" s="325">
        <f>[20]계측기기_1!$L$33</f>
        <v>2.34</v>
      </c>
      <c r="M14" s="342">
        <f>[20]계측기기_1!$M$33</f>
        <v>1.74</v>
      </c>
      <c r="N14" s="326">
        <f>[20]계측기기_1!$N$33</f>
        <v>1.77</v>
      </c>
      <c r="O14" s="342">
        <f>[20]계측기기_1!$O$33</f>
        <v>9.59</v>
      </c>
      <c r="P14" s="326">
        <f>[20]계측기기_1!$P$33</f>
        <v>0</v>
      </c>
      <c r="Q14" s="326">
        <f>[20]계측기기_1!$Q$33</f>
        <v>0</v>
      </c>
      <c r="R14" s="326">
        <f>[20]계측기기_1!$R$33</f>
        <v>7.71</v>
      </c>
      <c r="S14" s="326">
        <f>[20]계측기기_1!$S$33</f>
        <v>0.78</v>
      </c>
      <c r="T14" s="326">
        <f>[20]계측기기_2!$B$33</f>
        <v>2273.54</v>
      </c>
      <c r="U14" s="326">
        <f>[20]계측기기_2!$C$33</f>
        <v>0</v>
      </c>
      <c r="V14" s="326" t="str">
        <f>[20]계측기기_2!$D$20</f>
        <v>2,254.00000</v>
      </c>
      <c r="W14" s="326" t="str">
        <f>[20]계측기기_2!$D$20</f>
        <v>2,254.00000</v>
      </c>
      <c r="X14" s="326">
        <f>[20]계측기기_2!$E$33</f>
        <v>86.29</v>
      </c>
      <c r="Y14" s="342">
        <f>[20]계측기기_2!$F$33</f>
        <v>-1000</v>
      </c>
      <c r="Z14" s="342">
        <f>[20]계측기기_2!$G$33</f>
        <v>196.08</v>
      </c>
      <c r="AA14" s="342">
        <f>[20]계측기기_2!$H$33</f>
        <v>335.67</v>
      </c>
      <c r="AB14" s="326">
        <f>[20]계측기기_2!$I$33</f>
        <v>0.93</v>
      </c>
      <c r="AC14" s="326">
        <f>[20]계측기기_2!$J$33</f>
        <v>6.22</v>
      </c>
      <c r="AD14" s="693">
        <f>[20]계측기기_2!$K$33</f>
        <v>0.54</v>
      </c>
      <c r="AE14" s="326">
        <f>[20]계측기기_2!$L$33</f>
        <v>0.52</v>
      </c>
      <c r="AF14" s="343">
        <f>[20]계측기기_2!$N$33</f>
        <v>7193.58</v>
      </c>
      <c r="AG14" s="700">
        <f>'[20]계측기기(증설)_1'!$B$33</f>
        <v>2.83</v>
      </c>
      <c r="AH14" s="342">
        <f>'[20]계측기기(증설)_1'!$C$33</f>
        <v>2.84</v>
      </c>
      <c r="AI14" s="326">
        <f>'[20]계측기기(증설)_1'!$D$33</f>
        <v>2.39</v>
      </c>
      <c r="AJ14" s="342">
        <f>'[20]계측기기(증설)_1'!$D$33</f>
        <v>2.39</v>
      </c>
      <c r="AK14" s="342">
        <f>'[20]계측기기(증설)_1'!$F$34</f>
        <v>2.38</v>
      </c>
      <c r="AL14" s="342">
        <f>'[20]계측기기(증설)_1'!$G$35</f>
        <v>4.28</v>
      </c>
      <c r="AM14" s="342">
        <f>'[20]계측기기(증설)_1'!$H$35</f>
        <v>3.36</v>
      </c>
      <c r="AN14" s="342">
        <f>'[20]계측기기(증설)_1'!$I$33</f>
        <v>0.01</v>
      </c>
      <c r="AO14" s="326">
        <f>'[20]계측기기(증설)_1'!$J$33</f>
        <v>0.02</v>
      </c>
      <c r="AP14" s="326">
        <f>'[20]계측기기(증설)_1'!$K$33</f>
        <v>81.13</v>
      </c>
      <c r="AQ14" s="326">
        <f>'[20]계측기기(증설)_1'!$L$33</f>
        <v>115.42</v>
      </c>
      <c r="AR14" s="326">
        <f>'[20]계측기기(증설)_1'!$M$33</f>
        <v>-65.709999999999994</v>
      </c>
      <c r="AS14" s="326">
        <f>'[20]계측기기(증설)_1'!$N$33</f>
        <v>-27.46</v>
      </c>
      <c r="AT14" s="342">
        <f>'[20]계측기기(증설)_1'!$O$33</f>
        <v>7500.38</v>
      </c>
      <c r="AU14" s="342">
        <f>'[20]계측기기(증설)_1'!$P$33</f>
        <v>7948.08</v>
      </c>
      <c r="AV14" s="342">
        <f>'[20]계측기기(증설)_1'!$Q$35</f>
        <v>-181.4</v>
      </c>
      <c r="AW14" s="343">
        <f>'[20]계측기기(증설)_1'!$R$35</f>
        <v>-293.7</v>
      </c>
      <c r="AX14" s="682"/>
      <c r="AY14" s="676"/>
      <c r="AZ14" s="343"/>
      <c r="BA14" s="325"/>
      <c r="BB14" s="326"/>
      <c r="BC14" s="326"/>
      <c r="BD14" s="341"/>
      <c r="BE14" s="325"/>
      <c r="BF14" s="343"/>
      <c r="BG14" s="325"/>
      <c r="BH14" s="326"/>
      <c r="BI14" s="326"/>
      <c r="BJ14" s="326"/>
      <c r="BK14" s="326"/>
      <c r="BL14" s="342"/>
      <c r="BM14" s="342"/>
      <c r="BN14" s="343"/>
      <c r="BO14" s="325"/>
      <c r="BP14" s="326"/>
      <c r="BQ14" s="326"/>
      <c r="BR14" s="326"/>
      <c r="BS14" s="326"/>
      <c r="BT14" s="342"/>
      <c r="BU14" s="342"/>
      <c r="BV14" s="342"/>
      <c r="BW14" s="342"/>
      <c r="BX14" s="326"/>
      <c r="BY14" s="341"/>
      <c r="BZ14" s="325"/>
      <c r="CA14" s="326"/>
      <c r="CB14" s="326"/>
      <c r="CC14" s="342"/>
      <c r="CD14" s="342"/>
      <c r="CE14" s="342"/>
      <c r="CF14" s="326"/>
      <c r="CG14" s="326"/>
      <c r="CH14" s="326"/>
      <c r="CI14" s="326"/>
      <c r="CJ14" s="341"/>
      <c r="CK14" s="344"/>
      <c r="CL14" s="342"/>
      <c r="CM14" s="326"/>
      <c r="CN14" s="326"/>
      <c r="CO14" s="326"/>
      <c r="CP14" s="326"/>
      <c r="CQ14" s="342"/>
      <c r="CR14" s="342"/>
      <c r="CS14" s="326"/>
      <c r="CT14" s="326"/>
      <c r="CU14" s="341"/>
      <c r="CV14" s="145"/>
    </row>
    <row r="15" spans="1:200" s="146" customFormat="1" ht="18" customHeight="1">
      <c r="A15" s="67">
        <f>수질관리!A13</f>
        <v>44206</v>
      </c>
      <c r="B15" s="607">
        <f>[22]계측기기_1!$B$34</f>
        <v>1.63</v>
      </c>
      <c r="C15" s="325">
        <f>[22]계측기기_1!$B$35</f>
        <v>1.17</v>
      </c>
      <c r="D15" s="325">
        <f>[22]계측기기_1!$C$34</f>
        <v>2.94</v>
      </c>
      <c r="E15" s="325">
        <f>[22]계측기기_1!$C$35</f>
        <v>0.72</v>
      </c>
      <c r="F15" s="326">
        <f>[22]계측기기_1!$D$33</f>
        <v>5.28</v>
      </c>
      <c r="G15" s="326">
        <f>[22]계측기기_1!$E$33</f>
        <v>2.0699999999999998</v>
      </c>
      <c r="H15" s="326">
        <f>[22]계측기기_1!$F$33</f>
        <v>3.15</v>
      </c>
      <c r="I15" s="326">
        <f>[22]계측기기_1!$G$33</f>
        <v>0.91</v>
      </c>
      <c r="J15" s="326">
        <f>[22]계측기기_1!$H$33</f>
        <v>1.1299999999999999</v>
      </c>
      <c r="K15" s="341">
        <f>[22]계측기기_1!$K$33</f>
        <v>4.38</v>
      </c>
      <c r="L15" s="325">
        <f>[22]계측기기_1!$L$33</f>
        <v>2.33</v>
      </c>
      <c r="M15" s="342">
        <f>[22]계측기기_1!$M$33</f>
        <v>1.74</v>
      </c>
      <c r="N15" s="326">
        <f>[22]계측기기_1!$N$33</f>
        <v>1.77</v>
      </c>
      <c r="O15" s="342">
        <f>[22]계측기기_1!$O$33</f>
        <v>9.6999999999999993</v>
      </c>
      <c r="P15" s="326">
        <f>[22]계측기기_1!$P$33</f>
        <v>0</v>
      </c>
      <c r="Q15" s="326">
        <f>[22]계측기기_1!$Q$33</f>
        <v>0</v>
      </c>
      <c r="R15" s="326">
        <f>[22]계측기기_1!$R$33</f>
        <v>7.01</v>
      </c>
      <c r="S15" s="326">
        <f>[22]계측기기_1!$S$33</f>
        <v>0.91</v>
      </c>
      <c r="T15" s="326">
        <f>[22]계측기기_2!$B$33</f>
        <v>2267.33</v>
      </c>
      <c r="U15" s="326">
        <f>[22]계측기기_2!$C$33</f>
        <v>0</v>
      </c>
      <c r="V15" s="326" t="str">
        <f>[22]계측기기_2!$D$20</f>
        <v>2,243.00000</v>
      </c>
      <c r="W15" s="326" t="str">
        <f>[22]계측기기_2!$D$20</f>
        <v>2,243.00000</v>
      </c>
      <c r="X15" s="326">
        <f>[22]계측기기_2!$E$33</f>
        <v>88.25</v>
      </c>
      <c r="Y15" s="342">
        <f>[22]계측기기_2!$F$33</f>
        <v>-1000</v>
      </c>
      <c r="Z15" s="342">
        <f>[22]계측기기_2!$G$33</f>
        <v>197</v>
      </c>
      <c r="AA15" s="342">
        <f>[22]계측기기_2!$H$33</f>
        <v>322.83</v>
      </c>
      <c r="AB15" s="326">
        <f>[22]계측기기_2!$I$33</f>
        <v>1.1100000000000001</v>
      </c>
      <c r="AC15" s="326">
        <f>[22]계측기기_2!$J$33</f>
        <v>6.2</v>
      </c>
      <c r="AD15" s="693">
        <f>[22]계측기기_2!$K$33</f>
        <v>0.53</v>
      </c>
      <c r="AE15" s="326">
        <f>[22]계측기기_2!$L$33</f>
        <v>0.17</v>
      </c>
      <c r="AF15" s="343">
        <f>[22]계측기기_2!$N$33</f>
        <v>7559.17</v>
      </c>
      <c r="AG15" s="700">
        <f>'[22]계측기기(증설)_1'!$B$33</f>
        <v>2.83</v>
      </c>
      <c r="AH15" s="342">
        <f>'[22]계측기기(증설)_1'!$C$33</f>
        <v>2.84</v>
      </c>
      <c r="AI15" s="326">
        <f>'[22]계측기기(증설)_1'!$D$33</f>
        <v>2.4500000000000002</v>
      </c>
      <c r="AJ15" s="342">
        <f>'[22]계측기기(증설)_1'!$D$33</f>
        <v>2.4500000000000002</v>
      </c>
      <c r="AK15" s="342">
        <f>'[22]계측기기(증설)_1'!$F$34</f>
        <v>1.75</v>
      </c>
      <c r="AL15" s="342">
        <f>'[22]계측기기(증설)_1'!$G$35</f>
        <v>4.0599999999999996</v>
      </c>
      <c r="AM15" s="342">
        <f>'[22]계측기기(증설)_1'!$H$35</f>
        <v>3.46</v>
      </c>
      <c r="AN15" s="342">
        <f>'[22]계측기기(증설)_1'!$I$33</f>
        <v>0.01</v>
      </c>
      <c r="AO15" s="326">
        <f>'[22]계측기기(증설)_1'!$J$33</f>
        <v>0.02</v>
      </c>
      <c r="AP15" s="326">
        <f>'[22]계측기기(증설)_1'!$K$33</f>
        <v>96.63</v>
      </c>
      <c r="AQ15" s="326">
        <f>'[22]계측기기(증설)_1'!$L$33</f>
        <v>120.13</v>
      </c>
      <c r="AR15" s="326">
        <f>'[22]계측기기(증설)_1'!$M$33</f>
        <v>-44.33</v>
      </c>
      <c r="AS15" s="326">
        <f>'[22]계측기기(증설)_1'!$N$33</f>
        <v>70.459999999999994</v>
      </c>
      <c r="AT15" s="342">
        <f>'[22]계측기기(증설)_1'!$O$33</f>
        <v>7671.21</v>
      </c>
      <c r="AU15" s="342">
        <f>'[22]계측기기(증설)_1'!$P$33</f>
        <v>7921.88</v>
      </c>
      <c r="AV15" s="342">
        <f>'[22]계측기기(증설)_1'!$Q$35</f>
        <v>-195.1</v>
      </c>
      <c r="AW15" s="343">
        <f>'[22]계측기기(증설)_1'!$R$35</f>
        <v>-288.7</v>
      </c>
      <c r="AX15" s="682"/>
      <c r="AY15" s="676"/>
      <c r="AZ15" s="343"/>
      <c r="BA15" s="325"/>
      <c r="BB15" s="326"/>
      <c r="BC15" s="326"/>
      <c r="BD15" s="341"/>
      <c r="BE15" s="325"/>
      <c r="BF15" s="343"/>
      <c r="BG15" s="325"/>
      <c r="BH15" s="326"/>
      <c r="BI15" s="326"/>
      <c r="BJ15" s="326"/>
      <c r="BK15" s="326"/>
      <c r="BL15" s="342"/>
      <c r="BM15" s="342"/>
      <c r="BN15" s="343"/>
      <c r="BO15" s="325"/>
      <c r="BP15" s="326"/>
      <c r="BQ15" s="326"/>
      <c r="BR15" s="326"/>
      <c r="BS15" s="326"/>
      <c r="BT15" s="342"/>
      <c r="BU15" s="342"/>
      <c r="BV15" s="342"/>
      <c r="BW15" s="342"/>
      <c r="BX15" s="326"/>
      <c r="BY15" s="341"/>
      <c r="BZ15" s="325"/>
      <c r="CA15" s="326"/>
      <c r="CB15" s="326"/>
      <c r="CC15" s="342"/>
      <c r="CD15" s="342"/>
      <c r="CE15" s="342"/>
      <c r="CF15" s="326"/>
      <c r="CG15" s="326"/>
      <c r="CH15" s="326"/>
      <c r="CI15" s="326"/>
      <c r="CJ15" s="341"/>
      <c r="CK15" s="344"/>
      <c r="CL15" s="342"/>
      <c r="CM15" s="326"/>
      <c r="CN15" s="326"/>
      <c r="CO15" s="326"/>
      <c r="CP15" s="326"/>
      <c r="CQ15" s="342"/>
      <c r="CR15" s="342"/>
      <c r="CS15" s="326"/>
      <c r="CT15" s="326"/>
      <c r="CU15" s="341"/>
      <c r="CV15" s="145"/>
    </row>
    <row r="16" spans="1:200" s="146" customFormat="1" ht="18" customHeight="1">
      <c r="A16" s="67">
        <f>수질관리!A14</f>
        <v>44207</v>
      </c>
      <c r="B16" s="607">
        <f>[24]계측기기_1!$B$34</f>
        <v>1.8</v>
      </c>
      <c r="C16" s="325">
        <f>[24]계측기기_1!$B$35</f>
        <v>1.18</v>
      </c>
      <c r="D16" s="325">
        <f>[24]계측기기_1!$C$34</f>
        <v>3.55</v>
      </c>
      <c r="E16" s="325">
        <f>[24]계측기기_1!$C$35</f>
        <v>1.56</v>
      </c>
      <c r="F16" s="326">
        <f>[24]계측기기_1!$D$33</f>
        <v>5.28</v>
      </c>
      <c r="G16" s="326">
        <f>[24]계측기기_1!$E$33</f>
        <v>2.0699999999999998</v>
      </c>
      <c r="H16" s="326">
        <f>[24]계측기기_1!$F$33</f>
        <v>3.05</v>
      </c>
      <c r="I16" s="326">
        <f>[24]계측기기_1!$G$33</f>
        <v>0.98</v>
      </c>
      <c r="J16" s="326">
        <f>[24]계측기기_1!$H$33</f>
        <v>1.46</v>
      </c>
      <c r="K16" s="341">
        <f>[24]계측기기_1!$K$33</f>
        <v>4.4000000000000004</v>
      </c>
      <c r="L16" s="325">
        <f>[24]계측기기_1!$L$33</f>
        <v>2.3199999999999998</v>
      </c>
      <c r="M16" s="342">
        <f>[24]계측기기_1!$M$33</f>
        <v>1.79</v>
      </c>
      <c r="N16" s="326">
        <f>[24]계측기기_1!$N$33</f>
        <v>1.99</v>
      </c>
      <c r="O16" s="342">
        <f>[24]계측기기_1!$O$33</f>
        <v>9.4600000000000009</v>
      </c>
      <c r="P16" s="326">
        <f>[24]계측기기_1!$P$33</f>
        <v>0</v>
      </c>
      <c r="Q16" s="326">
        <f>[24]계측기기_1!$Q$33</f>
        <v>0</v>
      </c>
      <c r="R16" s="326">
        <f>[24]계측기기_1!$R$33</f>
        <v>6.2</v>
      </c>
      <c r="S16" s="326">
        <f>[24]계측기기_1!$S$33</f>
        <v>0.72</v>
      </c>
      <c r="T16" s="326">
        <f>[24]계측기기_2!$B$33</f>
        <v>2277.96</v>
      </c>
      <c r="U16" s="326">
        <f>[24]계측기기_2!$C$33</f>
        <v>0</v>
      </c>
      <c r="V16" s="326" t="str">
        <f>[24]계측기기_2!$D$20</f>
        <v>2,228.00000</v>
      </c>
      <c r="W16" s="326" t="str">
        <f>[24]계측기기_2!$D$20</f>
        <v>2,228.00000</v>
      </c>
      <c r="X16" s="326">
        <f>[24]계측기기_2!$E$33</f>
        <v>97.46</v>
      </c>
      <c r="Y16" s="342">
        <f>[24]계측기기_2!$F$33</f>
        <v>-1000</v>
      </c>
      <c r="Z16" s="342">
        <f>[24]계측기기_2!$G$33</f>
        <v>193.96</v>
      </c>
      <c r="AA16" s="342">
        <f>[24]계측기기_2!$H$33</f>
        <v>336.17</v>
      </c>
      <c r="AB16" s="326">
        <f>[24]계측기기_2!$I$33</f>
        <v>1.19</v>
      </c>
      <c r="AC16" s="326">
        <f>[24]계측기기_2!$J$33</f>
        <v>6.21</v>
      </c>
      <c r="AD16" s="693">
        <f>[24]계측기기_2!$K$33</f>
        <v>0.53</v>
      </c>
      <c r="AE16" s="326">
        <f>[24]계측기기_2!$L$33</f>
        <v>1.04</v>
      </c>
      <c r="AF16" s="343">
        <f>[24]계측기기_2!$N$33</f>
        <v>8032.33</v>
      </c>
      <c r="AG16" s="700">
        <f>'[24]계측기기(증설)_1'!$B$33</f>
        <v>2.89</v>
      </c>
      <c r="AH16" s="342">
        <f>'[24]계측기기(증설)_1'!$C$33</f>
        <v>2.9</v>
      </c>
      <c r="AI16" s="326">
        <f>'[24]계측기기(증설)_1'!$D$33</f>
        <v>2.4500000000000002</v>
      </c>
      <c r="AJ16" s="342">
        <f>'[24]계측기기(증설)_1'!$D$33</f>
        <v>2.4500000000000002</v>
      </c>
      <c r="AK16" s="342">
        <f>'[24]계측기기(증설)_1'!$F$34</f>
        <v>1.91</v>
      </c>
      <c r="AL16" s="342">
        <f>'[24]계측기기(증설)_1'!$G$35</f>
        <v>3.35</v>
      </c>
      <c r="AM16" s="342">
        <f>'[24]계측기기(증설)_1'!$H$35</f>
        <v>3.06</v>
      </c>
      <c r="AN16" s="342">
        <f>'[24]계측기기(증설)_1'!$I$33</f>
        <v>0.01</v>
      </c>
      <c r="AO16" s="326">
        <f>'[24]계측기기(증설)_1'!$J$33</f>
        <v>0.02</v>
      </c>
      <c r="AP16" s="326">
        <f>'[24]계측기기(증설)_1'!$K$33</f>
        <v>90.58</v>
      </c>
      <c r="AQ16" s="326">
        <f>'[24]계측기기(증설)_1'!$L$33</f>
        <v>117.96</v>
      </c>
      <c r="AR16" s="326">
        <f>'[24]계측기기(증설)_1'!$M$33</f>
        <v>-48.29</v>
      </c>
      <c r="AS16" s="326">
        <f>'[24]계측기기(증설)_1'!$N$33</f>
        <v>59.29</v>
      </c>
      <c r="AT16" s="342">
        <f>'[24]계측기기(증설)_1'!$O$33</f>
        <v>7923.42</v>
      </c>
      <c r="AU16" s="342">
        <f>'[24]계측기기(증설)_1'!$P$33</f>
        <v>7876.13</v>
      </c>
      <c r="AV16" s="342">
        <f>'[24]계측기기(증설)_1'!$Q$35</f>
        <v>-211</v>
      </c>
      <c r="AW16" s="343">
        <f>'[24]계측기기(증설)_1'!$R$35</f>
        <v>-296.5</v>
      </c>
      <c r="AX16" s="682"/>
      <c r="AY16" s="676"/>
      <c r="AZ16" s="343"/>
      <c r="BA16" s="325"/>
      <c r="BB16" s="326"/>
      <c r="BC16" s="326"/>
      <c r="BD16" s="341"/>
      <c r="BE16" s="325"/>
      <c r="BF16" s="343"/>
      <c r="BG16" s="325"/>
      <c r="BH16" s="326"/>
      <c r="BI16" s="326"/>
      <c r="BJ16" s="326"/>
      <c r="BK16" s="326"/>
      <c r="BL16" s="342"/>
      <c r="BM16" s="342"/>
      <c r="BN16" s="343"/>
      <c r="BO16" s="325"/>
      <c r="BP16" s="326"/>
      <c r="BQ16" s="326"/>
      <c r="BR16" s="326"/>
      <c r="BS16" s="326"/>
      <c r="BT16" s="342"/>
      <c r="BU16" s="342"/>
      <c r="BV16" s="342"/>
      <c r="BW16" s="342"/>
      <c r="BX16" s="326"/>
      <c r="BY16" s="341"/>
      <c r="BZ16" s="325"/>
      <c r="CA16" s="326"/>
      <c r="CB16" s="326"/>
      <c r="CC16" s="342"/>
      <c r="CD16" s="342"/>
      <c r="CE16" s="342"/>
      <c r="CF16" s="326"/>
      <c r="CG16" s="326"/>
      <c r="CH16" s="326"/>
      <c r="CI16" s="326"/>
      <c r="CJ16" s="341"/>
      <c r="CK16" s="344"/>
      <c r="CL16" s="342"/>
      <c r="CM16" s="326"/>
      <c r="CN16" s="326"/>
      <c r="CO16" s="326"/>
      <c r="CP16" s="326"/>
      <c r="CQ16" s="342"/>
      <c r="CR16" s="342"/>
      <c r="CS16" s="326"/>
      <c r="CT16" s="326"/>
      <c r="CU16" s="341"/>
      <c r="CV16" s="145"/>
    </row>
    <row r="17" spans="1:100" s="146" customFormat="1" ht="18" customHeight="1">
      <c r="A17" s="67">
        <f>수질관리!A15</f>
        <v>44208</v>
      </c>
      <c r="B17" s="607">
        <f>[26]계측기기_1!$B$34</f>
        <v>1.91</v>
      </c>
      <c r="C17" s="325">
        <f>[26]계측기기_1!$B$35</f>
        <v>1.18</v>
      </c>
      <c r="D17" s="325">
        <f>[26]계측기기_1!$C$34</f>
        <v>3.75</v>
      </c>
      <c r="E17" s="325">
        <f>[26]계측기기_1!$C$35</f>
        <v>1.53</v>
      </c>
      <c r="F17" s="326">
        <f>[26]계측기기_1!$D$33</f>
        <v>5.28</v>
      </c>
      <c r="G17" s="326">
        <f>[26]계측기기_1!$E$33</f>
        <v>2.0699999999999998</v>
      </c>
      <c r="H17" s="326">
        <f>[26]계측기기_1!$F$33</f>
        <v>3.09</v>
      </c>
      <c r="I17" s="326">
        <f>[26]계측기기_1!$G$33</f>
        <v>0.9</v>
      </c>
      <c r="J17" s="326">
        <f>[26]계측기기_1!$H$33</f>
        <v>1.01</v>
      </c>
      <c r="K17" s="341">
        <f>[26]계측기기_1!$K$33</f>
        <v>4.42</v>
      </c>
      <c r="L17" s="325">
        <f>[26]계측기기_1!$L$33</f>
        <v>2.31</v>
      </c>
      <c r="M17" s="342">
        <f>[26]계측기기_1!$M$33</f>
        <v>1.76</v>
      </c>
      <c r="N17" s="326">
        <f>[26]계측기기_1!$N$33</f>
        <v>2.2200000000000002</v>
      </c>
      <c r="O17" s="342">
        <f>[26]계측기기_1!$O$33</f>
        <v>9.65</v>
      </c>
      <c r="P17" s="326">
        <f>[26]계측기기_1!$P$33</f>
        <v>0</v>
      </c>
      <c r="Q17" s="326">
        <f>[26]계측기기_1!$Q$33</f>
        <v>0</v>
      </c>
      <c r="R17" s="326">
        <f>[26]계측기기_1!$R$33</f>
        <v>5.89</v>
      </c>
      <c r="S17" s="326">
        <f>[26]계측기기_1!$S$33</f>
        <v>0.77</v>
      </c>
      <c r="T17" s="326">
        <f>[26]계측기기_2!$B$33</f>
        <v>2287.58</v>
      </c>
      <c r="U17" s="326">
        <f>[26]계측기기_2!$C$33</f>
        <v>0</v>
      </c>
      <c r="V17" s="326" t="str">
        <f>[26]계측기기_2!$D$20</f>
        <v>2,204.00000</v>
      </c>
      <c r="W17" s="326" t="str">
        <f>[26]계측기기_2!$D$20</f>
        <v>2,204.00000</v>
      </c>
      <c r="X17" s="326">
        <f>[26]계측기기_2!$E$33</f>
        <v>101.79</v>
      </c>
      <c r="Y17" s="342">
        <f>[26]계측기기_2!$F$33</f>
        <v>-1000</v>
      </c>
      <c r="Z17" s="342">
        <f>[26]계측기기_2!$G$33</f>
        <v>195.38</v>
      </c>
      <c r="AA17" s="342">
        <f>[26]계측기기_2!$H$33</f>
        <v>336.54</v>
      </c>
      <c r="AB17" s="326">
        <f>[26]계측기기_2!$I$33</f>
        <v>1</v>
      </c>
      <c r="AC17" s="326">
        <f>[26]계측기기_2!$J$33</f>
        <v>6.16</v>
      </c>
      <c r="AD17" s="693">
        <f>[26]계측기기_2!$K$33</f>
        <v>0.49</v>
      </c>
      <c r="AE17" s="326">
        <f>[26]계측기기_2!$L$33</f>
        <v>1.01</v>
      </c>
      <c r="AF17" s="343">
        <f>[26]계측기기_2!$N$33</f>
        <v>6385.79</v>
      </c>
      <c r="AG17" s="700">
        <f>'[26]계측기기(증설)_1'!$B$33</f>
        <v>2.89</v>
      </c>
      <c r="AH17" s="342">
        <f>'[26]계측기기(증설)_1'!$C$33</f>
        <v>2.9</v>
      </c>
      <c r="AI17" s="326">
        <f>'[26]계측기기(증설)_1'!$D$33</f>
        <v>2.46</v>
      </c>
      <c r="AJ17" s="342">
        <f>'[26]계측기기(증설)_1'!$D$33</f>
        <v>2.46</v>
      </c>
      <c r="AK17" s="342">
        <f>'[26]계측기기(증설)_1'!$F$34</f>
        <v>2.15</v>
      </c>
      <c r="AL17" s="342">
        <f>'[26]계측기기(증설)_1'!$G$35</f>
        <v>3.08</v>
      </c>
      <c r="AM17" s="342">
        <f>'[26]계측기기(증설)_1'!$H$35</f>
        <v>3.25</v>
      </c>
      <c r="AN17" s="342">
        <f>'[26]계측기기(증설)_1'!$I$33</f>
        <v>0.01</v>
      </c>
      <c r="AO17" s="326">
        <f>'[26]계측기기(증설)_1'!$J$33</f>
        <v>0.02</v>
      </c>
      <c r="AP17" s="326">
        <f>'[26]계측기기(증설)_1'!$K$33</f>
        <v>84.17</v>
      </c>
      <c r="AQ17" s="326">
        <f>'[26]계측기기(증설)_1'!$L$33</f>
        <v>113.79</v>
      </c>
      <c r="AR17" s="326">
        <f>'[26]계측기기(증설)_1'!$M$33</f>
        <v>-46.67</v>
      </c>
      <c r="AS17" s="326">
        <f>'[26]계측기기(증설)_1'!$N$33</f>
        <v>38.5</v>
      </c>
      <c r="AT17" s="342">
        <f>'[26]계측기기(증설)_1'!$O$33</f>
        <v>7941.75</v>
      </c>
      <c r="AU17" s="342">
        <f>'[26]계측기기(증설)_1'!$P$33</f>
        <v>8153.29</v>
      </c>
      <c r="AV17" s="342">
        <f>'[26]계측기기(증설)_1'!$Q$35</f>
        <v>-218.3</v>
      </c>
      <c r="AW17" s="343">
        <f>'[26]계측기기(증설)_1'!$R$35</f>
        <v>-303.60000000000002</v>
      </c>
      <c r="AX17" s="682"/>
      <c r="AY17" s="676"/>
      <c r="AZ17" s="343"/>
      <c r="BA17" s="325"/>
      <c r="BB17" s="326"/>
      <c r="BC17" s="326"/>
      <c r="BD17" s="341"/>
      <c r="BE17" s="325"/>
      <c r="BF17" s="343"/>
      <c r="BG17" s="325"/>
      <c r="BH17" s="326"/>
      <c r="BI17" s="326"/>
      <c r="BJ17" s="326"/>
      <c r="BK17" s="326"/>
      <c r="BL17" s="342"/>
      <c r="BM17" s="342"/>
      <c r="BN17" s="343"/>
      <c r="BO17" s="325"/>
      <c r="BP17" s="326"/>
      <c r="BQ17" s="326"/>
      <c r="BR17" s="326"/>
      <c r="BS17" s="326"/>
      <c r="BT17" s="342"/>
      <c r="BU17" s="342"/>
      <c r="BV17" s="342"/>
      <c r="BW17" s="342"/>
      <c r="BX17" s="326"/>
      <c r="BY17" s="341"/>
      <c r="BZ17" s="325"/>
      <c r="CA17" s="326"/>
      <c r="CB17" s="326"/>
      <c r="CC17" s="342"/>
      <c r="CD17" s="342"/>
      <c r="CE17" s="342"/>
      <c r="CF17" s="326"/>
      <c r="CG17" s="326"/>
      <c r="CH17" s="326"/>
      <c r="CI17" s="326"/>
      <c r="CJ17" s="341"/>
      <c r="CK17" s="344"/>
      <c r="CL17" s="342"/>
      <c r="CM17" s="326"/>
      <c r="CN17" s="326"/>
      <c r="CO17" s="326"/>
      <c r="CP17" s="326"/>
      <c r="CQ17" s="342"/>
      <c r="CR17" s="342"/>
      <c r="CS17" s="326"/>
      <c r="CT17" s="326"/>
      <c r="CU17" s="341"/>
      <c r="CV17" s="145"/>
    </row>
    <row r="18" spans="1:100" s="146" customFormat="1" ht="18" customHeight="1">
      <c r="A18" s="67">
        <f>수질관리!A16</f>
        <v>44209</v>
      </c>
      <c r="B18" s="607">
        <f>[28]계측기기_1!$B$34</f>
        <v>2.11</v>
      </c>
      <c r="C18" s="325">
        <f>[28]계측기기_1!$B$35</f>
        <v>1.19</v>
      </c>
      <c r="D18" s="325">
        <f>[28]계측기기_1!$C$34</f>
        <v>4.53</v>
      </c>
      <c r="E18" s="325">
        <f>[28]계측기기_1!$C$35</f>
        <v>1.8</v>
      </c>
      <c r="F18" s="326">
        <f>[28]계측기기_1!$D$33</f>
        <v>5.28</v>
      </c>
      <c r="G18" s="326">
        <f>[28]계측기기_1!$E$33</f>
        <v>2.06</v>
      </c>
      <c r="H18" s="326">
        <f>[28]계측기기_1!$F$33</f>
        <v>2.83</v>
      </c>
      <c r="I18" s="326">
        <f>[28]계측기기_1!$G$33</f>
        <v>0.86</v>
      </c>
      <c r="J18" s="326">
        <f>[28]계측기기_1!$H$33</f>
        <v>1.28</v>
      </c>
      <c r="K18" s="341">
        <f>[28]계측기기_1!$K$33</f>
        <v>4.42</v>
      </c>
      <c r="L18" s="325">
        <f>[28]계측기기_1!$L$33</f>
        <v>2.33</v>
      </c>
      <c r="M18" s="342">
        <f>[28]계측기기_1!$M$33</f>
        <v>1.79</v>
      </c>
      <c r="N18" s="326">
        <f>[28]계측기기_1!$N$33</f>
        <v>2.16</v>
      </c>
      <c r="O18" s="342">
        <f>[28]계측기기_1!$O$33</f>
        <v>9.5399999999999991</v>
      </c>
      <c r="P18" s="326">
        <f>[28]계측기기_1!$P$33</f>
        <v>0</v>
      </c>
      <c r="Q18" s="326">
        <f>[28]계측기기_1!$Q$33</f>
        <v>0</v>
      </c>
      <c r="R18" s="326">
        <f>[28]계측기기_1!$R$33</f>
        <v>5.87</v>
      </c>
      <c r="S18" s="326">
        <f>[28]계측기기_1!$S$33</f>
        <v>0.55000000000000004</v>
      </c>
      <c r="T18" s="326">
        <f>[28]계측기기_2!$B$33</f>
        <v>2289.38</v>
      </c>
      <c r="U18" s="326">
        <f>[28]계측기기_2!$C$33</f>
        <v>0</v>
      </c>
      <c r="V18" s="326" t="str">
        <f>[28]계측기기_2!$D$20</f>
        <v>2,245.00000</v>
      </c>
      <c r="W18" s="326" t="str">
        <f>[28]계측기기_2!$D$20</f>
        <v>2,245.00000</v>
      </c>
      <c r="X18" s="326">
        <f>[28]계측기기_2!$E$33</f>
        <v>104.46</v>
      </c>
      <c r="Y18" s="342">
        <f>[28]계측기기_2!$F$33</f>
        <v>-1000</v>
      </c>
      <c r="Z18" s="342">
        <f>[28]계측기기_2!$G$33</f>
        <v>192.75</v>
      </c>
      <c r="AA18" s="342">
        <f>[28]계측기기_2!$H$33</f>
        <v>318.58</v>
      </c>
      <c r="AB18" s="326">
        <f>[28]계측기기_2!$I$33</f>
        <v>0.92</v>
      </c>
      <c r="AC18" s="326">
        <f>[28]계측기기_2!$J$33</f>
        <v>6.17</v>
      </c>
      <c r="AD18" s="693">
        <f>[28]계측기기_2!$K$33</f>
        <v>0.48</v>
      </c>
      <c r="AE18" s="326">
        <f>[28]계측기기_2!$L$33</f>
        <v>0.68</v>
      </c>
      <c r="AF18" s="343">
        <f>[28]계측기기_2!$N$33</f>
        <v>6747.04</v>
      </c>
      <c r="AG18" s="700">
        <f>'[28]계측기기(증설)_1'!$B$33</f>
        <v>2.89</v>
      </c>
      <c r="AH18" s="342">
        <f>'[28]계측기기(증설)_1'!$C$33</f>
        <v>2.9</v>
      </c>
      <c r="AI18" s="326">
        <f>'[28]계측기기(증설)_1'!$D$33</f>
        <v>2.94</v>
      </c>
      <c r="AJ18" s="342">
        <f>'[28]계측기기(증설)_1'!$D$33</f>
        <v>2.94</v>
      </c>
      <c r="AK18" s="342">
        <f>'[28]계측기기(증설)_1'!$F$34</f>
        <v>2.14</v>
      </c>
      <c r="AL18" s="342">
        <f>'[28]계측기기(증설)_1'!$G$35</f>
        <v>4.03</v>
      </c>
      <c r="AM18" s="342">
        <f>'[28]계측기기(증설)_1'!$H$35</f>
        <v>3.12</v>
      </c>
      <c r="AN18" s="342">
        <f>'[28]계측기기(증설)_1'!$I$33</f>
        <v>0.01</v>
      </c>
      <c r="AO18" s="326">
        <f>'[28]계측기기(증설)_1'!$J$33</f>
        <v>0.02</v>
      </c>
      <c r="AP18" s="326">
        <f>'[28]계측기기(증설)_1'!$K$33</f>
        <v>79.459999999999994</v>
      </c>
      <c r="AQ18" s="326">
        <f>'[28]계측기기(증설)_1'!$L$33</f>
        <v>110.63</v>
      </c>
      <c r="AR18" s="326">
        <f>'[28]계측기기(증설)_1'!$M$33</f>
        <v>-86.04</v>
      </c>
      <c r="AS18" s="326">
        <f>'[28]계측기기(증설)_1'!$N$33</f>
        <v>-12.96</v>
      </c>
      <c r="AT18" s="342">
        <f>'[28]계측기기(증설)_1'!$O$33</f>
        <v>8081.5</v>
      </c>
      <c r="AU18" s="342">
        <f>'[28]계측기기(증설)_1'!$P$33</f>
        <v>8361.0400000000009</v>
      </c>
      <c r="AV18" s="342">
        <f>'[28]계측기기(증설)_1'!$Q$35</f>
        <v>-216.8</v>
      </c>
      <c r="AW18" s="343">
        <f>'[28]계측기기(증설)_1'!$R$35</f>
        <v>-322.89999999999998</v>
      </c>
      <c r="AX18" s="682"/>
      <c r="AY18" s="676"/>
      <c r="AZ18" s="343"/>
      <c r="BA18" s="325"/>
      <c r="BB18" s="326"/>
      <c r="BC18" s="326"/>
      <c r="BD18" s="341"/>
      <c r="BE18" s="325"/>
      <c r="BF18" s="343"/>
      <c r="BG18" s="325"/>
      <c r="BH18" s="326"/>
      <c r="BI18" s="326"/>
      <c r="BJ18" s="326"/>
      <c r="BK18" s="326"/>
      <c r="BL18" s="342"/>
      <c r="BM18" s="342"/>
      <c r="BN18" s="343"/>
      <c r="BO18" s="325"/>
      <c r="BP18" s="326"/>
      <c r="BQ18" s="326"/>
      <c r="BR18" s="326"/>
      <c r="BS18" s="326"/>
      <c r="BT18" s="342"/>
      <c r="BU18" s="342"/>
      <c r="BV18" s="342"/>
      <c r="BW18" s="342"/>
      <c r="BX18" s="326"/>
      <c r="BY18" s="341"/>
      <c r="BZ18" s="325"/>
      <c r="CA18" s="326"/>
      <c r="CB18" s="326"/>
      <c r="CC18" s="342"/>
      <c r="CD18" s="342"/>
      <c r="CE18" s="342"/>
      <c r="CF18" s="326"/>
      <c r="CG18" s="326"/>
      <c r="CH18" s="326"/>
      <c r="CI18" s="326"/>
      <c r="CJ18" s="341"/>
      <c r="CK18" s="344"/>
      <c r="CL18" s="342"/>
      <c r="CM18" s="326"/>
      <c r="CN18" s="326"/>
      <c r="CO18" s="326"/>
      <c r="CP18" s="326"/>
      <c r="CQ18" s="342"/>
      <c r="CR18" s="342"/>
      <c r="CS18" s="326"/>
      <c r="CT18" s="326"/>
      <c r="CU18" s="341"/>
      <c r="CV18" s="145"/>
    </row>
    <row r="19" spans="1:100" s="146" customFormat="1" ht="18" customHeight="1">
      <c r="A19" s="67">
        <f>수질관리!A17</f>
        <v>44210</v>
      </c>
      <c r="B19" s="607">
        <f>[30]계측기기_1!$B$34</f>
        <v>2.16</v>
      </c>
      <c r="C19" s="325">
        <f>[30]계측기기_1!$B$35</f>
        <v>1.19</v>
      </c>
      <c r="D19" s="325">
        <f>[30]계측기기_1!$C$34</f>
        <v>4.59</v>
      </c>
      <c r="E19" s="325">
        <f>[30]계측기기_1!$C$35</f>
        <v>2.4900000000000002</v>
      </c>
      <c r="F19" s="326">
        <f>[30]계측기기_1!$D$33</f>
        <v>5.28</v>
      </c>
      <c r="G19" s="326">
        <f>[30]계측기기_1!$E$33</f>
        <v>2.06</v>
      </c>
      <c r="H19" s="326">
        <f>[30]계측기기_1!$F$33</f>
        <v>3.08</v>
      </c>
      <c r="I19" s="326">
        <f>[30]계측기기_1!$G$33</f>
        <v>0.89</v>
      </c>
      <c r="J19" s="326">
        <f>[30]계측기기_1!$H$33</f>
        <v>1.2</v>
      </c>
      <c r="K19" s="341">
        <f>[30]계측기기_1!$K$33</f>
        <v>4.42</v>
      </c>
      <c r="L19" s="325">
        <f>[30]계측기기_1!$L$33</f>
        <v>2.35</v>
      </c>
      <c r="M19" s="342">
        <f>[30]계측기기_1!$M$33</f>
        <v>1.8</v>
      </c>
      <c r="N19" s="326">
        <f>[30]계측기기_1!$N$33</f>
        <v>1.92</v>
      </c>
      <c r="O19" s="342">
        <f>[30]계측기기_1!$O$33</f>
        <v>9.34</v>
      </c>
      <c r="P19" s="326">
        <f>[30]계측기기_1!$P$33</f>
        <v>0</v>
      </c>
      <c r="Q19" s="326">
        <f>[30]계측기기_1!$Q$33</f>
        <v>0</v>
      </c>
      <c r="R19" s="326">
        <f>[30]계측기기_1!$R$33</f>
        <v>5.75</v>
      </c>
      <c r="S19" s="326">
        <f>[30]계측기기_1!$S$33</f>
        <v>0.56999999999999995</v>
      </c>
      <c r="T19" s="326">
        <f>[30]계측기기_2!$B$33</f>
        <v>2300.21</v>
      </c>
      <c r="U19" s="326">
        <f>[30]계측기기_2!$C$33</f>
        <v>0</v>
      </c>
      <c r="V19" s="326" t="str">
        <f>[30]계측기기_2!$D$20</f>
        <v>2,236.00000</v>
      </c>
      <c r="W19" s="326" t="str">
        <f>[30]계측기기_2!$D$20</f>
        <v>2,236.00000</v>
      </c>
      <c r="X19" s="326">
        <f>[30]계측기기_2!$E$33</f>
        <v>37.880000000000003</v>
      </c>
      <c r="Y19" s="342">
        <f>[30]계측기기_2!$F$33</f>
        <v>-1000</v>
      </c>
      <c r="Z19" s="342">
        <f>[30]계측기기_2!$G$33</f>
        <v>190.38</v>
      </c>
      <c r="AA19" s="342">
        <f>[30]계측기기_2!$H$33</f>
        <v>332.25</v>
      </c>
      <c r="AB19" s="326">
        <f>[30]계측기기_2!$I$33</f>
        <v>1</v>
      </c>
      <c r="AC19" s="326">
        <f>[30]계측기기_2!$J$33</f>
        <v>6.18</v>
      </c>
      <c r="AD19" s="693">
        <f>[30]계측기기_2!$K$33</f>
        <v>0.49</v>
      </c>
      <c r="AE19" s="326">
        <f>[30]계측기기_2!$L$33</f>
        <v>0.7</v>
      </c>
      <c r="AF19" s="343">
        <f>[30]계측기기_2!$N$33</f>
        <v>6913.75</v>
      </c>
      <c r="AG19" s="700">
        <f>'[30]계측기기(증설)_1'!$B$33</f>
        <v>2.9</v>
      </c>
      <c r="AH19" s="342">
        <f>'[30]계측기기(증설)_1'!$C$33</f>
        <v>2.91</v>
      </c>
      <c r="AI19" s="326">
        <f>'[30]계측기기(증설)_1'!$D$33</f>
        <v>2.5499999999999998</v>
      </c>
      <c r="AJ19" s="342">
        <f>'[30]계측기기(증설)_1'!$D$33</f>
        <v>2.5499999999999998</v>
      </c>
      <c r="AK19" s="342">
        <f>'[30]계측기기(증설)_1'!$F$34</f>
        <v>2.2999999999999998</v>
      </c>
      <c r="AL19" s="342">
        <f>'[30]계측기기(증설)_1'!$G$35</f>
        <v>3.13</v>
      </c>
      <c r="AM19" s="342">
        <f>'[30]계측기기(증설)_1'!$H$35</f>
        <v>3.13</v>
      </c>
      <c r="AN19" s="342">
        <f>'[30]계측기기(증설)_1'!$I$33</f>
        <v>0.01</v>
      </c>
      <c r="AO19" s="326">
        <f>'[30]계측기기(증설)_1'!$J$33</f>
        <v>0.02</v>
      </c>
      <c r="AP19" s="326">
        <f>'[30]계측기기(증설)_1'!$K$33</f>
        <v>80.25</v>
      </c>
      <c r="AQ19" s="326">
        <f>'[30]계측기기(증설)_1'!$L$33</f>
        <v>113.04</v>
      </c>
      <c r="AR19" s="326">
        <f>'[30]계측기기(증설)_1'!$M$33</f>
        <v>-94.71</v>
      </c>
      <c r="AS19" s="326">
        <f>'[30]계측기기(증설)_1'!$N$33</f>
        <v>-22.83</v>
      </c>
      <c r="AT19" s="342">
        <f>'[30]계측기기(증설)_1'!$O$33</f>
        <v>8322.2900000000009</v>
      </c>
      <c r="AU19" s="342">
        <f>'[30]계측기기(증설)_1'!$P$33</f>
        <v>8272.17</v>
      </c>
      <c r="AV19" s="342">
        <f>'[30]계측기기(증설)_1'!$Q$35</f>
        <v>-209.1</v>
      </c>
      <c r="AW19" s="343">
        <f>'[30]계측기기(증설)_1'!$R$35</f>
        <v>-309.89999999999998</v>
      </c>
      <c r="AX19" s="682"/>
      <c r="AY19" s="676"/>
      <c r="AZ19" s="343"/>
      <c r="BA19" s="325"/>
      <c r="BB19" s="326"/>
      <c r="BC19" s="326"/>
      <c r="BD19" s="341"/>
      <c r="BE19" s="325"/>
      <c r="BF19" s="343"/>
      <c r="BG19" s="325"/>
      <c r="BH19" s="326"/>
      <c r="BI19" s="326"/>
      <c r="BJ19" s="326"/>
      <c r="BK19" s="326"/>
      <c r="BL19" s="342"/>
      <c r="BM19" s="342"/>
      <c r="BN19" s="343"/>
      <c r="BO19" s="325"/>
      <c r="BP19" s="326"/>
      <c r="BQ19" s="326"/>
      <c r="BR19" s="326"/>
      <c r="BS19" s="326"/>
      <c r="BT19" s="342"/>
      <c r="BU19" s="342"/>
      <c r="BV19" s="342"/>
      <c r="BW19" s="342"/>
      <c r="BX19" s="326"/>
      <c r="BY19" s="341"/>
      <c r="BZ19" s="325"/>
      <c r="CA19" s="326"/>
      <c r="CB19" s="326"/>
      <c r="CC19" s="342"/>
      <c r="CD19" s="342"/>
      <c r="CE19" s="342"/>
      <c r="CF19" s="326"/>
      <c r="CG19" s="326"/>
      <c r="CH19" s="326"/>
      <c r="CI19" s="326"/>
      <c r="CJ19" s="341"/>
      <c r="CK19" s="344"/>
      <c r="CL19" s="342"/>
      <c r="CM19" s="326"/>
      <c r="CN19" s="326"/>
      <c r="CO19" s="326"/>
      <c r="CP19" s="326"/>
      <c r="CQ19" s="342"/>
      <c r="CR19" s="342"/>
      <c r="CS19" s="326"/>
      <c r="CT19" s="326"/>
      <c r="CU19" s="341"/>
      <c r="CV19" s="145"/>
    </row>
    <row r="20" spans="1:100" s="146" customFormat="1" ht="18" customHeight="1">
      <c r="A20" s="67">
        <f>수질관리!A18</f>
        <v>44211</v>
      </c>
      <c r="B20" s="607">
        <f>[32]계측기기_1!$B$34</f>
        <v>1.99</v>
      </c>
      <c r="C20" s="325">
        <f>[32]계측기기_1!$B$35</f>
        <v>1.18</v>
      </c>
      <c r="D20" s="325">
        <f>[32]계측기기_1!$C$34</f>
        <v>4.58</v>
      </c>
      <c r="E20" s="325">
        <f>[32]계측기기_1!$C$35</f>
        <v>2.13</v>
      </c>
      <c r="F20" s="326">
        <f>[32]계측기기_1!$D$33</f>
        <v>5.28</v>
      </c>
      <c r="G20" s="326">
        <f>[32]계측기기_1!$E$33</f>
        <v>2.06</v>
      </c>
      <c r="H20" s="326">
        <f>[32]계측기기_1!$F$33</f>
        <v>3</v>
      </c>
      <c r="I20" s="326">
        <f>[32]계측기기_1!$G$33</f>
        <v>0.92</v>
      </c>
      <c r="J20" s="326">
        <f>[32]계측기기_1!$H$33</f>
        <v>1.21</v>
      </c>
      <c r="K20" s="341">
        <f>[32]계측기기_1!$K$33</f>
        <v>4.4000000000000004</v>
      </c>
      <c r="L20" s="325">
        <f>[32]계측기기_1!$L$33</f>
        <v>2.38</v>
      </c>
      <c r="M20" s="342">
        <f>[32]계측기기_1!$M$33</f>
        <v>1.81</v>
      </c>
      <c r="N20" s="326">
        <f>[32]계측기기_1!$N$33</f>
        <v>1.99</v>
      </c>
      <c r="O20" s="342">
        <f>[32]계측기기_1!$O$33</f>
        <v>9.42</v>
      </c>
      <c r="P20" s="326">
        <f>[32]계측기기_1!$P$33</f>
        <v>0</v>
      </c>
      <c r="Q20" s="326">
        <f>[32]계측기기_1!$Q$33</f>
        <v>0</v>
      </c>
      <c r="R20" s="326">
        <f>[32]계측기기_1!$R$33</f>
        <v>5.81</v>
      </c>
      <c r="S20" s="326">
        <f>[32]계측기기_1!$S$33</f>
        <v>0.32</v>
      </c>
      <c r="T20" s="326">
        <f>[32]계측기기_2!$B$33</f>
        <v>2319.71</v>
      </c>
      <c r="U20" s="326">
        <f>[32]계측기기_2!$C$33</f>
        <v>0</v>
      </c>
      <c r="V20" s="326" t="str">
        <f>[32]계측기기_2!$D$20</f>
        <v>2,205.00000</v>
      </c>
      <c r="W20" s="326" t="str">
        <f>[32]계측기기_2!$D$20</f>
        <v>2,205.00000</v>
      </c>
      <c r="X20" s="326">
        <f>[32]계측기기_2!$E$33</f>
        <v>26.92</v>
      </c>
      <c r="Y20" s="342">
        <f>[32]계측기기_2!$F$33</f>
        <v>-1000</v>
      </c>
      <c r="Z20" s="342">
        <f>[32]계측기기_2!$G$33</f>
        <v>190.75</v>
      </c>
      <c r="AA20" s="342">
        <f>[32]계측기기_2!$H$33</f>
        <v>329.63</v>
      </c>
      <c r="AB20" s="326">
        <f>[32]계측기기_2!$I$33</f>
        <v>1</v>
      </c>
      <c r="AC20" s="326">
        <f>[32]계측기기_2!$J$33</f>
        <v>6.15</v>
      </c>
      <c r="AD20" s="693">
        <f>[32]계측기기_2!$K$33</f>
        <v>0.47</v>
      </c>
      <c r="AE20" s="326">
        <f>[32]계측기기_2!$L$33</f>
        <v>0.77</v>
      </c>
      <c r="AF20" s="343">
        <f>[32]계측기기_2!$N$33</f>
        <v>7274.17</v>
      </c>
      <c r="AG20" s="700">
        <f>'[32]계측기기(증설)_1'!$B$33</f>
        <v>3.16</v>
      </c>
      <c r="AH20" s="342">
        <f>'[32]계측기기(증설)_1'!$C$33</f>
        <v>3.17</v>
      </c>
      <c r="AI20" s="326">
        <f>'[32]계측기기(증설)_1'!$D$33</f>
        <v>2.58</v>
      </c>
      <c r="AJ20" s="342">
        <f>'[32]계측기기(증설)_1'!$D$33</f>
        <v>2.58</v>
      </c>
      <c r="AK20" s="342">
        <f>'[32]계측기기(증설)_1'!$F$34</f>
        <v>2.46</v>
      </c>
      <c r="AL20" s="342">
        <f>'[32]계측기기(증설)_1'!$G$35</f>
        <v>3.72</v>
      </c>
      <c r="AM20" s="342">
        <f>'[32]계측기기(증설)_1'!$H$35</f>
        <v>3.21</v>
      </c>
      <c r="AN20" s="342">
        <f>'[32]계측기기(증설)_1'!$I$33</f>
        <v>0.01</v>
      </c>
      <c r="AO20" s="326">
        <f>'[32]계측기기(증설)_1'!$J$33</f>
        <v>0.02</v>
      </c>
      <c r="AP20" s="326">
        <f>'[32]계측기기(증설)_1'!$K$33</f>
        <v>71.83</v>
      </c>
      <c r="AQ20" s="326">
        <f>'[32]계측기기(증설)_1'!$L$33</f>
        <v>108.54</v>
      </c>
      <c r="AR20" s="326">
        <f>'[32]계측기기(증설)_1'!$M$33</f>
        <v>-100.92</v>
      </c>
      <c r="AS20" s="326">
        <f>'[32]계측기기(증설)_1'!$N$33</f>
        <v>-37.46</v>
      </c>
      <c r="AT20" s="342">
        <f>'[32]계측기기(증설)_1'!$O$33</f>
        <v>8278.58</v>
      </c>
      <c r="AU20" s="342">
        <f>'[32]계측기기(증설)_1'!$P$33</f>
        <v>8424.6299999999992</v>
      </c>
      <c r="AV20" s="342">
        <f>'[32]계측기기(증설)_1'!$Q$35</f>
        <v>-207.2</v>
      </c>
      <c r="AW20" s="343">
        <f>'[32]계측기기(증설)_1'!$R$35</f>
        <v>-333.7</v>
      </c>
      <c r="AX20" s="682"/>
      <c r="AY20" s="676"/>
      <c r="AZ20" s="343"/>
      <c r="BA20" s="325"/>
      <c r="BB20" s="326"/>
      <c r="BC20" s="326"/>
      <c r="BD20" s="341"/>
      <c r="BE20" s="325"/>
      <c r="BF20" s="343"/>
      <c r="BG20" s="325"/>
      <c r="BH20" s="326"/>
      <c r="BI20" s="326"/>
      <c r="BJ20" s="326"/>
      <c r="BK20" s="326"/>
      <c r="BL20" s="342"/>
      <c r="BM20" s="342"/>
      <c r="BN20" s="343"/>
      <c r="BO20" s="325"/>
      <c r="BP20" s="326"/>
      <c r="BQ20" s="326"/>
      <c r="BR20" s="326"/>
      <c r="BS20" s="326"/>
      <c r="BT20" s="342"/>
      <c r="BU20" s="342"/>
      <c r="BV20" s="342"/>
      <c r="BW20" s="342"/>
      <c r="BX20" s="326"/>
      <c r="BY20" s="341"/>
      <c r="BZ20" s="325"/>
      <c r="CA20" s="326"/>
      <c r="CB20" s="326"/>
      <c r="CC20" s="342"/>
      <c r="CD20" s="342"/>
      <c r="CE20" s="342"/>
      <c r="CF20" s="326"/>
      <c r="CG20" s="326"/>
      <c r="CH20" s="326"/>
      <c r="CI20" s="326"/>
      <c r="CJ20" s="341"/>
      <c r="CK20" s="344"/>
      <c r="CL20" s="342"/>
      <c r="CM20" s="326"/>
      <c r="CN20" s="326"/>
      <c r="CO20" s="326"/>
      <c r="CP20" s="326"/>
      <c r="CQ20" s="342"/>
      <c r="CR20" s="342"/>
      <c r="CS20" s="326"/>
      <c r="CT20" s="326"/>
      <c r="CU20" s="341"/>
      <c r="CV20" s="145"/>
    </row>
    <row r="21" spans="1:100" s="146" customFormat="1" ht="18" customHeight="1">
      <c r="A21" s="67">
        <f>수질관리!A19</f>
        <v>44212</v>
      </c>
      <c r="B21" s="607">
        <f>[34]계측기기_1!$B$34</f>
        <v>1.93</v>
      </c>
      <c r="C21" s="325">
        <f>[34]계측기기_1!$B$35</f>
        <v>1.18</v>
      </c>
      <c r="D21" s="325">
        <f>[34]계측기기_1!$C$34</f>
        <v>4.59</v>
      </c>
      <c r="E21" s="325">
        <f>[34]계측기기_1!$C$35</f>
        <v>1.05</v>
      </c>
      <c r="F21" s="326">
        <f>[34]계측기기_1!$D$33</f>
        <v>5.28</v>
      </c>
      <c r="G21" s="326">
        <f>[34]계측기기_1!$E$33</f>
        <v>2.06</v>
      </c>
      <c r="H21" s="326">
        <f>[34]계측기기_1!$F$33</f>
        <v>3.04</v>
      </c>
      <c r="I21" s="326">
        <f>[34]계측기기_1!$G$33</f>
        <v>0.85</v>
      </c>
      <c r="J21" s="326">
        <f>[34]계측기기_1!$H$33</f>
        <v>1.21</v>
      </c>
      <c r="K21" s="341">
        <f>[34]계측기기_1!$K$33</f>
        <v>4.3899999999999997</v>
      </c>
      <c r="L21" s="325">
        <f>[34]계측기기_1!$L$33</f>
        <v>2.34</v>
      </c>
      <c r="M21" s="342">
        <f>[34]계측기기_1!$M$33</f>
        <v>1.82</v>
      </c>
      <c r="N21" s="326">
        <f>[34]계측기기_1!$N$33</f>
        <v>1.99</v>
      </c>
      <c r="O21" s="342">
        <f>[34]계측기기_1!$O$33</f>
        <v>10.210000000000001</v>
      </c>
      <c r="P21" s="326">
        <f>[34]계측기기_1!$P$33</f>
        <v>0</v>
      </c>
      <c r="Q21" s="326">
        <f>[34]계측기기_1!$Q$33</f>
        <v>0</v>
      </c>
      <c r="R21" s="326">
        <f>[34]계측기기_1!$R$33</f>
        <v>5.9</v>
      </c>
      <c r="S21" s="326">
        <f>[34]계측기기_1!$S$33</f>
        <v>0.26</v>
      </c>
      <c r="T21" s="326">
        <f>[34]계측기기_2!$B$33</f>
        <v>2321.63</v>
      </c>
      <c r="U21" s="326">
        <f>[34]계측기기_2!$C$33</f>
        <v>0</v>
      </c>
      <c r="V21" s="326" t="str">
        <f>[34]계측기기_2!$D$20</f>
        <v>2,224.00000</v>
      </c>
      <c r="W21" s="326" t="str">
        <f>[34]계측기기_2!$D$20</f>
        <v>2,224.00000</v>
      </c>
      <c r="X21" s="326">
        <f>[34]계측기기_2!$E$33</f>
        <v>88.08</v>
      </c>
      <c r="Y21" s="342">
        <f>[34]계측기기_2!$F$33</f>
        <v>-1000</v>
      </c>
      <c r="Z21" s="342">
        <f>[34]계측기기_2!$G$33</f>
        <v>196.46</v>
      </c>
      <c r="AA21" s="342">
        <f>[34]계측기기_2!$H$33</f>
        <v>329.63</v>
      </c>
      <c r="AB21" s="326">
        <f>[34]계측기기_2!$I$33</f>
        <v>0.92</v>
      </c>
      <c r="AC21" s="326">
        <f>[34]계측기기_2!$J$33</f>
        <v>6.06</v>
      </c>
      <c r="AD21" s="693">
        <f>[34]계측기기_2!$K$33</f>
        <v>0.44</v>
      </c>
      <c r="AE21" s="326">
        <f>[34]계측기기_2!$L$33</f>
        <v>0.86</v>
      </c>
      <c r="AF21" s="343">
        <f>[34]계측기기_2!$N$33</f>
        <v>5408.54</v>
      </c>
      <c r="AG21" s="700">
        <f>'[34]계측기기(증설)_1'!$B$33</f>
        <v>3.37</v>
      </c>
      <c r="AH21" s="342">
        <f>'[34]계측기기(증설)_1'!$C$33</f>
        <v>3.38</v>
      </c>
      <c r="AI21" s="326">
        <f>'[34]계측기기(증설)_1'!$D$33</f>
        <v>1.91</v>
      </c>
      <c r="AJ21" s="342">
        <f>'[34]계측기기(증설)_1'!$D$33</f>
        <v>1.91</v>
      </c>
      <c r="AK21" s="342">
        <f>'[34]계측기기(증설)_1'!$F$34</f>
        <v>2.73</v>
      </c>
      <c r="AL21" s="342">
        <f>'[34]계측기기(증설)_1'!$G$35</f>
        <v>4.08</v>
      </c>
      <c r="AM21" s="342">
        <f>'[34]계측기기(증설)_1'!$H$35</f>
        <v>3.17</v>
      </c>
      <c r="AN21" s="342">
        <f>'[34]계측기기(증설)_1'!$I$33</f>
        <v>0.01</v>
      </c>
      <c r="AO21" s="326">
        <f>'[34]계측기기(증설)_1'!$J$33</f>
        <v>0.02</v>
      </c>
      <c r="AP21" s="326">
        <f>'[34]계측기기(증설)_1'!$K$33</f>
        <v>68.209999999999994</v>
      </c>
      <c r="AQ21" s="326">
        <f>'[34]계측기기(증설)_1'!$L$33</f>
        <v>107.58</v>
      </c>
      <c r="AR21" s="326">
        <f>'[34]계측기기(증설)_1'!$M$33</f>
        <v>-113.13</v>
      </c>
      <c r="AS21" s="326">
        <f>'[34]계측기기(증설)_1'!$N$33</f>
        <v>-11.92</v>
      </c>
      <c r="AT21" s="342">
        <f>'[34]계측기기(증설)_1'!$O$33</f>
        <v>8745.4599999999991</v>
      </c>
      <c r="AU21" s="342">
        <f>'[34]계측기기(증설)_1'!$P$33</f>
        <v>8474.08</v>
      </c>
      <c r="AV21" s="342">
        <f>'[34]계측기기(증설)_1'!$Q$35</f>
        <v>-117.5</v>
      </c>
      <c r="AW21" s="343">
        <f>'[34]계측기기(증설)_1'!$R$35</f>
        <v>-330.8</v>
      </c>
      <c r="AX21" s="682"/>
      <c r="AY21" s="676"/>
      <c r="AZ21" s="343"/>
      <c r="BA21" s="325"/>
      <c r="BB21" s="326"/>
      <c r="BC21" s="326"/>
      <c r="BD21" s="341"/>
      <c r="BE21" s="325"/>
      <c r="BF21" s="343"/>
      <c r="BG21" s="325"/>
      <c r="BH21" s="326"/>
      <c r="BI21" s="326"/>
      <c r="BJ21" s="326"/>
      <c r="BK21" s="326"/>
      <c r="BL21" s="342"/>
      <c r="BM21" s="342"/>
      <c r="BN21" s="343"/>
      <c r="BO21" s="325"/>
      <c r="BP21" s="326"/>
      <c r="BQ21" s="326"/>
      <c r="BR21" s="326"/>
      <c r="BS21" s="326"/>
      <c r="BT21" s="342"/>
      <c r="BU21" s="342"/>
      <c r="BV21" s="342"/>
      <c r="BW21" s="342"/>
      <c r="BX21" s="326"/>
      <c r="BY21" s="341"/>
      <c r="BZ21" s="325"/>
      <c r="CA21" s="326"/>
      <c r="CB21" s="326"/>
      <c r="CC21" s="342"/>
      <c r="CD21" s="342"/>
      <c r="CE21" s="342"/>
      <c r="CF21" s="326"/>
      <c r="CG21" s="326"/>
      <c r="CH21" s="326"/>
      <c r="CI21" s="326"/>
      <c r="CJ21" s="341"/>
      <c r="CK21" s="344"/>
      <c r="CL21" s="342"/>
      <c r="CM21" s="326"/>
      <c r="CN21" s="326"/>
      <c r="CO21" s="326"/>
      <c r="CP21" s="326"/>
      <c r="CQ21" s="342"/>
      <c r="CR21" s="342"/>
      <c r="CS21" s="326"/>
      <c r="CT21" s="326"/>
      <c r="CU21" s="341"/>
      <c r="CV21" s="145"/>
    </row>
    <row r="22" spans="1:100" s="146" customFormat="1" ht="18" customHeight="1">
      <c r="A22" s="67">
        <f>수질관리!A20</f>
        <v>44213</v>
      </c>
      <c r="B22" s="607">
        <f>[36]계측기기_1!$B$34</f>
        <v>2</v>
      </c>
      <c r="C22" s="325">
        <f>[36]계측기기_1!$B$35</f>
        <v>1.1599999999999999</v>
      </c>
      <c r="D22" s="325">
        <f>[36]계측기기_1!$C$34</f>
        <v>4.5999999999999996</v>
      </c>
      <c r="E22" s="325">
        <f>[36]계측기기_1!$C$35</f>
        <v>1.64</v>
      </c>
      <c r="F22" s="326">
        <f>[36]계측기기_1!$D$33</f>
        <v>5.29</v>
      </c>
      <c r="G22" s="326">
        <f>[36]계측기기_1!$E$33</f>
        <v>2.06</v>
      </c>
      <c r="H22" s="326">
        <f>[36]계측기기_1!$F$33</f>
        <v>3.15</v>
      </c>
      <c r="I22" s="326">
        <f>[36]계측기기_1!$G$33</f>
        <v>0.96</v>
      </c>
      <c r="J22" s="326">
        <f>[36]계측기기_1!$H$33</f>
        <v>1.37</v>
      </c>
      <c r="K22" s="341">
        <f>[36]계측기기_1!$K$33</f>
        <v>4.3899999999999997</v>
      </c>
      <c r="L22" s="325">
        <f>[36]계측기기_1!$L$33</f>
        <v>2.35</v>
      </c>
      <c r="M22" s="342">
        <f>[36]계측기기_1!$M$33</f>
        <v>1.83</v>
      </c>
      <c r="N22" s="326">
        <f>[36]계측기기_1!$N$33</f>
        <v>1.96</v>
      </c>
      <c r="O22" s="342">
        <f>[36]계측기기_1!$O$33</f>
        <v>10.4</v>
      </c>
      <c r="P22" s="326">
        <f>[36]계측기기_1!$P$33</f>
        <v>0</v>
      </c>
      <c r="Q22" s="326">
        <f>[36]계측기기_1!$Q$33</f>
        <v>0</v>
      </c>
      <c r="R22" s="326">
        <f>[36]계측기기_1!$R$33</f>
        <v>6.34</v>
      </c>
      <c r="S22" s="326">
        <f>[36]계측기기_1!$S$33</f>
        <v>0.14000000000000001</v>
      </c>
      <c r="T22" s="326">
        <f>[36]계측기기_2!$B$33</f>
        <v>2350.08</v>
      </c>
      <c r="U22" s="326">
        <f>[36]계측기기_2!$C$33</f>
        <v>0</v>
      </c>
      <c r="V22" s="326" t="str">
        <f>[36]계측기기_2!$D$20</f>
        <v>2,289.00000</v>
      </c>
      <c r="W22" s="326" t="str">
        <f>[36]계측기기_2!$D$20</f>
        <v>2,289.00000</v>
      </c>
      <c r="X22" s="326">
        <f>[36]계측기기_2!$E$33</f>
        <v>104.13</v>
      </c>
      <c r="Y22" s="342">
        <f>[36]계측기기_2!$F$33</f>
        <v>-1000</v>
      </c>
      <c r="Z22" s="342">
        <f>[36]계측기기_2!$G$33</f>
        <v>197.5</v>
      </c>
      <c r="AA22" s="342">
        <f>[36]계측기기_2!$H$33</f>
        <v>319.38</v>
      </c>
      <c r="AB22" s="326">
        <f>[36]계측기기_2!$I$33</f>
        <v>0.89</v>
      </c>
      <c r="AC22" s="326">
        <f>[36]계측기기_2!$J$33</f>
        <v>6.05</v>
      </c>
      <c r="AD22" s="693">
        <f>[36]계측기기_2!$K$33</f>
        <v>0.45</v>
      </c>
      <c r="AE22" s="326">
        <f>[36]계측기기_2!$L$33</f>
        <v>0.86</v>
      </c>
      <c r="AF22" s="343">
        <f>[36]계측기기_2!$N$33</f>
        <v>5598.5</v>
      </c>
      <c r="AG22" s="700">
        <f>'[36]계측기기(증설)_1'!$B$33</f>
        <v>3.43</v>
      </c>
      <c r="AH22" s="342">
        <f>'[36]계측기기(증설)_1'!$C$33</f>
        <v>3.44</v>
      </c>
      <c r="AI22" s="326">
        <f>'[36]계측기기(증설)_1'!$D$33</f>
        <v>1.86</v>
      </c>
      <c r="AJ22" s="342">
        <f>'[36]계측기기(증설)_1'!$D$33</f>
        <v>1.86</v>
      </c>
      <c r="AK22" s="342">
        <f>'[36]계측기기(증설)_1'!$F$34</f>
        <v>2.5099999999999998</v>
      </c>
      <c r="AL22" s="342">
        <f>'[36]계측기기(증설)_1'!$G$35</f>
        <v>4.26</v>
      </c>
      <c r="AM22" s="342">
        <f>'[36]계측기기(증설)_1'!$H$35</f>
        <v>3.21</v>
      </c>
      <c r="AN22" s="342">
        <f>'[36]계측기기(증설)_1'!$I$33</f>
        <v>0.01</v>
      </c>
      <c r="AO22" s="326">
        <f>'[36]계측기기(증설)_1'!$J$33</f>
        <v>0.02</v>
      </c>
      <c r="AP22" s="326">
        <f>'[36]계측기기(증설)_1'!$K$33</f>
        <v>66.83</v>
      </c>
      <c r="AQ22" s="326">
        <f>'[36]계측기기(증설)_1'!$L$33</f>
        <v>106.88</v>
      </c>
      <c r="AR22" s="326">
        <f>'[36]계측기기(증설)_1'!$M$33</f>
        <v>-96.75</v>
      </c>
      <c r="AS22" s="326">
        <f>'[36]계측기기(증설)_1'!$N$33</f>
        <v>-32.130000000000003</v>
      </c>
      <c r="AT22" s="342">
        <f>'[36]계측기기(증설)_1'!$O$33</f>
        <v>8527.58</v>
      </c>
      <c r="AU22" s="342">
        <f>'[36]계측기기(증설)_1'!$P$33</f>
        <v>8792.7900000000009</v>
      </c>
      <c r="AV22" s="342">
        <f>'[36]계측기기(증설)_1'!$Q$35</f>
        <v>-106.4</v>
      </c>
      <c r="AW22" s="343">
        <f>'[36]계측기기(증설)_1'!$R$35</f>
        <v>-335.9</v>
      </c>
      <c r="AX22" s="682"/>
      <c r="AY22" s="676"/>
      <c r="AZ22" s="343"/>
      <c r="BA22" s="325"/>
      <c r="BB22" s="326"/>
      <c r="BC22" s="326"/>
      <c r="BD22" s="341"/>
      <c r="BE22" s="325"/>
      <c r="BF22" s="343"/>
      <c r="BG22" s="325"/>
      <c r="BH22" s="326"/>
      <c r="BI22" s="326"/>
      <c r="BJ22" s="326"/>
      <c r="BK22" s="326"/>
      <c r="BL22" s="342"/>
      <c r="BM22" s="342"/>
      <c r="BN22" s="343"/>
      <c r="BO22" s="325"/>
      <c r="BP22" s="326"/>
      <c r="BQ22" s="326"/>
      <c r="BR22" s="326"/>
      <c r="BS22" s="326"/>
      <c r="BT22" s="342"/>
      <c r="BU22" s="342"/>
      <c r="BV22" s="342"/>
      <c r="BW22" s="342"/>
      <c r="BX22" s="326"/>
      <c r="BY22" s="341"/>
      <c r="BZ22" s="325"/>
      <c r="CA22" s="326"/>
      <c r="CB22" s="326"/>
      <c r="CC22" s="342"/>
      <c r="CD22" s="342"/>
      <c r="CE22" s="342"/>
      <c r="CF22" s="326"/>
      <c r="CG22" s="326"/>
      <c r="CH22" s="326"/>
      <c r="CI22" s="326"/>
      <c r="CJ22" s="341"/>
      <c r="CK22" s="344"/>
      <c r="CL22" s="342"/>
      <c r="CM22" s="326"/>
      <c r="CN22" s="326"/>
      <c r="CO22" s="326"/>
      <c r="CP22" s="326"/>
      <c r="CQ22" s="342"/>
      <c r="CR22" s="342"/>
      <c r="CS22" s="326"/>
      <c r="CT22" s="326"/>
      <c r="CU22" s="341"/>
      <c r="CV22" s="145"/>
    </row>
    <row r="23" spans="1:100" s="146" customFormat="1" ht="18" customHeight="1">
      <c r="A23" s="67">
        <f>수질관리!A21</f>
        <v>44214</v>
      </c>
      <c r="B23" s="607">
        <f>[38]계측기기_1!$B$34</f>
        <v>1.99</v>
      </c>
      <c r="C23" s="325">
        <f>[38]계측기기_1!$B$35</f>
        <v>1.1599999999999999</v>
      </c>
      <c r="D23" s="325">
        <f>[38]계측기기_1!$C$34</f>
        <v>4.03</v>
      </c>
      <c r="E23" s="325">
        <f>[38]계측기기_1!$C$35</f>
        <v>1.66</v>
      </c>
      <c r="F23" s="326">
        <f>[38]계측기기_1!$D$33</f>
        <v>5.28</v>
      </c>
      <c r="G23" s="326">
        <f>[38]계측기기_1!$E$33</f>
        <v>2.0699999999999998</v>
      </c>
      <c r="H23" s="326">
        <f>[38]계측기기_1!$F$33</f>
        <v>3</v>
      </c>
      <c r="I23" s="326">
        <f>[38]계측기기_1!$G$33</f>
        <v>0.95</v>
      </c>
      <c r="J23" s="326">
        <f>[38]계측기기_1!$H$33</f>
        <v>1.18</v>
      </c>
      <c r="K23" s="341">
        <f>[38]계측기기_1!$K$33</f>
        <v>4.38</v>
      </c>
      <c r="L23" s="325">
        <f>[38]계측기기_1!$L$33</f>
        <v>2.33</v>
      </c>
      <c r="M23" s="342">
        <f>[38]계측기기_1!$M$33</f>
        <v>1.86</v>
      </c>
      <c r="N23" s="326">
        <f>[38]계측기기_1!$N$33</f>
        <v>1.92</v>
      </c>
      <c r="O23" s="342">
        <f>[38]계측기기_1!$O$33</f>
        <v>9.86</v>
      </c>
      <c r="P23" s="326">
        <f>[38]계측기기_1!$P$33</f>
        <v>0</v>
      </c>
      <c r="Q23" s="326">
        <f>[38]계측기기_1!$Q$33</f>
        <v>0</v>
      </c>
      <c r="R23" s="326">
        <f>[38]계측기기_1!$R$33</f>
        <v>5.89</v>
      </c>
      <c r="S23" s="326">
        <f>[38]계측기기_1!$S$33</f>
        <v>0.15</v>
      </c>
      <c r="T23" s="326">
        <f>[38]계측기기_2!$B$33</f>
        <v>2356.88</v>
      </c>
      <c r="U23" s="326">
        <f>[38]계측기기_2!$C$33</f>
        <v>0</v>
      </c>
      <c r="V23" s="326" t="str">
        <f>[38]계측기기_2!$D$20</f>
        <v>2,287.00000</v>
      </c>
      <c r="W23" s="326" t="str">
        <f>[38]계측기기_2!$D$20</f>
        <v>2,287.00000</v>
      </c>
      <c r="X23" s="326">
        <f>[38]계측기기_2!$E$33</f>
        <v>90.17</v>
      </c>
      <c r="Y23" s="342">
        <f>[38]계측기기_2!$F$33</f>
        <v>-1000</v>
      </c>
      <c r="Z23" s="342">
        <f>[38]계측기기_2!$G$33</f>
        <v>196.54</v>
      </c>
      <c r="AA23" s="342">
        <f>[38]계측기기_2!$H$33</f>
        <v>328.46</v>
      </c>
      <c r="AB23" s="326">
        <f>[38]계측기기_2!$I$33</f>
        <v>1.33</v>
      </c>
      <c r="AC23" s="326">
        <f>[38]계측기기_2!$J$33</f>
        <v>6.07</v>
      </c>
      <c r="AD23" s="693">
        <f>[38]계측기기_2!$K$33</f>
        <v>0.47</v>
      </c>
      <c r="AE23" s="326">
        <f>[38]계측기기_2!$L$33</f>
        <v>0.98</v>
      </c>
      <c r="AF23" s="343">
        <f>[38]계측기기_2!$N$33</f>
        <v>6122.79</v>
      </c>
      <c r="AG23" s="700">
        <f>'[38]계측기기(증설)_1'!$B$33</f>
        <v>3.41</v>
      </c>
      <c r="AH23" s="342">
        <f>'[38]계측기기(증설)_1'!$C$33</f>
        <v>3.43</v>
      </c>
      <c r="AI23" s="326">
        <f>'[38]계측기기(증설)_1'!$D$33</f>
        <v>1.84</v>
      </c>
      <c r="AJ23" s="342">
        <f>'[38]계측기기(증설)_1'!$D$33</f>
        <v>1.84</v>
      </c>
      <c r="AK23" s="342">
        <f>'[38]계측기기(증설)_1'!$F$34</f>
        <v>3.01</v>
      </c>
      <c r="AL23" s="342">
        <f>'[38]계측기기(증설)_1'!$G$35</f>
        <v>3.97</v>
      </c>
      <c r="AM23" s="342">
        <f>'[38]계측기기(증설)_1'!$H$35</f>
        <v>3.12</v>
      </c>
      <c r="AN23" s="342">
        <f>'[38]계측기기(증설)_1'!$I$33</f>
        <v>0.01</v>
      </c>
      <c r="AO23" s="326">
        <f>'[38]계측기기(증설)_1'!$J$33</f>
        <v>0.02</v>
      </c>
      <c r="AP23" s="326">
        <f>'[38]계측기기(증설)_1'!$K$33</f>
        <v>70.58</v>
      </c>
      <c r="AQ23" s="326">
        <f>'[38]계측기기(증설)_1'!$L$33</f>
        <v>108.71</v>
      </c>
      <c r="AR23" s="326">
        <f>'[38]계측기기(증설)_1'!$M$33</f>
        <v>-93.88</v>
      </c>
      <c r="AS23" s="326">
        <f>'[38]계측기기(증설)_1'!$N$33</f>
        <v>-75.209999999999994</v>
      </c>
      <c r="AT23" s="342">
        <f>'[38]계측기기(증설)_1'!$O$33</f>
        <v>8235.17</v>
      </c>
      <c r="AU23" s="342">
        <f>'[38]계측기기(증설)_1'!$P$33</f>
        <v>8763.33</v>
      </c>
      <c r="AV23" s="342">
        <f>'[38]계측기기(증설)_1'!$Q$35</f>
        <v>-218.4</v>
      </c>
      <c r="AW23" s="343">
        <f>'[38]계측기기(증설)_1'!$R$35</f>
        <v>-349.1</v>
      </c>
      <c r="AX23" s="682"/>
      <c r="AY23" s="676"/>
      <c r="AZ23" s="343"/>
      <c r="BA23" s="325"/>
      <c r="BB23" s="326"/>
      <c r="BC23" s="326"/>
      <c r="BD23" s="341"/>
      <c r="BE23" s="325"/>
      <c r="BF23" s="343"/>
      <c r="BG23" s="325"/>
      <c r="BH23" s="326"/>
      <c r="BI23" s="326"/>
      <c r="BJ23" s="326"/>
      <c r="BK23" s="326"/>
      <c r="BL23" s="342"/>
      <c r="BM23" s="342"/>
      <c r="BN23" s="343"/>
      <c r="BO23" s="325"/>
      <c r="BP23" s="326"/>
      <c r="BQ23" s="326"/>
      <c r="BR23" s="326"/>
      <c r="BS23" s="326"/>
      <c r="BT23" s="342"/>
      <c r="BU23" s="342"/>
      <c r="BV23" s="342"/>
      <c r="BW23" s="342"/>
      <c r="BX23" s="326"/>
      <c r="BY23" s="341"/>
      <c r="BZ23" s="325"/>
      <c r="CA23" s="326"/>
      <c r="CB23" s="326"/>
      <c r="CC23" s="342"/>
      <c r="CD23" s="342"/>
      <c r="CE23" s="342"/>
      <c r="CF23" s="326"/>
      <c r="CG23" s="326"/>
      <c r="CH23" s="326"/>
      <c r="CI23" s="326"/>
      <c r="CJ23" s="341"/>
      <c r="CK23" s="344"/>
      <c r="CL23" s="342"/>
      <c r="CM23" s="326"/>
      <c r="CN23" s="326"/>
      <c r="CO23" s="326"/>
      <c r="CP23" s="326"/>
      <c r="CQ23" s="342"/>
      <c r="CR23" s="342"/>
      <c r="CS23" s="326"/>
      <c r="CT23" s="326"/>
      <c r="CU23" s="341"/>
      <c r="CV23" s="145"/>
    </row>
    <row r="24" spans="1:100" s="146" customFormat="1" ht="18" customHeight="1">
      <c r="A24" s="67">
        <f>수질관리!A22</f>
        <v>44215</v>
      </c>
      <c r="B24" s="607">
        <f>[36]계측기기_1!$B$34</f>
        <v>2</v>
      </c>
      <c r="C24" s="325">
        <f>[36]계측기기_1!$B$35</f>
        <v>1.1599999999999999</v>
      </c>
      <c r="D24" s="325">
        <f>[36]계측기기_1!$C$34</f>
        <v>4.5999999999999996</v>
      </c>
      <c r="E24" s="325">
        <f>[36]계측기기_1!$C$35</f>
        <v>1.64</v>
      </c>
      <c r="F24" s="326">
        <f>[36]계측기기_1!$D$33</f>
        <v>5.29</v>
      </c>
      <c r="G24" s="326">
        <f>[36]계측기기_1!$E$33</f>
        <v>2.06</v>
      </c>
      <c r="H24" s="326">
        <f>[36]계측기기_1!$F$33</f>
        <v>3.15</v>
      </c>
      <c r="I24" s="326">
        <f>[36]계측기기_1!$G$33</f>
        <v>0.96</v>
      </c>
      <c r="J24" s="326">
        <f>[36]계측기기_1!$H$33</f>
        <v>1.37</v>
      </c>
      <c r="K24" s="341">
        <f>[36]계측기기_1!$K$33</f>
        <v>4.3899999999999997</v>
      </c>
      <c r="L24" s="325">
        <f>[36]계측기기_1!$L$33</f>
        <v>2.35</v>
      </c>
      <c r="M24" s="342">
        <f>[36]계측기기_1!$M$33</f>
        <v>1.83</v>
      </c>
      <c r="N24" s="326">
        <f>[36]계측기기_1!$N$33</f>
        <v>1.96</v>
      </c>
      <c r="O24" s="342">
        <f>[36]계측기기_1!$O$33</f>
        <v>10.4</v>
      </c>
      <c r="P24" s="326">
        <f>[36]계측기기_1!$P$33</f>
        <v>0</v>
      </c>
      <c r="Q24" s="326">
        <f>[36]계측기기_1!$Q$33</f>
        <v>0</v>
      </c>
      <c r="R24" s="326">
        <f>[36]계측기기_1!$R$33</f>
        <v>6.34</v>
      </c>
      <c r="S24" s="326">
        <f>[36]계측기기_1!$S$33</f>
        <v>0.14000000000000001</v>
      </c>
      <c r="T24" s="326">
        <f>[36]계측기기_2!$B$33</f>
        <v>2350.08</v>
      </c>
      <c r="U24" s="326">
        <f>[36]계측기기_2!$C$33</f>
        <v>0</v>
      </c>
      <c r="V24" s="326" t="str">
        <f>[36]계측기기_2!$D$20</f>
        <v>2,289.00000</v>
      </c>
      <c r="W24" s="326" t="str">
        <f>[36]계측기기_2!$D$20</f>
        <v>2,289.00000</v>
      </c>
      <c r="X24" s="326">
        <f>[36]계측기기_2!$E$33</f>
        <v>104.13</v>
      </c>
      <c r="Y24" s="342">
        <f>[36]계측기기_2!$F$33</f>
        <v>-1000</v>
      </c>
      <c r="Z24" s="342">
        <f>[36]계측기기_2!$G$33</f>
        <v>197.5</v>
      </c>
      <c r="AA24" s="342">
        <f>[36]계측기기_2!$H$33</f>
        <v>319.38</v>
      </c>
      <c r="AB24" s="326">
        <f>[36]계측기기_2!$I$33</f>
        <v>0.89</v>
      </c>
      <c r="AC24" s="326">
        <f>[36]계측기기_2!$J$33</f>
        <v>6.05</v>
      </c>
      <c r="AD24" s="693">
        <f>[36]계측기기_2!$K$33</f>
        <v>0.45</v>
      </c>
      <c r="AE24" s="326">
        <f>[36]계측기기_2!$L$33</f>
        <v>0.86</v>
      </c>
      <c r="AF24" s="343">
        <f>[36]계측기기_2!$N$33</f>
        <v>5598.5</v>
      </c>
      <c r="AG24" s="700">
        <f>'[36]계측기기(증설)_1'!$B$33</f>
        <v>3.43</v>
      </c>
      <c r="AH24" s="342">
        <f>'[36]계측기기(증설)_1'!$C$33</f>
        <v>3.44</v>
      </c>
      <c r="AI24" s="326">
        <f>'[36]계측기기(증설)_1'!$D$33</f>
        <v>1.86</v>
      </c>
      <c r="AJ24" s="342">
        <f>'[36]계측기기(증설)_1'!$D$33</f>
        <v>1.86</v>
      </c>
      <c r="AK24" s="342">
        <f>'[36]계측기기(증설)_1'!$F$34</f>
        <v>2.5099999999999998</v>
      </c>
      <c r="AL24" s="342">
        <f>'[36]계측기기(증설)_1'!$G$35</f>
        <v>4.26</v>
      </c>
      <c r="AM24" s="342">
        <f>'[36]계측기기(증설)_1'!$H$35</f>
        <v>3.21</v>
      </c>
      <c r="AN24" s="342">
        <f>'[36]계측기기(증설)_1'!$I$33</f>
        <v>0.01</v>
      </c>
      <c r="AO24" s="326">
        <f>'[36]계측기기(증설)_1'!$J$33</f>
        <v>0.02</v>
      </c>
      <c r="AP24" s="326">
        <f>'[36]계측기기(증설)_1'!$K$33</f>
        <v>66.83</v>
      </c>
      <c r="AQ24" s="326">
        <f>'[36]계측기기(증설)_1'!$L$33</f>
        <v>106.88</v>
      </c>
      <c r="AR24" s="326">
        <f>'[36]계측기기(증설)_1'!$M$33</f>
        <v>-96.75</v>
      </c>
      <c r="AS24" s="326">
        <f>'[36]계측기기(증설)_1'!$N$33</f>
        <v>-32.130000000000003</v>
      </c>
      <c r="AT24" s="342">
        <f>'[36]계측기기(증설)_1'!$O$33</f>
        <v>8527.58</v>
      </c>
      <c r="AU24" s="342">
        <f>'[36]계측기기(증설)_1'!$P$33</f>
        <v>8792.7900000000009</v>
      </c>
      <c r="AV24" s="342">
        <f>'[36]계측기기(증설)_1'!$Q$35</f>
        <v>-106.4</v>
      </c>
      <c r="AW24" s="343">
        <f>'[36]계측기기(증설)_1'!$R$35</f>
        <v>-335.9</v>
      </c>
      <c r="AX24" s="682"/>
      <c r="AY24" s="676"/>
      <c r="AZ24" s="343"/>
      <c r="BA24" s="325"/>
      <c r="BB24" s="326"/>
      <c r="BC24" s="326"/>
      <c r="BD24" s="341"/>
      <c r="BE24" s="325"/>
      <c r="BF24" s="343"/>
      <c r="BG24" s="325"/>
      <c r="BH24" s="326"/>
      <c r="BI24" s="326"/>
      <c r="BJ24" s="326"/>
      <c r="BK24" s="326"/>
      <c r="BL24" s="342"/>
      <c r="BM24" s="342"/>
      <c r="BN24" s="343"/>
      <c r="BO24" s="325"/>
      <c r="BP24" s="326"/>
      <c r="BQ24" s="326"/>
      <c r="BR24" s="326"/>
      <c r="BS24" s="326"/>
      <c r="BT24" s="342"/>
      <c r="BU24" s="342"/>
      <c r="BV24" s="342"/>
      <c r="BW24" s="342"/>
      <c r="BX24" s="326"/>
      <c r="BY24" s="341"/>
      <c r="BZ24" s="325"/>
      <c r="CA24" s="326"/>
      <c r="CB24" s="326"/>
      <c r="CC24" s="342"/>
      <c r="CD24" s="342"/>
      <c r="CE24" s="342"/>
      <c r="CF24" s="326"/>
      <c r="CG24" s="326"/>
      <c r="CH24" s="326"/>
      <c r="CI24" s="326"/>
      <c r="CJ24" s="341"/>
      <c r="CK24" s="344"/>
      <c r="CL24" s="342"/>
      <c r="CM24" s="326"/>
      <c r="CN24" s="326"/>
      <c r="CO24" s="326"/>
      <c r="CP24" s="326"/>
      <c r="CQ24" s="342"/>
      <c r="CR24" s="342"/>
      <c r="CS24" s="326"/>
      <c r="CT24" s="326"/>
      <c r="CU24" s="341"/>
      <c r="CV24" s="145"/>
    </row>
    <row r="25" spans="1:100" s="146" customFormat="1" ht="18" customHeight="1">
      <c r="A25" s="67">
        <f>수질관리!A23</f>
        <v>44216</v>
      </c>
      <c r="B25" s="607">
        <f>[42]계측기기_1!$B$34</f>
        <v>1.94</v>
      </c>
      <c r="C25" s="325">
        <f>[42]계측기기_1!$B$35</f>
        <v>1.18</v>
      </c>
      <c r="D25" s="325">
        <f>[42]계측기기_1!$C$34</f>
        <v>4.42</v>
      </c>
      <c r="E25" s="325">
        <f>[42]계측기기_1!$C$35</f>
        <v>1.82</v>
      </c>
      <c r="F25" s="326">
        <f>[42]계측기기_1!$D$33</f>
        <v>5.28</v>
      </c>
      <c r="G25" s="326">
        <f>[42]계측기기_1!$E$33</f>
        <v>2.06</v>
      </c>
      <c r="H25" s="326">
        <f>[42]계측기기_1!$F$33</f>
        <v>3.08</v>
      </c>
      <c r="I25" s="326">
        <f>[42]계측기기_1!$G$33</f>
        <v>0.9</v>
      </c>
      <c r="J25" s="326">
        <f>[42]계측기기_1!$H$33</f>
        <v>1.1000000000000001</v>
      </c>
      <c r="K25" s="341">
        <f>[42]계측기기_1!$K$33</f>
        <v>4.3600000000000003</v>
      </c>
      <c r="L25" s="325">
        <f>[42]계측기기_1!$L$33</f>
        <v>2.35</v>
      </c>
      <c r="M25" s="342">
        <f>[42]계측기기_1!$M$33</f>
        <v>1.83</v>
      </c>
      <c r="N25" s="326">
        <f>[42]계측기기_1!$N$33</f>
        <v>1.92</v>
      </c>
      <c r="O25" s="342">
        <f>[42]계측기기_1!$O$33</f>
        <v>9.66</v>
      </c>
      <c r="P25" s="326">
        <f>[42]계측기기_1!$P$33</f>
        <v>0</v>
      </c>
      <c r="Q25" s="326">
        <f>[42]계측기기_1!$Q$33</f>
        <v>0</v>
      </c>
      <c r="R25" s="326">
        <f>[42]계측기기_1!$R$33</f>
        <v>6.92</v>
      </c>
      <c r="S25" s="326">
        <f>[42]계측기기_1!$S$33</f>
        <v>0.14000000000000001</v>
      </c>
      <c r="T25" s="326">
        <f>[42]계측기기_2!$B$33</f>
        <v>2425.88</v>
      </c>
      <c r="U25" s="326">
        <f>[42]계측기기_2!$C$33</f>
        <v>0</v>
      </c>
      <c r="V25" s="326" t="str">
        <f>[42]계측기기_2!$D$20</f>
        <v>2,321.00000</v>
      </c>
      <c r="W25" s="326" t="str">
        <f>[42]계측기기_2!$D$20</f>
        <v>2,321.00000</v>
      </c>
      <c r="X25" s="326">
        <f>[42]계측기기_2!$E$33</f>
        <v>114.25</v>
      </c>
      <c r="Y25" s="342">
        <f>[42]계측기기_2!$F$33</f>
        <v>-1000</v>
      </c>
      <c r="Z25" s="342">
        <f>[42]계측기기_2!$G$33</f>
        <v>192.33</v>
      </c>
      <c r="AA25" s="342">
        <f>[42]계측기기_2!$H$33</f>
        <v>312.20999999999998</v>
      </c>
      <c r="AB25" s="326">
        <f>[42]계측기기_2!$I$33</f>
        <v>1.06</v>
      </c>
      <c r="AC25" s="326">
        <f>[42]계측기기_2!$J$33</f>
        <v>6.09</v>
      </c>
      <c r="AD25" s="693">
        <f>[42]계측기기_2!$K$33</f>
        <v>0.51</v>
      </c>
      <c r="AE25" s="326">
        <f>[42]계측기기_2!$L$33</f>
        <v>0.89</v>
      </c>
      <c r="AF25" s="343">
        <f>[42]계측기기_2!$N$33</f>
        <v>7925.5</v>
      </c>
      <c r="AG25" s="700">
        <f>'[42]계측기기(증설)_1'!$B$33</f>
        <v>2.91</v>
      </c>
      <c r="AH25" s="342">
        <f>'[42]계측기기(증설)_1'!$C$33</f>
        <v>2.92</v>
      </c>
      <c r="AI25" s="326">
        <f>'[42]계측기기(증설)_1'!$D$33</f>
        <v>1.79</v>
      </c>
      <c r="AJ25" s="342">
        <f>'[42]계측기기(증설)_1'!$D$33</f>
        <v>1.79</v>
      </c>
      <c r="AK25" s="342">
        <f>'[42]계측기기(증설)_1'!$F$34</f>
        <v>2.93</v>
      </c>
      <c r="AL25" s="342">
        <f>'[42]계측기기(증설)_1'!$G$35</f>
        <v>3.7</v>
      </c>
      <c r="AM25" s="342">
        <f>'[42]계측기기(증설)_1'!$H$35</f>
        <v>3.12</v>
      </c>
      <c r="AN25" s="342">
        <f>'[42]계측기기(증설)_1'!$I$33</f>
        <v>0.01</v>
      </c>
      <c r="AO25" s="326">
        <f>'[42]계측기기(증설)_1'!$J$33</f>
        <v>0.02</v>
      </c>
      <c r="AP25" s="326">
        <f>'[42]계측기기(증설)_1'!$K$33</f>
        <v>64.459999999999994</v>
      </c>
      <c r="AQ25" s="326">
        <f>'[42]계측기기(증설)_1'!$L$33</f>
        <v>107.08</v>
      </c>
      <c r="AR25" s="326">
        <f>'[42]계측기기(증설)_1'!$M$33</f>
        <v>-112.5</v>
      </c>
      <c r="AS25" s="326">
        <f>'[42]계측기기(증설)_1'!$N$33</f>
        <v>-81.25</v>
      </c>
      <c r="AT25" s="342">
        <f>'[42]계측기기(증설)_1'!$O$33</f>
        <v>8001.58</v>
      </c>
      <c r="AU25" s="342">
        <f>'[42]계측기기(증설)_1'!$P$33</f>
        <v>8579.5</v>
      </c>
      <c r="AV25" s="342">
        <f>'[42]계측기기(증설)_1'!$Q$35</f>
        <v>-211.8</v>
      </c>
      <c r="AW25" s="343">
        <f>'[42]계측기기(증설)_1'!$R$35</f>
        <v>-341.5</v>
      </c>
      <c r="AX25" s="682"/>
      <c r="AY25" s="676"/>
      <c r="AZ25" s="343"/>
      <c r="BA25" s="325"/>
      <c r="BB25" s="326"/>
      <c r="BC25" s="326"/>
      <c r="BD25" s="341"/>
      <c r="BE25" s="325"/>
      <c r="BF25" s="343"/>
      <c r="BG25" s="325"/>
      <c r="BH25" s="326"/>
      <c r="BI25" s="326"/>
      <c r="BJ25" s="326"/>
      <c r="BK25" s="326"/>
      <c r="BL25" s="342"/>
      <c r="BM25" s="342"/>
      <c r="BN25" s="343"/>
      <c r="BO25" s="325"/>
      <c r="BP25" s="326"/>
      <c r="BQ25" s="326"/>
      <c r="BR25" s="326"/>
      <c r="BS25" s="326"/>
      <c r="BT25" s="342"/>
      <c r="BU25" s="342"/>
      <c r="BV25" s="342"/>
      <c r="BW25" s="342"/>
      <c r="BX25" s="326"/>
      <c r="BY25" s="341"/>
      <c r="BZ25" s="325"/>
      <c r="CA25" s="326"/>
      <c r="CB25" s="326"/>
      <c r="CC25" s="342"/>
      <c r="CD25" s="342"/>
      <c r="CE25" s="342"/>
      <c r="CF25" s="326"/>
      <c r="CG25" s="326"/>
      <c r="CH25" s="326"/>
      <c r="CI25" s="326"/>
      <c r="CJ25" s="341"/>
      <c r="CK25" s="344"/>
      <c r="CL25" s="342"/>
      <c r="CM25" s="326"/>
      <c r="CN25" s="326"/>
      <c r="CO25" s="326"/>
      <c r="CP25" s="326"/>
      <c r="CQ25" s="342"/>
      <c r="CR25" s="342"/>
      <c r="CS25" s="326"/>
      <c r="CT25" s="326"/>
      <c r="CU25" s="341"/>
      <c r="CV25" s="145"/>
    </row>
    <row r="26" spans="1:100" s="146" customFormat="1" ht="18" customHeight="1">
      <c r="A26" s="67">
        <f>수질관리!A24</f>
        <v>44217</v>
      </c>
      <c r="B26" s="607">
        <f>[44]계측기기_1!$B$34</f>
        <v>2.19</v>
      </c>
      <c r="C26" s="325">
        <f>[44]계측기기_1!$B$35</f>
        <v>1.1599999999999999</v>
      </c>
      <c r="D26" s="325">
        <f>[44]계측기기_1!$C$34</f>
        <v>3.73</v>
      </c>
      <c r="E26" s="325">
        <f>[44]계측기기_1!$C$35</f>
        <v>0.94</v>
      </c>
      <c r="F26" s="326">
        <f>[44]계측기기_1!$D$33</f>
        <v>5.28</v>
      </c>
      <c r="G26" s="326">
        <f>[44]계측기기_1!$E$33</f>
        <v>2.06</v>
      </c>
      <c r="H26" s="326">
        <f>[44]계측기기_1!$F$33</f>
        <v>3.15</v>
      </c>
      <c r="I26" s="326">
        <f>[44]계측기기_1!$G$33</f>
        <v>0.88</v>
      </c>
      <c r="J26" s="326">
        <f>[44]계측기기_1!$H$33</f>
        <v>0.85</v>
      </c>
      <c r="K26" s="341">
        <f>[44]계측기기_1!$K$33</f>
        <v>4.3499999999999996</v>
      </c>
      <c r="L26" s="325">
        <f>[44]계측기기_1!$L$33</f>
        <v>2.35</v>
      </c>
      <c r="M26" s="342">
        <f>[44]계측기기_1!$M$33</f>
        <v>1.85</v>
      </c>
      <c r="N26" s="326">
        <f>[44]계측기기_1!$N$33</f>
        <v>1.93</v>
      </c>
      <c r="O26" s="342">
        <f>[44]계측기기_1!$O$33</f>
        <v>9.32</v>
      </c>
      <c r="P26" s="326">
        <f>[44]계측기기_1!$P$33</f>
        <v>0</v>
      </c>
      <c r="Q26" s="326">
        <f>[44]계측기기_1!$Q$33</f>
        <v>0</v>
      </c>
      <c r="R26" s="326">
        <f>[44]계측기기_1!$R$33</f>
        <v>6.8</v>
      </c>
      <c r="S26" s="326">
        <f>[44]계측기기_1!$S$33</f>
        <v>0.23</v>
      </c>
      <c r="T26" s="326">
        <f>[44]계측기기_2!$B$33</f>
        <v>2395.58</v>
      </c>
      <c r="U26" s="326">
        <f>[44]계측기기_2!$C$33</f>
        <v>0</v>
      </c>
      <c r="V26" s="326" t="str">
        <f>[44]계측기기_2!$D$20</f>
        <v>2,247.00000</v>
      </c>
      <c r="W26" s="326" t="str">
        <f>[44]계측기기_2!$D$20</f>
        <v>2,247.00000</v>
      </c>
      <c r="X26" s="326">
        <f>[44]계측기기_2!$E$33</f>
        <v>75.13</v>
      </c>
      <c r="Y26" s="342">
        <f>[44]계측기기_2!$F$33</f>
        <v>-1000</v>
      </c>
      <c r="Z26" s="342">
        <f>[44]계측기기_2!$G$33</f>
        <v>187.42</v>
      </c>
      <c r="AA26" s="342">
        <f>[44]계측기기_2!$H$33</f>
        <v>302.58</v>
      </c>
      <c r="AB26" s="326">
        <f>[44]계측기기_2!$I$33</f>
        <v>1.1299999999999999</v>
      </c>
      <c r="AC26" s="326">
        <f>[44]계측기기_2!$J$33</f>
        <v>6.11</v>
      </c>
      <c r="AD26" s="693">
        <f>[44]계측기기_2!$K$33</f>
        <v>0.49</v>
      </c>
      <c r="AE26" s="326">
        <f>[44]계측기기_2!$L$33</f>
        <v>0.93</v>
      </c>
      <c r="AF26" s="343">
        <f>[44]계측기기_2!$N$33</f>
        <v>7157.17</v>
      </c>
      <c r="AG26" s="700">
        <f>'[44]계측기기(증설)_1'!$B$33</f>
        <v>2.89</v>
      </c>
      <c r="AH26" s="342">
        <f>'[44]계측기기(증설)_1'!$C$33</f>
        <v>2.9</v>
      </c>
      <c r="AI26" s="326">
        <f>'[44]계측기기(증설)_1'!$D$33</f>
        <v>1.72</v>
      </c>
      <c r="AJ26" s="342">
        <f>'[44]계측기기(증설)_1'!$D$33</f>
        <v>1.72</v>
      </c>
      <c r="AK26" s="342">
        <f>'[44]계측기기(증설)_1'!$F$34</f>
        <v>2.79</v>
      </c>
      <c r="AL26" s="342">
        <f>'[44]계측기기(증설)_1'!$G$35</f>
        <v>3.04</v>
      </c>
      <c r="AM26" s="342">
        <f>'[44]계측기기(증설)_1'!$H$35</f>
        <v>3.22</v>
      </c>
      <c r="AN26" s="342">
        <f>'[44]계측기기(증설)_1'!$I$33</f>
        <v>0.01</v>
      </c>
      <c r="AO26" s="326">
        <f>'[44]계측기기(증설)_1'!$J$33</f>
        <v>0.02</v>
      </c>
      <c r="AP26" s="326">
        <f>'[44]계측기기(증설)_1'!$K$33</f>
        <v>62.58</v>
      </c>
      <c r="AQ26" s="326">
        <f>'[44]계측기기(증설)_1'!$L$33</f>
        <v>105.88</v>
      </c>
      <c r="AR26" s="326">
        <f>'[44]계측기기(증설)_1'!$M$33</f>
        <v>-127.29</v>
      </c>
      <c r="AS26" s="326">
        <f>'[44]계측기기(증설)_1'!$N$33</f>
        <v>-75.83</v>
      </c>
      <c r="AT26" s="342">
        <f>'[44]계측기기(증설)_1'!$O$33</f>
        <v>8102.13</v>
      </c>
      <c r="AU26" s="342">
        <f>'[44]계측기기(증설)_1'!$P$33</f>
        <v>8420.3799999999992</v>
      </c>
      <c r="AV26" s="342">
        <f>'[44]계측기기(증설)_1'!$Q$35</f>
        <v>-221.7</v>
      </c>
      <c r="AW26" s="343">
        <f>'[44]계측기기(증설)_1'!$R$35</f>
        <v>-324.39999999999998</v>
      </c>
      <c r="AX26" s="682"/>
      <c r="AY26" s="676"/>
      <c r="AZ26" s="343"/>
      <c r="BA26" s="325"/>
      <c r="BB26" s="326"/>
      <c r="BC26" s="326"/>
      <c r="BD26" s="341"/>
      <c r="BE26" s="325"/>
      <c r="BF26" s="343"/>
      <c r="BG26" s="325"/>
      <c r="BH26" s="326"/>
      <c r="BI26" s="326"/>
      <c r="BJ26" s="326"/>
      <c r="BK26" s="326"/>
      <c r="BL26" s="342"/>
      <c r="BM26" s="342"/>
      <c r="BN26" s="343"/>
      <c r="BO26" s="325"/>
      <c r="BP26" s="326"/>
      <c r="BQ26" s="326"/>
      <c r="BR26" s="326"/>
      <c r="BS26" s="326"/>
      <c r="BT26" s="342"/>
      <c r="BU26" s="342"/>
      <c r="BV26" s="342"/>
      <c r="BW26" s="342"/>
      <c r="BX26" s="326"/>
      <c r="BY26" s="341"/>
      <c r="BZ26" s="325"/>
      <c r="CA26" s="326"/>
      <c r="CB26" s="326"/>
      <c r="CC26" s="342"/>
      <c r="CD26" s="342"/>
      <c r="CE26" s="342"/>
      <c r="CF26" s="326"/>
      <c r="CG26" s="326"/>
      <c r="CH26" s="326"/>
      <c r="CI26" s="326"/>
      <c r="CJ26" s="341"/>
      <c r="CK26" s="344"/>
      <c r="CL26" s="342"/>
      <c r="CM26" s="326"/>
      <c r="CN26" s="326"/>
      <c r="CO26" s="326"/>
      <c r="CP26" s="326"/>
      <c r="CQ26" s="342"/>
      <c r="CR26" s="342"/>
      <c r="CS26" s="326"/>
      <c r="CT26" s="326"/>
      <c r="CU26" s="341"/>
      <c r="CV26" s="145"/>
    </row>
    <row r="27" spans="1:100" s="146" customFormat="1" ht="18" customHeight="1">
      <c r="A27" s="67">
        <f>수질관리!A25</f>
        <v>44218</v>
      </c>
      <c r="B27" s="607">
        <f>[46]계측기기_1!$B$34</f>
        <v>2</v>
      </c>
      <c r="C27" s="325">
        <f>[46]계측기기_1!$B$35</f>
        <v>1.17</v>
      </c>
      <c r="D27" s="325">
        <f>[46]계측기기_1!$C$34</f>
        <v>3.55</v>
      </c>
      <c r="E27" s="325">
        <f>[46]계측기기_1!$C$35</f>
        <v>1.38</v>
      </c>
      <c r="F27" s="326">
        <f>[46]계측기기_1!$D$33</f>
        <v>5.28</v>
      </c>
      <c r="G27" s="326">
        <f>[46]계측기기_1!$E$33</f>
        <v>2.06</v>
      </c>
      <c r="H27" s="326">
        <f>[46]계측기기_1!$F$33</f>
        <v>3.1</v>
      </c>
      <c r="I27" s="326">
        <f>[46]계측기기_1!$G$33</f>
        <v>0.91</v>
      </c>
      <c r="J27" s="326">
        <f>[46]계측기기_1!$H$33</f>
        <v>1.05</v>
      </c>
      <c r="K27" s="341">
        <f>[46]계측기기_1!$K$33</f>
        <v>4.3499999999999996</v>
      </c>
      <c r="L27" s="325">
        <f>[46]계측기기_1!$L$33</f>
        <v>2.33</v>
      </c>
      <c r="M27" s="342">
        <f>[46]계측기기_1!$M$33</f>
        <v>1.86</v>
      </c>
      <c r="N27" s="326">
        <f>[46]계측기기_1!$N$33</f>
        <v>2</v>
      </c>
      <c r="O27" s="342">
        <f>[46]계측기기_1!$O$33</f>
        <v>9.1199999999999992</v>
      </c>
      <c r="P27" s="326">
        <f>[46]계측기기_1!$P$33</f>
        <v>0</v>
      </c>
      <c r="Q27" s="326">
        <f>[46]계측기기_1!$Q$33</f>
        <v>0</v>
      </c>
      <c r="R27" s="326">
        <f>[46]계측기기_1!$R$33</f>
        <v>5.91</v>
      </c>
      <c r="S27" s="326">
        <f>[46]계측기기_1!$S$33</f>
        <v>0.14000000000000001</v>
      </c>
      <c r="T27" s="326">
        <f>[46]계측기기_2!$B$33</f>
        <v>2390.21</v>
      </c>
      <c r="U27" s="326">
        <f>[46]계측기기_2!$C$33</f>
        <v>0</v>
      </c>
      <c r="V27" s="326" t="str">
        <f>[46]계측기기_2!$D$20</f>
        <v>2,311.00000</v>
      </c>
      <c r="W27" s="326" t="str">
        <f>[46]계측기기_2!$D$20</f>
        <v>2,311.00000</v>
      </c>
      <c r="X27" s="326">
        <f>[46]계측기기_2!$E$33</f>
        <v>-62.08</v>
      </c>
      <c r="Y27" s="342">
        <f>[46]계측기기_2!$F$33</f>
        <v>-1000</v>
      </c>
      <c r="Z27" s="342">
        <f>[46]계측기기_2!$G$33</f>
        <v>182.83</v>
      </c>
      <c r="AA27" s="342">
        <f>[46]계측기기_2!$H$33</f>
        <v>298.88</v>
      </c>
      <c r="AB27" s="326">
        <f>[46]계측기기_2!$I$33</f>
        <v>1.21</v>
      </c>
      <c r="AC27" s="326">
        <f>[46]계측기기_2!$J$33</f>
        <v>6.14</v>
      </c>
      <c r="AD27" s="693">
        <f>[46]계측기기_2!$K$33</f>
        <v>0.49</v>
      </c>
      <c r="AE27" s="326">
        <f>[46]계측기기_2!$L$33</f>
        <v>0.9</v>
      </c>
      <c r="AF27" s="343">
        <f>[46]계측기기_2!$N$33</f>
        <v>6252.63</v>
      </c>
      <c r="AG27" s="700">
        <f>'[46]계측기기(증설)_1'!$B$33</f>
        <v>2.91</v>
      </c>
      <c r="AH27" s="342">
        <f>'[46]계측기기(증설)_1'!$C$33</f>
        <v>2.92</v>
      </c>
      <c r="AI27" s="326">
        <f>'[46]계측기기(증설)_1'!$D$33</f>
        <v>1.49</v>
      </c>
      <c r="AJ27" s="342">
        <f>'[46]계측기기(증설)_1'!$D$33</f>
        <v>1.49</v>
      </c>
      <c r="AK27" s="342">
        <f>'[46]계측기기(증설)_1'!$F$34</f>
        <v>3.03</v>
      </c>
      <c r="AL27" s="342">
        <f>'[46]계측기기(증설)_1'!$G$35</f>
        <v>3.59</v>
      </c>
      <c r="AM27" s="342">
        <f>'[46]계측기기(증설)_1'!$H$35</f>
        <v>2.98</v>
      </c>
      <c r="AN27" s="342">
        <f>'[46]계측기기(증설)_1'!$I$33</f>
        <v>0.01</v>
      </c>
      <c r="AO27" s="326">
        <f>'[46]계측기기(증설)_1'!$J$33</f>
        <v>0.02</v>
      </c>
      <c r="AP27" s="326">
        <f>'[46]계측기기(증설)_1'!$K$33</f>
        <v>65.290000000000006</v>
      </c>
      <c r="AQ27" s="326">
        <f>'[46]계측기기(증설)_1'!$L$33</f>
        <v>103.29</v>
      </c>
      <c r="AR27" s="326">
        <f>'[46]계측기기(증설)_1'!$M$33</f>
        <v>-104.33</v>
      </c>
      <c r="AS27" s="326">
        <f>'[46]계측기기(증설)_1'!$N$33</f>
        <v>-168.08</v>
      </c>
      <c r="AT27" s="342">
        <f>'[46]계측기기(증설)_1'!$O$33</f>
        <v>7737.58</v>
      </c>
      <c r="AU27" s="342">
        <f>'[46]계측기기(증설)_1'!$P$33</f>
        <v>8370.08</v>
      </c>
      <c r="AV27" s="342">
        <f>'[46]계측기기(증설)_1'!$Q$35</f>
        <v>-212.7</v>
      </c>
      <c r="AW27" s="343">
        <f>'[46]계측기기(증설)_1'!$R$35</f>
        <v>-331.8</v>
      </c>
      <c r="AX27" s="682"/>
      <c r="AY27" s="676"/>
      <c r="AZ27" s="343"/>
      <c r="BA27" s="325"/>
      <c r="BB27" s="326"/>
      <c r="BC27" s="326"/>
      <c r="BD27" s="341"/>
      <c r="BE27" s="325"/>
      <c r="BF27" s="343"/>
      <c r="BG27" s="325"/>
      <c r="BH27" s="326"/>
      <c r="BI27" s="326"/>
      <c r="BJ27" s="326"/>
      <c r="BK27" s="326"/>
      <c r="BL27" s="342"/>
      <c r="BM27" s="342"/>
      <c r="BN27" s="343"/>
      <c r="BO27" s="325"/>
      <c r="BP27" s="326"/>
      <c r="BQ27" s="326"/>
      <c r="BR27" s="326"/>
      <c r="BS27" s="326"/>
      <c r="BT27" s="342"/>
      <c r="BU27" s="342"/>
      <c r="BV27" s="342"/>
      <c r="BW27" s="342"/>
      <c r="BX27" s="326"/>
      <c r="BY27" s="341"/>
      <c r="BZ27" s="325"/>
      <c r="CA27" s="326"/>
      <c r="CB27" s="326"/>
      <c r="CC27" s="342"/>
      <c r="CD27" s="342"/>
      <c r="CE27" s="342"/>
      <c r="CF27" s="326"/>
      <c r="CG27" s="326"/>
      <c r="CH27" s="326"/>
      <c r="CI27" s="326"/>
      <c r="CJ27" s="341"/>
      <c r="CK27" s="344"/>
      <c r="CL27" s="342"/>
      <c r="CM27" s="326"/>
      <c r="CN27" s="326"/>
      <c r="CO27" s="326"/>
      <c r="CP27" s="326"/>
      <c r="CQ27" s="342"/>
      <c r="CR27" s="342"/>
      <c r="CS27" s="326"/>
      <c r="CT27" s="326"/>
      <c r="CU27" s="341"/>
      <c r="CV27" s="145"/>
    </row>
    <row r="28" spans="1:100" s="146" customFormat="1" ht="18" customHeight="1">
      <c r="A28" s="67">
        <f>수질관리!A26</f>
        <v>44219</v>
      </c>
      <c r="B28" s="607">
        <f>[48]계측기기_1!$B$34</f>
        <v>1.91</v>
      </c>
      <c r="C28" s="325">
        <f>[48]계측기기_1!$B$35</f>
        <v>1.1599999999999999</v>
      </c>
      <c r="D28" s="325">
        <f>[48]계측기기_1!$C$34</f>
        <v>3.37</v>
      </c>
      <c r="E28" s="325">
        <f>[48]계측기기_1!$C$35</f>
        <v>0.73</v>
      </c>
      <c r="F28" s="326">
        <f>[48]계측기기_1!$D$33</f>
        <v>5.28</v>
      </c>
      <c r="G28" s="326">
        <f>[48]계측기기_1!$E$33</f>
        <v>2.06</v>
      </c>
      <c r="H28" s="326">
        <f>[48]계측기기_1!$F$33</f>
        <v>3.16</v>
      </c>
      <c r="I28" s="326">
        <f>[48]계측기기_1!$G$33</f>
        <v>0.94</v>
      </c>
      <c r="J28" s="326">
        <f>[48]계측기기_1!$H$33</f>
        <v>1.29</v>
      </c>
      <c r="K28" s="341">
        <f>[48]계측기기_1!$K$33</f>
        <v>4.3499999999999996</v>
      </c>
      <c r="L28" s="325">
        <f>[48]계측기기_1!$L$33</f>
        <v>2.3199999999999998</v>
      </c>
      <c r="M28" s="342">
        <f>[48]계측기기_1!$M$33</f>
        <v>1.87</v>
      </c>
      <c r="N28" s="326">
        <f>[48]계측기기_1!$N$33</f>
        <v>1.93</v>
      </c>
      <c r="O28" s="342">
        <f>[48]계측기기_1!$O$33</f>
        <v>9.2899999999999991</v>
      </c>
      <c r="P28" s="326">
        <f>[48]계측기기_1!$P$33</f>
        <v>0</v>
      </c>
      <c r="Q28" s="326">
        <f>[48]계측기기_1!$Q$33</f>
        <v>0</v>
      </c>
      <c r="R28" s="326">
        <f>[48]계측기기_1!$R$33</f>
        <v>5.85</v>
      </c>
      <c r="S28" s="326">
        <f>[48]계측기기_1!$S$33</f>
        <v>0.15</v>
      </c>
      <c r="T28" s="326">
        <f>[48]계측기기_2!$B$33</f>
        <v>2411.46</v>
      </c>
      <c r="U28" s="326">
        <f>[48]계측기기_2!$C$33</f>
        <v>0</v>
      </c>
      <c r="V28" s="326" t="str">
        <f>[48]계측기기_2!$D$20</f>
        <v>2,266.00000</v>
      </c>
      <c r="W28" s="326" t="str">
        <f>[48]계측기기_2!$D$20</f>
        <v>2,266.00000</v>
      </c>
      <c r="X28" s="326">
        <f>[48]계측기기_2!$E$33</f>
        <v>-163.96</v>
      </c>
      <c r="Y28" s="342">
        <f>[48]계측기기_2!$F$33</f>
        <v>-1000</v>
      </c>
      <c r="Z28" s="342">
        <f>[48]계측기기_2!$G$33</f>
        <v>182.42</v>
      </c>
      <c r="AA28" s="342">
        <f>[48]계측기기_2!$H$33</f>
        <v>301.75</v>
      </c>
      <c r="AB28" s="326">
        <f>[48]계측기기_2!$I$33</f>
        <v>1</v>
      </c>
      <c r="AC28" s="326">
        <f>[48]계측기기_2!$J$33</f>
        <v>6.12</v>
      </c>
      <c r="AD28" s="693">
        <f>[48]계측기기_2!$K$33</f>
        <v>0.46</v>
      </c>
      <c r="AE28" s="326">
        <f>[48]계측기기_2!$L$33</f>
        <v>0.77</v>
      </c>
      <c r="AF28" s="343">
        <f>[48]계측기기_2!$N$33</f>
        <v>6943</v>
      </c>
      <c r="AG28" s="700">
        <f>'[48]계측기기(증설)_1'!$B$33</f>
        <v>2.75</v>
      </c>
      <c r="AH28" s="342">
        <f>'[48]계측기기(증설)_1'!$C$33</f>
        <v>2.76</v>
      </c>
      <c r="AI28" s="326">
        <f>'[48]계측기기(증설)_1'!$D$33</f>
        <v>1.56</v>
      </c>
      <c r="AJ28" s="342">
        <f>'[48]계측기기(증설)_1'!$D$33</f>
        <v>1.56</v>
      </c>
      <c r="AK28" s="342">
        <f>'[48]계측기기(증설)_1'!$F$34</f>
        <v>2.64</v>
      </c>
      <c r="AL28" s="342">
        <f>'[48]계측기기(증설)_1'!$G$35</f>
        <v>3.25</v>
      </c>
      <c r="AM28" s="342">
        <f>'[48]계측기기(증설)_1'!$H$35</f>
        <v>3.34</v>
      </c>
      <c r="AN28" s="342">
        <f>'[48]계측기기(증설)_1'!$I$33</f>
        <v>0.01</v>
      </c>
      <c r="AO28" s="326">
        <f>'[48]계측기기(증설)_1'!$J$33</f>
        <v>0.02</v>
      </c>
      <c r="AP28" s="326">
        <f>'[48]계측기기(증설)_1'!$K$33</f>
        <v>54.96</v>
      </c>
      <c r="AQ28" s="326">
        <f>'[48]계측기기(증설)_1'!$L$33</f>
        <v>61.75</v>
      </c>
      <c r="AR28" s="326">
        <f>'[48]계측기기(증설)_1'!$M$33</f>
        <v>-152.29</v>
      </c>
      <c r="AS28" s="326">
        <f>'[48]계측기기(증설)_1'!$N$33</f>
        <v>-189</v>
      </c>
      <c r="AT28" s="342">
        <f>'[48]계측기기(증설)_1'!$O$33</f>
        <v>8043.13</v>
      </c>
      <c r="AU28" s="342">
        <f>'[48]계측기기(증설)_1'!$P$33</f>
        <v>8268.2099999999991</v>
      </c>
      <c r="AV28" s="342">
        <f>'[48]계측기기(증설)_1'!$Q$35</f>
        <v>-214.4</v>
      </c>
      <c r="AW28" s="343">
        <f>'[48]계측기기(증설)_1'!$R$35</f>
        <v>-333.2</v>
      </c>
      <c r="AX28" s="682"/>
      <c r="AY28" s="676"/>
      <c r="AZ28" s="343"/>
      <c r="BA28" s="325"/>
      <c r="BB28" s="326"/>
      <c r="BC28" s="326"/>
      <c r="BD28" s="341"/>
      <c r="BE28" s="325"/>
      <c r="BF28" s="343"/>
      <c r="BG28" s="325"/>
      <c r="BH28" s="326"/>
      <c r="BI28" s="326"/>
      <c r="BJ28" s="326"/>
      <c r="BK28" s="326"/>
      <c r="BL28" s="342"/>
      <c r="BM28" s="342"/>
      <c r="BN28" s="343"/>
      <c r="BO28" s="325"/>
      <c r="BP28" s="326"/>
      <c r="BQ28" s="326"/>
      <c r="BR28" s="326"/>
      <c r="BS28" s="326"/>
      <c r="BT28" s="342"/>
      <c r="BU28" s="342"/>
      <c r="BV28" s="342"/>
      <c r="BW28" s="342"/>
      <c r="BX28" s="326"/>
      <c r="BY28" s="341"/>
      <c r="BZ28" s="325"/>
      <c r="CA28" s="326"/>
      <c r="CB28" s="326"/>
      <c r="CC28" s="342"/>
      <c r="CD28" s="342"/>
      <c r="CE28" s="342"/>
      <c r="CF28" s="326"/>
      <c r="CG28" s="326"/>
      <c r="CH28" s="326"/>
      <c r="CI28" s="326"/>
      <c r="CJ28" s="341"/>
      <c r="CK28" s="344"/>
      <c r="CL28" s="342"/>
      <c r="CM28" s="326"/>
      <c r="CN28" s="326"/>
      <c r="CO28" s="326"/>
      <c r="CP28" s="326"/>
      <c r="CQ28" s="342"/>
      <c r="CR28" s="342"/>
      <c r="CS28" s="326"/>
      <c r="CT28" s="326"/>
      <c r="CU28" s="341"/>
      <c r="CV28" s="145"/>
    </row>
    <row r="29" spans="1:100" s="146" customFormat="1" ht="18" customHeight="1">
      <c r="A29" s="67">
        <f>수질관리!A27</f>
        <v>44220</v>
      </c>
      <c r="B29" s="607">
        <f>[50]계측기기_1!$B$34</f>
        <v>2.02</v>
      </c>
      <c r="C29" s="325">
        <f>[50]계측기기_1!$B$35</f>
        <v>1.1599999999999999</v>
      </c>
      <c r="D29" s="325">
        <f>[50]계측기기_1!$C$34</f>
        <v>2.1</v>
      </c>
      <c r="E29" s="325">
        <f>[50]계측기기_1!$C$35</f>
        <v>0.68</v>
      </c>
      <c r="F29" s="326">
        <f>[50]계측기기_1!$D$33</f>
        <v>5.28</v>
      </c>
      <c r="G29" s="326">
        <f>[50]계측기기_1!$E$33</f>
        <v>2.06</v>
      </c>
      <c r="H29" s="326">
        <f>[50]계측기기_1!$F$33</f>
        <v>3.12</v>
      </c>
      <c r="I29" s="326">
        <f>[50]계측기기_1!$G$33</f>
        <v>1.01</v>
      </c>
      <c r="J29" s="326">
        <f>[50]계측기기_1!$H$33</f>
        <v>1.29</v>
      </c>
      <c r="K29" s="341">
        <f>[50]계측기기_1!$K$33</f>
        <v>4.3499999999999996</v>
      </c>
      <c r="L29" s="325">
        <f>[50]계측기기_1!$L$33</f>
        <v>2.35</v>
      </c>
      <c r="M29" s="342">
        <f>[50]계측기기_1!$M$33</f>
        <v>1.82</v>
      </c>
      <c r="N29" s="326">
        <f>[50]계측기기_1!$N$33</f>
        <v>1.89</v>
      </c>
      <c r="O29" s="342">
        <f>[50]계측기기_1!$O$33</f>
        <v>9.3000000000000007</v>
      </c>
      <c r="P29" s="326">
        <f>[50]계측기기_1!$P$33</f>
        <v>0</v>
      </c>
      <c r="Q29" s="326">
        <f>[50]계측기기_1!$Q$33</f>
        <v>0</v>
      </c>
      <c r="R29" s="326">
        <f>[50]계측기기_1!$R$33</f>
        <v>7.17</v>
      </c>
      <c r="S29" s="326">
        <f>[50]계측기기_1!$S$33</f>
        <v>0.1</v>
      </c>
      <c r="T29" s="326">
        <f>[50]계측기기_2!$B$33</f>
        <v>2406.13</v>
      </c>
      <c r="U29" s="326">
        <f>[50]계측기기_2!$C$33</f>
        <v>0</v>
      </c>
      <c r="V29" s="326" t="str">
        <f>[50]계측기기_2!$D$20</f>
        <v>2,240.00000</v>
      </c>
      <c r="W29" s="326" t="str">
        <f>[50]계측기기_2!$D$20</f>
        <v>2,240.00000</v>
      </c>
      <c r="X29" s="326">
        <f>[50]계측기기_2!$E$33</f>
        <v>-241.83</v>
      </c>
      <c r="Y29" s="342">
        <f>[50]계측기기_2!$F$33</f>
        <v>-1000</v>
      </c>
      <c r="Z29" s="342">
        <f>[50]계측기기_2!$G$33</f>
        <v>180.96</v>
      </c>
      <c r="AA29" s="342">
        <f>[50]계측기기_2!$H$33</f>
        <v>305.70999999999998</v>
      </c>
      <c r="AB29" s="326">
        <f>[50]계측기기_2!$I$33</f>
        <v>1.1100000000000001</v>
      </c>
      <c r="AC29" s="326">
        <f>[50]계측기기_2!$J$33</f>
        <v>6.11</v>
      </c>
      <c r="AD29" s="693">
        <f>[50]계측기기_2!$K$33</f>
        <v>0.45</v>
      </c>
      <c r="AE29" s="326">
        <f>[50]계측기기_2!$L$33</f>
        <v>0.71</v>
      </c>
      <c r="AF29" s="343">
        <f>[50]계측기기_2!$N$33</f>
        <v>6329.83</v>
      </c>
      <c r="AG29" s="700">
        <f>'[50]계측기기(증설)_1'!$B$33</f>
        <v>2.5</v>
      </c>
      <c r="AH29" s="342">
        <f>'[50]계측기기(증설)_1'!$C$33</f>
        <v>2.5099999999999998</v>
      </c>
      <c r="AI29" s="326">
        <f>'[50]계측기기(증설)_1'!$D$33</f>
        <v>2.31</v>
      </c>
      <c r="AJ29" s="342">
        <f>'[50]계측기기(증설)_1'!$D$33</f>
        <v>2.31</v>
      </c>
      <c r="AK29" s="342">
        <f>'[50]계측기기(증설)_1'!$F$34</f>
        <v>3.25</v>
      </c>
      <c r="AL29" s="342">
        <f>'[50]계측기기(증설)_1'!$G$35</f>
        <v>2.81</v>
      </c>
      <c r="AM29" s="342">
        <f>'[50]계측기기(증설)_1'!$H$35</f>
        <v>2.77</v>
      </c>
      <c r="AN29" s="342">
        <f>'[50]계측기기(증설)_1'!$I$33</f>
        <v>0.01</v>
      </c>
      <c r="AO29" s="326">
        <f>'[50]계측기기(증설)_1'!$J$33</f>
        <v>0.02</v>
      </c>
      <c r="AP29" s="326">
        <f>'[50]계측기기(증설)_1'!$K$33</f>
        <v>-59.83</v>
      </c>
      <c r="AQ29" s="326">
        <f>'[50]계측기기(증설)_1'!$L$33</f>
        <v>-56.67</v>
      </c>
      <c r="AR29" s="326">
        <f>'[50]계측기기(증설)_1'!$M$33</f>
        <v>-215.13</v>
      </c>
      <c r="AS29" s="326">
        <f>'[50]계측기기(증설)_1'!$N$33</f>
        <v>-201.08</v>
      </c>
      <c r="AT29" s="342">
        <f>'[50]계측기기(증설)_1'!$O$33</f>
        <v>7991.54</v>
      </c>
      <c r="AU29" s="342">
        <f>'[50]계측기기(증설)_1'!$P$33</f>
        <v>8159.21</v>
      </c>
      <c r="AV29" s="342">
        <f>'[50]계측기기(증설)_1'!$Q$35</f>
        <v>-212.1</v>
      </c>
      <c r="AW29" s="343">
        <f>'[50]계측기기(증설)_1'!$R$35</f>
        <v>-323.8</v>
      </c>
      <c r="AX29" s="682"/>
      <c r="AY29" s="676"/>
      <c r="AZ29" s="343"/>
      <c r="BA29" s="325"/>
      <c r="BB29" s="326"/>
      <c r="BC29" s="326"/>
      <c r="BD29" s="341"/>
      <c r="BE29" s="325"/>
      <c r="BF29" s="343"/>
      <c r="BG29" s="325"/>
      <c r="BH29" s="326"/>
      <c r="BI29" s="326"/>
      <c r="BJ29" s="326"/>
      <c r="BK29" s="326"/>
      <c r="BL29" s="342"/>
      <c r="BM29" s="342"/>
      <c r="BN29" s="343"/>
      <c r="BO29" s="325"/>
      <c r="BP29" s="326"/>
      <c r="BQ29" s="326"/>
      <c r="BR29" s="326"/>
      <c r="BS29" s="326"/>
      <c r="BT29" s="342"/>
      <c r="BU29" s="342"/>
      <c r="BV29" s="342"/>
      <c r="BW29" s="342"/>
      <c r="BX29" s="326"/>
      <c r="BY29" s="341"/>
      <c r="BZ29" s="325"/>
      <c r="CA29" s="326"/>
      <c r="CB29" s="326"/>
      <c r="CC29" s="342"/>
      <c r="CD29" s="342"/>
      <c r="CE29" s="342"/>
      <c r="CF29" s="326"/>
      <c r="CG29" s="326"/>
      <c r="CH29" s="326"/>
      <c r="CI29" s="326"/>
      <c r="CJ29" s="341"/>
      <c r="CK29" s="344"/>
      <c r="CL29" s="342"/>
      <c r="CM29" s="326"/>
      <c r="CN29" s="326"/>
      <c r="CO29" s="326"/>
      <c r="CP29" s="326"/>
      <c r="CQ29" s="342"/>
      <c r="CR29" s="342"/>
      <c r="CS29" s="326"/>
      <c r="CT29" s="326"/>
      <c r="CU29" s="341"/>
      <c r="CV29" s="145"/>
    </row>
    <row r="30" spans="1:100" s="146" customFormat="1" ht="18" customHeight="1">
      <c r="A30" s="67">
        <f>수질관리!A28</f>
        <v>44221</v>
      </c>
      <c r="B30" s="607">
        <f>[52]계측기기_1!$B$34</f>
        <v>1.83</v>
      </c>
      <c r="C30" s="325">
        <f>[52]계측기기_1!$B$35</f>
        <v>1.17</v>
      </c>
      <c r="D30" s="325">
        <f>[52]계측기기_1!$C$34</f>
        <v>1.99</v>
      </c>
      <c r="E30" s="325">
        <f>[52]계측기기_1!$C$35</f>
        <v>0.69</v>
      </c>
      <c r="F30" s="326">
        <f>[52]계측기기_1!$D$33</f>
        <v>5.28</v>
      </c>
      <c r="G30" s="326">
        <f>[52]계측기기_1!$E$33</f>
        <v>2.06</v>
      </c>
      <c r="H30" s="326">
        <f>[52]계측기기_1!$F$33</f>
        <v>3.03</v>
      </c>
      <c r="I30" s="326">
        <f>[52]계측기기_1!$G$33</f>
        <v>0.97</v>
      </c>
      <c r="J30" s="326">
        <f>[52]계측기기_1!$H$33</f>
        <v>1.2</v>
      </c>
      <c r="K30" s="341">
        <f>[52]계측기기_1!$K$33</f>
        <v>4.38</v>
      </c>
      <c r="L30" s="325">
        <f>[52]계측기기_1!$L$33</f>
        <v>2.35</v>
      </c>
      <c r="M30" s="342">
        <f>[52]계측기기_1!$M$33</f>
        <v>1.83</v>
      </c>
      <c r="N30" s="326">
        <f>[52]계측기기_1!$N$33</f>
        <v>1.94</v>
      </c>
      <c r="O30" s="342">
        <f>[52]계측기기_1!$O$33</f>
        <v>9.42</v>
      </c>
      <c r="P30" s="326">
        <f>[52]계측기기_1!$P$33</f>
        <v>0</v>
      </c>
      <c r="Q30" s="326">
        <f>[52]계측기기_1!$Q$33</f>
        <v>0</v>
      </c>
      <c r="R30" s="326">
        <f>[52]계측기기_1!$R$33</f>
        <v>6.22</v>
      </c>
      <c r="S30" s="326">
        <f>[52]계측기기_1!$S$33</f>
        <v>0.11</v>
      </c>
      <c r="T30" s="326">
        <f>[52]계측기기_2!$B$33</f>
        <v>2396.17</v>
      </c>
      <c r="U30" s="326">
        <f>[52]계측기기_2!$C$33</f>
        <v>0</v>
      </c>
      <c r="V30" s="326" t="str">
        <f>[52]계측기기_2!$D$20</f>
        <v>2,255.00000</v>
      </c>
      <c r="W30" s="326" t="str">
        <f>[52]계측기기_2!$D$20</f>
        <v>2,255.00000</v>
      </c>
      <c r="X30" s="326">
        <f>[52]계측기기_2!$E$33</f>
        <v>-248.67</v>
      </c>
      <c r="Y30" s="342">
        <f>[52]계측기기_2!$F$33</f>
        <v>-1000</v>
      </c>
      <c r="Z30" s="342">
        <f>[52]계측기기_2!$G$33</f>
        <v>182.83</v>
      </c>
      <c r="AA30" s="342">
        <f>[52]계측기기_2!$H$33</f>
        <v>320.17</v>
      </c>
      <c r="AB30" s="326">
        <f>[52]계측기기_2!$I$33</f>
        <v>1.1299999999999999</v>
      </c>
      <c r="AC30" s="326">
        <f>[52]계측기기_2!$J$33</f>
        <v>6.09</v>
      </c>
      <c r="AD30" s="693">
        <f>[52]계측기기_2!$K$33</f>
        <v>0.45</v>
      </c>
      <c r="AE30" s="326">
        <f>[52]계측기기_2!$L$33</f>
        <v>0.77</v>
      </c>
      <c r="AF30" s="343">
        <f>[52]계측기기_2!$N$33</f>
        <v>7563.08</v>
      </c>
      <c r="AG30" s="700">
        <f>'[52]계측기기(증설)_1'!$B$33</f>
        <v>2.5099999999999998</v>
      </c>
      <c r="AH30" s="342">
        <f>'[52]계측기기(증설)_1'!$C$33</f>
        <v>2.52</v>
      </c>
      <c r="AI30" s="326">
        <f>'[52]계측기기(증설)_1'!$D$33</f>
        <v>1.98</v>
      </c>
      <c r="AJ30" s="342">
        <f>'[52]계측기기(증설)_1'!$D$33</f>
        <v>1.98</v>
      </c>
      <c r="AK30" s="342">
        <f>'[52]계측기기(증설)_1'!$F$34</f>
        <v>2.04</v>
      </c>
      <c r="AL30" s="342">
        <f>'[52]계측기기(증설)_1'!$G$35</f>
        <v>2.97</v>
      </c>
      <c r="AM30" s="342">
        <f>'[52]계측기기(증설)_1'!$H$35</f>
        <v>2.92</v>
      </c>
      <c r="AN30" s="342">
        <f>'[52]계측기기(증설)_1'!$I$33</f>
        <v>0.01</v>
      </c>
      <c r="AO30" s="326">
        <f>'[52]계측기기(증설)_1'!$J$33</f>
        <v>0.02</v>
      </c>
      <c r="AP30" s="326">
        <f>'[52]계측기기(증설)_1'!$K$33</f>
        <v>28.29</v>
      </c>
      <c r="AQ30" s="326">
        <f>'[52]계측기기(증설)_1'!$L$33</f>
        <v>-81</v>
      </c>
      <c r="AR30" s="326">
        <f>'[52]계측기기(증설)_1'!$M$33</f>
        <v>-145.25</v>
      </c>
      <c r="AS30" s="326">
        <f>'[52]계측기기(증설)_1'!$N$33</f>
        <v>-231.79</v>
      </c>
      <c r="AT30" s="342">
        <f>'[52]계측기기(증설)_1'!$O$33</f>
        <v>7449.83</v>
      </c>
      <c r="AU30" s="342">
        <f>'[52]계측기기(증설)_1'!$P$33</f>
        <v>8136.08</v>
      </c>
      <c r="AV30" s="342">
        <f>'[52]계측기기(증설)_1'!$Q$35</f>
        <v>-206.2</v>
      </c>
      <c r="AW30" s="343">
        <f>'[52]계측기기(증설)_1'!$R$35</f>
        <v>-320.89999999999998</v>
      </c>
      <c r="AX30" s="682"/>
      <c r="AY30" s="676"/>
      <c r="AZ30" s="343"/>
      <c r="BA30" s="325"/>
      <c r="BB30" s="326"/>
      <c r="BC30" s="326"/>
      <c r="BD30" s="341"/>
      <c r="BE30" s="325"/>
      <c r="BF30" s="343"/>
      <c r="BG30" s="325"/>
      <c r="BH30" s="326"/>
      <c r="BI30" s="326"/>
      <c r="BJ30" s="326"/>
      <c r="BK30" s="326"/>
      <c r="BL30" s="342"/>
      <c r="BM30" s="342"/>
      <c r="BN30" s="343"/>
      <c r="BO30" s="325"/>
      <c r="BP30" s="326"/>
      <c r="BQ30" s="326"/>
      <c r="BR30" s="326"/>
      <c r="BS30" s="326"/>
      <c r="BT30" s="342"/>
      <c r="BU30" s="342"/>
      <c r="BV30" s="342"/>
      <c r="BW30" s="342"/>
      <c r="BX30" s="326"/>
      <c r="BY30" s="341"/>
      <c r="BZ30" s="325"/>
      <c r="CA30" s="326"/>
      <c r="CB30" s="326"/>
      <c r="CC30" s="342"/>
      <c r="CD30" s="342"/>
      <c r="CE30" s="342"/>
      <c r="CF30" s="326"/>
      <c r="CG30" s="326"/>
      <c r="CH30" s="326"/>
      <c r="CI30" s="326"/>
      <c r="CJ30" s="341"/>
      <c r="CK30" s="344"/>
      <c r="CL30" s="342"/>
      <c r="CM30" s="326"/>
      <c r="CN30" s="326"/>
      <c r="CO30" s="326"/>
      <c r="CP30" s="326"/>
      <c r="CQ30" s="342"/>
      <c r="CR30" s="342"/>
      <c r="CS30" s="326"/>
      <c r="CT30" s="326"/>
      <c r="CU30" s="341"/>
      <c r="CV30" s="145"/>
    </row>
    <row r="31" spans="1:100" s="146" customFormat="1" ht="18" customHeight="1">
      <c r="A31" s="67">
        <f>수질관리!A29</f>
        <v>44222</v>
      </c>
      <c r="B31" s="607">
        <f>[54]계측기기_1!$B$34</f>
        <v>2.0699999999999998</v>
      </c>
      <c r="C31" s="325">
        <f>[54]계측기기_1!$B$35</f>
        <v>1.18</v>
      </c>
      <c r="D31" s="325">
        <f>[54]계측기기_1!$C$34</f>
        <v>2.4</v>
      </c>
      <c r="E31" s="325">
        <f>[54]계측기기_1!$C$35</f>
        <v>0.69</v>
      </c>
      <c r="F31" s="326">
        <f>[54]계측기기_1!$D$33</f>
        <v>5.29</v>
      </c>
      <c r="G31" s="326">
        <f>[54]계측기기_1!$E$33</f>
        <v>2.0699999999999998</v>
      </c>
      <c r="H31" s="326">
        <f>[54]계측기기_1!$F$33</f>
        <v>2.82</v>
      </c>
      <c r="I31" s="326">
        <f>[54]계측기기_1!$G$33</f>
        <v>0.96</v>
      </c>
      <c r="J31" s="326">
        <f>[54]계측기기_1!$H$33</f>
        <v>1.23</v>
      </c>
      <c r="K31" s="341">
        <f>[54]계측기기_1!$K$33</f>
        <v>4.3899999999999997</v>
      </c>
      <c r="L31" s="325">
        <f>[54]계측기기_1!$L$33</f>
        <v>2.37</v>
      </c>
      <c r="M31" s="342">
        <f>[54]계측기기_1!$M$33</f>
        <v>1.82</v>
      </c>
      <c r="N31" s="326">
        <f>[54]계측기기_1!$N$33</f>
        <v>2.04</v>
      </c>
      <c r="O31" s="342">
        <f>[54]계측기기_1!$O$33</f>
        <v>9.39</v>
      </c>
      <c r="P31" s="326">
        <f>[54]계측기기_1!$P$33</f>
        <v>0</v>
      </c>
      <c r="Q31" s="326">
        <f>[54]계측기기_1!$Q$33</f>
        <v>0</v>
      </c>
      <c r="R31" s="326">
        <f>[54]계측기기_1!$R$33</f>
        <v>6.01</v>
      </c>
      <c r="S31" s="326">
        <f>[54]계측기기_1!$S$33</f>
        <v>0.05</v>
      </c>
      <c r="T31" s="326">
        <f>[54]계측기기_2!$B$33</f>
        <v>2389.17</v>
      </c>
      <c r="U31" s="326">
        <f>[54]계측기기_2!$C$33</f>
        <v>0</v>
      </c>
      <c r="V31" s="326" t="str">
        <f>[54]계측기기_2!$D$20</f>
        <v>2,190.00000</v>
      </c>
      <c r="W31" s="326" t="str">
        <f>[54]계측기기_2!$D$20</f>
        <v>2,190.00000</v>
      </c>
      <c r="X31" s="326">
        <f>[54]계측기기_2!$E$33</f>
        <v>-219.21</v>
      </c>
      <c r="Y31" s="342">
        <f>[54]계측기기_2!$F$33</f>
        <v>-1000</v>
      </c>
      <c r="Z31" s="342">
        <f>[54]계측기기_2!$G$33</f>
        <v>181.71</v>
      </c>
      <c r="AA31" s="342">
        <f>[54]계측기기_2!$H$33</f>
        <v>307.13</v>
      </c>
      <c r="AB31" s="326">
        <f>[54]계측기기_2!$I$33</f>
        <v>1.56</v>
      </c>
      <c r="AC31" s="326">
        <f>[54]계측기기_2!$J$33</f>
        <v>6.1</v>
      </c>
      <c r="AD31" s="693">
        <f>[54]계측기기_2!$K$33</f>
        <v>0.45</v>
      </c>
      <c r="AE31" s="326">
        <f>[54]계측기기_2!$L$33</f>
        <v>0.82</v>
      </c>
      <c r="AF31" s="343">
        <f>[54]계측기기_2!$N$33</f>
        <v>5491.38</v>
      </c>
      <c r="AG31" s="700">
        <f>'[54]계측기기(증설)_1'!$B$33</f>
        <v>2.56</v>
      </c>
      <c r="AH31" s="342">
        <f>'[54]계측기기(증설)_1'!$C$33</f>
        <v>2.57</v>
      </c>
      <c r="AI31" s="326">
        <f>'[54]계측기기(증설)_1'!$D$33</f>
        <v>1.49</v>
      </c>
      <c r="AJ31" s="342">
        <f>'[54]계측기기(증설)_1'!$D$33</f>
        <v>1.49</v>
      </c>
      <c r="AK31" s="342">
        <f>'[54]계측기기(증설)_1'!$F$34</f>
        <v>2.78</v>
      </c>
      <c r="AL31" s="342">
        <f>'[54]계측기기(증설)_1'!$G$35</f>
        <v>2.92</v>
      </c>
      <c r="AM31" s="342">
        <f>'[54]계측기기(증설)_1'!$H$35</f>
        <v>2.9</v>
      </c>
      <c r="AN31" s="342">
        <f>'[54]계측기기(증설)_1'!$I$33</f>
        <v>0.01</v>
      </c>
      <c r="AO31" s="326">
        <f>'[54]계측기기(증설)_1'!$J$33</f>
        <v>0.02</v>
      </c>
      <c r="AP31" s="326">
        <f>'[54]계측기기(증설)_1'!$K$33</f>
        <v>14.54</v>
      </c>
      <c r="AQ31" s="326">
        <f>'[54]계측기기(증설)_1'!$L$33</f>
        <v>-119.38</v>
      </c>
      <c r="AR31" s="326">
        <f>'[54]계측기기(증설)_1'!$M$33</f>
        <v>-188.75</v>
      </c>
      <c r="AS31" s="326">
        <f>'[54]계측기기(증설)_1'!$N$33</f>
        <v>-200.25</v>
      </c>
      <c r="AT31" s="342">
        <f>'[54]계측기기(증설)_1'!$O$33</f>
        <v>7426.75</v>
      </c>
      <c r="AU31" s="342">
        <f>'[54]계측기기(증설)_1'!$P$33</f>
        <v>7691.33</v>
      </c>
      <c r="AV31" s="342">
        <f>'[54]계측기기(증설)_1'!$Q$35</f>
        <v>-214</v>
      </c>
      <c r="AW31" s="343">
        <f>'[54]계측기기(증설)_1'!$R$35</f>
        <v>-308.8</v>
      </c>
      <c r="AX31" s="682"/>
      <c r="AY31" s="676"/>
      <c r="AZ31" s="343"/>
      <c r="BA31" s="325"/>
      <c r="BB31" s="326"/>
      <c r="BC31" s="326"/>
      <c r="BD31" s="341"/>
      <c r="BE31" s="325"/>
      <c r="BF31" s="343"/>
      <c r="BG31" s="325"/>
      <c r="BH31" s="326"/>
      <c r="BI31" s="326"/>
      <c r="BJ31" s="326"/>
      <c r="BK31" s="326"/>
      <c r="BL31" s="342"/>
      <c r="BM31" s="342"/>
      <c r="BN31" s="343"/>
      <c r="BO31" s="325"/>
      <c r="BP31" s="326"/>
      <c r="BQ31" s="326"/>
      <c r="BR31" s="326"/>
      <c r="BS31" s="326"/>
      <c r="BT31" s="342"/>
      <c r="BU31" s="342"/>
      <c r="BV31" s="342"/>
      <c r="BW31" s="342"/>
      <c r="BX31" s="326"/>
      <c r="BY31" s="341"/>
      <c r="BZ31" s="325"/>
      <c r="CA31" s="326"/>
      <c r="CB31" s="326"/>
      <c r="CC31" s="342"/>
      <c r="CD31" s="342"/>
      <c r="CE31" s="342"/>
      <c r="CF31" s="326"/>
      <c r="CG31" s="326"/>
      <c r="CH31" s="326"/>
      <c r="CI31" s="326"/>
      <c r="CJ31" s="341"/>
      <c r="CK31" s="344"/>
      <c r="CL31" s="342"/>
      <c r="CM31" s="326"/>
      <c r="CN31" s="326"/>
      <c r="CO31" s="326"/>
      <c r="CP31" s="326"/>
      <c r="CQ31" s="342"/>
      <c r="CR31" s="342"/>
      <c r="CS31" s="326"/>
      <c r="CT31" s="326"/>
      <c r="CU31" s="341"/>
      <c r="CV31" s="145"/>
    </row>
    <row r="32" spans="1:100" s="146" customFormat="1" ht="18" customHeight="1">
      <c r="A32" s="67">
        <f>수질관리!A30</f>
        <v>44223</v>
      </c>
      <c r="B32" s="607">
        <f>[56]계측기기_1!$B$34</f>
        <v>1.84</v>
      </c>
      <c r="C32" s="325">
        <f>[56]계측기기_1!$B$35</f>
        <v>1.1499999999999999</v>
      </c>
      <c r="D32" s="325">
        <f>[56]계측기기_1!$C$34</f>
        <v>2.5299999999999998</v>
      </c>
      <c r="E32" s="325">
        <f>[56]계측기기_1!$C$35</f>
        <v>0.7</v>
      </c>
      <c r="F32" s="326">
        <f>[56]계측기기_1!$D$33</f>
        <v>5.29</v>
      </c>
      <c r="G32" s="326">
        <f>[56]계측기기_1!$E$33</f>
        <v>2.0699999999999998</v>
      </c>
      <c r="H32" s="326">
        <f>[56]계측기기_1!$F$33</f>
        <v>2.75</v>
      </c>
      <c r="I32" s="326">
        <f>[56]계측기기_1!$G$33</f>
        <v>0.89</v>
      </c>
      <c r="J32" s="326">
        <f>[56]계측기기_1!$H$33</f>
        <v>1.23</v>
      </c>
      <c r="K32" s="341">
        <f>[56]계측기기_1!$K$33</f>
        <v>4.41</v>
      </c>
      <c r="L32" s="325">
        <f>[56]계측기기_1!$L$33</f>
        <v>2.35</v>
      </c>
      <c r="M32" s="342">
        <f>[56]계측기기_1!$M$33</f>
        <v>1.79</v>
      </c>
      <c r="N32" s="326">
        <f>[56]계측기기_1!$N$33</f>
        <v>2.02</v>
      </c>
      <c r="O32" s="342">
        <f>[56]계측기기_1!$O$33</f>
        <v>9.5</v>
      </c>
      <c r="P32" s="326">
        <f>[56]계측기기_1!$P$33</f>
        <v>0</v>
      </c>
      <c r="Q32" s="326">
        <f>[56]계측기기_1!$Q$33</f>
        <v>0</v>
      </c>
      <c r="R32" s="326">
        <f>[56]계측기기_1!$R$33</f>
        <v>5.67</v>
      </c>
      <c r="S32" s="326">
        <f>[56]계측기기_1!$S$33</f>
        <v>0.02</v>
      </c>
      <c r="T32" s="326">
        <f>[56]계측기기_2!$B$33</f>
        <v>2386.04</v>
      </c>
      <c r="U32" s="326">
        <f>[56]계측기기_2!$C$33</f>
        <v>0</v>
      </c>
      <c r="V32" s="326" t="str">
        <f>[56]계측기기_2!$D$20</f>
        <v>2,326.00000</v>
      </c>
      <c r="W32" s="326" t="str">
        <f>[56]계측기기_2!$D$20</f>
        <v>2,326.00000</v>
      </c>
      <c r="X32" s="326">
        <f>[56]계측기기_2!$E$33</f>
        <v>-168.63</v>
      </c>
      <c r="Y32" s="342">
        <f>[56]계측기기_2!$F$33</f>
        <v>-1000</v>
      </c>
      <c r="Z32" s="342">
        <f>[56]계측기기_2!$G$33</f>
        <v>181.92</v>
      </c>
      <c r="AA32" s="342">
        <f>[56]계측기기_2!$H$33</f>
        <v>282.67</v>
      </c>
      <c r="AB32" s="326">
        <f>[56]계측기기_2!$I$33</f>
        <v>1.24</v>
      </c>
      <c r="AC32" s="326">
        <f>[56]계측기기_2!$J$33</f>
        <v>6.09</v>
      </c>
      <c r="AD32" s="693">
        <f>[56]계측기기_2!$K$33</f>
        <v>0.45</v>
      </c>
      <c r="AE32" s="326">
        <f>[56]계측기기_2!$L$33</f>
        <v>1</v>
      </c>
      <c r="AF32" s="343">
        <f>[56]계측기기_2!$N$33</f>
        <v>6444.21</v>
      </c>
      <c r="AG32" s="700">
        <f>'[56]계측기기(증설)_1'!$B$33</f>
        <v>2.59</v>
      </c>
      <c r="AH32" s="342">
        <f>'[56]계측기기(증설)_1'!$C$33</f>
        <v>2.6</v>
      </c>
      <c r="AI32" s="326">
        <f>'[56]계측기기(증설)_1'!$D$33</f>
        <v>1.57</v>
      </c>
      <c r="AJ32" s="342">
        <f>'[56]계측기기(증설)_1'!$D$33</f>
        <v>1.57</v>
      </c>
      <c r="AK32" s="342">
        <f>'[56]계측기기(증설)_1'!$F$34</f>
        <v>2.65</v>
      </c>
      <c r="AL32" s="342">
        <f>'[56]계측기기(증설)_1'!$G$35</f>
        <v>3.51</v>
      </c>
      <c r="AM32" s="342">
        <f>'[56]계측기기(증설)_1'!$H$35</f>
        <v>3.92</v>
      </c>
      <c r="AN32" s="342">
        <f>'[56]계측기기(증설)_1'!$I$33</f>
        <v>0.01</v>
      </c>
      <c r="AO32" s="326">
        <f>'[56]계측기기(증설)_1'!$J$33</f>
        <v>0.02</v>
      </c>
      <c r="AP32" s="326">
        <f>'[56]계측기기(증설)_1'!$K$33</f>
        <v>46.38</v>
      </c>
      <c r="AQ32" s="326">
        <f>'[56]계측기기(증설)_1'!$L$33</f>
        <v>30.21</v>
      </c>
      <c r="AR32" s="326">
        <f>'[56]계측기기(증설)_1'!$M$33</f>
        <v>-183</v>
      </c>
      <c r="AS32" s="326">
        <f>'[56]계측기기(증설)_1'!$N$33</f>
        <v>-148.71</v>
      </c>
      <c r="AT32" s="342">
        <f>'[56]계측기기(증설)_1'!$O$33</f>
        <v>7524.5</v>
      </c>
      <c r="AU32" s="342">
        <f>'[56]계측기기(증설)_1'!$P$33</f>
        <v>7733.83</v>
      </c>
      <c r="AV32" s="342">
        <f>'[56]계측기기(증설)_1'!$Q$35</f>
        <v>-204.3</v>
      </c>
      <c r="AW32" s="343">
        <f>'[56]계측기기(증설)_1'!$R$35</f>
        <v>-314.10000000000002</v>
      </c>
      <c r="AX32" s="682"/>
      <c r="AY32" s="676"/>
      <c r="AZ32" s="343"/>
      <c r="BA32" s="325"/>
      <c r="BB32" s="326"/>
      <c r="BC32" s="326"/>
      <c r="BD32" s="341"/>
      <c r="BE32" s="325"/>
      <c r="BF32" s="343"/>
      <c r="BG32" s="325"/>
      <c r="BH32" s="326"/>
      <c r="BI32" s="326"/>
      <c r="BJ32" s="326"/>
      <c r="BK32" s="326"/>
      <c r="BL32" s="342"/>
      <c r="BM32" s="342"/>
      <c r="BN32" s="343"/>
      <c r="BO32" s="325"/>
      <c r="BP32" s="326"/>
      <c r="BQ32" s="326"/>
      <c r="BR32" s="326"/>
      <c r="BS32" s="326"/>
      <c r="BT32" s="342"/>
      <c r="BU32" s="342"/>
      <c r="BV32" s="342"/>
      <c r="BW32" s="342"/>
      <c r="BX32" s="326"/>
      <c r="BY32" s="341"/>
      <c r="BZ32" s="325"/>
      <c r="CA32" s="326"/>
      <c r="CB32" s="326"/>
      <c r="CC32" s="342"/>
      <c r="CD32" s="342"/>
      <c r="CE32" s="342"/>
      <c r="CF32" s="326"/>
      <c r="CG32" s="326"/>
      <c r="CH32" s="326"/>
      <c r="CI32" s="326"/>
      <c r="CJ32" s="341"/>
      <c r="CK32" s="344"/>
      <c r="CL32" s="342"/>
      <c r="CM32" s="326"/>
      <c r="CN32" s="326"/>
      <c r="CO32" s="326"/>
      <c r="CP32" s="326"/>
      <c r="CQ32" s="342"/>
      <c r="CR32" s="342"/>
      <c r="CS32" s="326"/>
      <c r="CT32" s="326"/>
      <c r="CU32" s="341"/>
      <c r="CV32" s="145"/>
    </row>
    <row r="33" spans="1:100" s="146" customFormat="1" ht="18" customHeight="1">
      <c r="A33" s="67">
        <f>수질관리!A31</f>
        <v>44224</v>
      </c>
      <c r="B33" s="607">
        <f>[58]계측기기_1!$B$34</f>
        <v>1.82</v>
      </c>
      <c r="C33" s="325">
        <f>[58]계측기기_1!$B$35</f>
        <v>1.1100000000000001</v>
      </c>
      <c r="D33" s="325">
        <f>[58]계측기기_1!$C$34</f>
        <v>1.96</v>
      </c>
      <c r="E33" s="325">
        <f>[58]계측기기_1!$C$35</f>
        <v>0.7</v>
      </c>
      <c r="F33" s="326">
        <f>[58]계측기기_1!$D$33</f>
        <v>5.3</v>
      </c>
      <c r="G33" s="326">
        <f>[58]계측기기_1!$E$33</f>
        <v>2.0699999999999998</v>
      </c>
      <c r="H33" s="326">
        <f>[58]계측기기_1!$F$33</f>
        <v>3.09</v>
      </c>
      <c r="I33" s="326">
        <f>[58]계측기기_1!$G$33</f>
        <v>0.9</v>
      </c>
      <c r="J33" s="326">
        <f>[58]계측기기_1!$H$33</f>
        <v>1.0900000000000001</v>
      </c>
      <c r="K33" s="341">
        <f>[58]계측기기_1!$K$33</f>
        <v>4.42</v>
      </c>
      <c r="L33" s="325">
        <f>[58]계측기기_1!$L$33</f>
        <v>2.36</v>
      </c>
      <c r="M33" s="342">
        <f>[58]계측기기_1!$M$33</f>
        <v>1.76</v>
      </c>
      <c r="N33" s="326">
        <f>[58]계측기기_1!$N$33</f>
        <v>1.95</v>
      </c>
      <c r="O33" s="342">
        <f>[58]계측기기_1!$O$33</f>
        <v>9.5399999999999991</v>
      </c>
      <c r="P33" s="326">
        <f>[58]계측기기_1!$P$33</f>
        <v>0</v>
      </c>
      <c r="Q33" s="326">
        <f>[58]계측기기_1!$Q$33</f>
        <v>0</v>
      </c>
      <c r="R33" s="326">
        <f>[58]계측기기_1!$R$33</f>
        <v>6.02</v>
      </c>
      <c r="S33" s="326">
        <f>[58]계측기기_1!$S$33</f>
        <v>0.04</v>
      </c>
      <c r="T33" s="326">
        <f>[58]계측기기_2!$B$33</f>
        <v>2383.83</v>
      </c>
      <c r="U33" s="326">
        <f>[58]계측기기_2!$C$33</f>
        <v>0</v>
      </c>
      <c r="V33" s="326" t="str">
        <f>[58]계측기기_2!$D$20</f>
        <v>2,268.00000</v>
      </c>
      <c r="W33" s="326" t="str">
        <f>[58]계측기기_2!$D$20</f>
        <v>2,268.00000</v>
      </c>
      <c r="X33" s="326">
        <f>[58]계측기기_2!$E$33</f>
        <v>-204.92</v>
      </c>
      <c r="Y33" s="342">
        <f>[58]계측기기_2!$F$33</f>
        <v>-1000</v>
      </c>
      <c r="Z33" s="342">
        <f>[58]계측기기_2!$G$33</f>
        <v>181.96</v>
      </c>
      <c r="AA33" s="342">
        <f>[58]계측기기_2!$H$33</f>
        <v>310.42</v>
      </c>
      <c r="AB33" s="326">
        <f>[58]계측기기_2!$I$33</f>
        <v>1.0900000000000001</v>
      </c>
      <c r="AC33" s="326">
        <f>[58]계측기기_2!$J$33</f>
        <v>6.12</v>
      </c>
      <c r="AD33" s="693">
        <f>[58]계측기기_2!$K$33</f>
        <v>0.46</v>
      </c>
      <c r="AE33" s="326">
        <f>[58]계측기기_2!$L$33</f>
        <v>1.06</v>
      </c>
      <c r="AF33" s="343">
        <f>[58]계측기기_2!$N$33</f>
        <v>8879.1299999999992</v>
      </c>
      <c r="AG33" s="700">
        <f>'[58]계측기기(증설)_1'!$B$33</f>
        <v>2.5499999999999998</v>
      </c>
      <c r="AH33" s="342">
        <f>'[58]계측기기(증설)_1'!$C$33</f>
        <v>2.56</v>
      </c>
      <c r="AI33" s="326">
        <f>'[58]계측기기(증설)_1'!$D$33</f>
        <v>1.54</v>
      </c>
      <c r="AJ33" s="342">
        <f>'[58]계측기기(증설)_1'!$D$33</f>
        <v>1.54</v>
      </c>
      <c r="AK33" s="342">
        <f>'[58]계측기기(증설)_1'!$F$34</f>
        <v>2.92</v>
      </c>
      <c r="AL33" s="342">
        <f>'[58]계측기기(증설)_1'!$G$35</f>
        <v>2.99</v>
      </c>
      <c r="AM33" s="342">
        <f>'[58]계측기기(증설)_1'!$H$35</f>
        <v>2.95</v>
      </c>
      <c r="AN33" s="342">
        <f>'[58]계측기기(증설)_1'!$I$33</f>
        <v>0.01</v>
      </c>
      <c r="AO33" s="326">
        <f>'[58]계측기기(증설)_1'!$J$33</f>
        <v>0.02</v>
      </c>
      <c r="AP33" s="326">
        <f>'[58]계측기기(증설)_1'!$K$33</f>
        <v>8.6300000000000008</v>
      </c>
      <c r="AQ33" s="326">
        <f>'[58]계측기기(증설)_1'!$L$33</f>
        <v>-38.21</v>
      </c>
      <c r="AR33" s="326">
        <f>'[58]계측기기(증설)_1'!$M$33</f>
        <v>-201.38</v>
      </c>
      <c r="AS33" s="326">
        <f>'[58]계측기기(증설)_1'!$N$33</f>
        <v>-152</v>
      </c>
      <c r="AT33" s="342">
        <f>'[58]계측기기(증설)_1'!$O$33</f>
        <v>7442.5</v>
      </c>
      <c r="AU33" s="342">
        <f>'[58]계측기기(증설)_1'!$P$33</f>
        <v>7672.71</v>
      </c>
      <c r="AV33" s="342">
        <f>'[58]계측기기(증설)_1'!$Q$35</f>
        <v>-211.4</v>
      </c>
      <c r="AW33" s="343">
        <f>'[58]계측기기(증설)_1'!$R$35</f>
        <v>-294</v>
      </c>
      <c r="AX33" s="682"/>
      <c r="AY33" s="676"/>
      <c r="AZ33" s="343"/>
      <c r="BA33" s="325"/>
      <c r="BB33" s="326"/>
      <c r="BC33" s="326"/>
      <c r="BD33" s="341"/>
      <c r="BE33" s="325"/>
      <c r="BF33" s="343"/>
      <c r="BG33" s="325"/>
      <c r="BH33" s="326"/>
      <c r="BI33" s="326"/>
      <c r="BJ33" s="326"/>
      <c r="BK33" s="326"/>
      <c r="BL33" s="342"/>
      <c r="BM33" s="342"/>
      <c r="BN33" s="343"/>
      <c r="BO33" s="325"/>
      <c r="BP33" s="326"/>
      <c r="BQ33" s="326"/>
      <c r="BR33" s="326"/>
      <c r="BS33" s="326"/>
      <c r="BT33" s="342"/>
      <c r="BU33" s="342"/>
      <c r="BV33" s="342"/>
      <c r="BW33" s="342"/>
      <c r="BX33" s="326"/>
      <c r="BY33" s="341"/>
      <c r="BZ33" s="325"/>
      <c r="CA33" s="326"/>
      <c r="CB33" s="326"/>
      <c r="CC33" s="342"/>
      <c r="CD33" s="342"/>
      <c r="CE33" s="342"/>
      <c r="CF33" s="326"/>
      <c r="CG33" s="326"/>
      <c r="CH33" s="326"/>
      <c r="CI33" s="326"/>
      <c r="CJ33" s="341"/>
      <c r="CK33" s="344"/>
      <c r="CL33" s="342"/>
      <c r="CM33" s="326"/>
      <c r="CN33" s="326"/>
      <c r="CO33" s="326"/>
      <c r="CP33" s="326"/>
      <c r="CQ33" s="342"/>
      <c r="CR33" s="342"/>
      <c r="CS33" s="326"/>
      <c r="CT33" s="326"/>
      <c r="CU33" s="341"/>
      <c r="CV33" s="145"/>
    </row>
    <row r="34" spans="1:100" s="146" customFormat="1" ht="18" customHeight="1">
      <c r="A34" s="67">
        <f>수질관리!A32</f>
        <v>44225</v>
      </c>
      <c r="B34" s="607">
        <f>[60]계측기기_1!$B$34</f>
        <v>1.8</v>
      </c>
      <c r="C34" s="325">
        <f>[60]계측기기_1!$B$35</f>
        <v>1.18</v>
      </c>
      <c r="D34" s="325">
        <f>[60]계측기기_1!$C$34</f>
        <v>2.0499999999999998</v>
      </c>
      <c r="E34" s="325">
        <f>[60]계측기기_1!$C$35</f>
        <v>0.69</v>
      </c>
      <c r="F34" s="326">
        <f>[60]계측기기_1!$D$33</f>
        <v>5.3</v>
      </c>
      <c r="G34" s="326">
        <f>[60]계측기기_1!$E$33</f>
        <v>2.0699999999999998</v>
      </c>
      <c r="H34" s="326">
        <f>[60]계측기기_1!$F$33</f>
        <v>3.12</v>
      </c>
      <c r="I34" s="326">
        <f>[60]계측기기_1!$G$33</f>
        <v>0.89</v>
      </c>
      <c r="J34" s="326">
        <f>[60]계측기기_1!$H$33</f>
        <v>1.1399999999999999</v>
      </c>
      <c r="K34" s="341">
        <f>[60]계측기기_1!$K$33</f>
        <v>4.41</v>
      </c>
      <c r="L34" s="325">
        <f>[60]계측기기_1!$L$33</f>
        <v>2.36</v>
      </c>
      <c r="M34" s="342">
        <f>[60]계측기기_1!$M$33</f>
        <v>1.73</v>
      </c>
      <c r="N34" s="326">
        <f>[60]계측기기_1!$N$33</f>
        <v>1.86</v>
      </c>
      <c r="O34" s="342">
        <f>[60]계측기기_1!$O$33</f>
        <v>9.77</v>
      </c>
      <c r="P34" s="326">
        <f>[60]계측기기_1!$P$33</f>
        <v>0</v>
      </c>
      <c r="Q34" s="326">
        <f>[60]계측기기_1!$Q$33</f>
        <v>0</v>
      </c>
      <c r="R34" s="326">
        <f>[60]계측기기_1!$R$33</f>
        <v>6.09</v>
      </c>
      <c r="S34" s="326">
        <f>[60]계측기기_1!$S$33</f>
        <v>0.26</v>
      </c>
      <c r="T34" s="326">
        <f>[60]계측기기_2!$B$33</f>
        <v>2386.21</v>
      </c>
      <c r="U34" s="326">
        <f>[60]계측기기_2!$C$33</f>
        <v>0</v>
      </c>
      <c r="V34" s="326" t="str">
        <f>[60]계측기기_2!$D$20</f>
        <v>2,252.00000</v>
      </c>
      <c r="W34" s="326" t="str">
        <f>[60]계측기기_2!$D$20</f>
        <v>2,252.00000</v>
      </c>
      <c r="X34" s="326">
        <f>[60]계측기기_2!$E$33</f>
        <v>-107.17</v>
      </c>
      <c r="Y34" s="342">
        <f>[60]계측기기_2!$F$33</f>
        <v>-1000</v>
      </c>
      <c r="Z34" s="342">
        <f>[60]계측기기_2!$G$33</f>
        <v>184.25</v>
      </c>
      <c r="AA34" s="342">
        <f>[60]계측기기_2!$H$33</f>
        <v>317.54000000000002</v>
      </c>
      <c r="AB34" s="326">
        <f>[60]계측기기_2!$I$33</f>
        <v>1.36</v>
      </c>
      <c r="AC34" s="326">
        <f>[60]계측기기_2!$J$33</f>
        <v>6.1</v>
      </c>
      <c r="AD34" s="693">
        <f>[60]계측기기_2!$K$33</f>
        <v>0.48</v>
      </c>
      <c r="AE34" s="326">
        <f>[60]계측기기_2!$L$33</f>
        <v>1.01</v>
      </c>
      <c r="AF34" s="343">
        <f>[60]계측기기_2!$N$33</f>
        <v>7201.08</v>
      </c>
      <c r="AG34" s="700">
        <f>'[60]계측기기(증설)_1'!$B$33</f>
        <v>2.54</v>
      </c>
      <c r="AH34" s="342">
        <f>'[60]계측기기(증설)_1'!$C$33</f>
        <v>2.56</v>
      </c>
      <c r="AI34" s="326">
        <f>'[60]계측기기(증설)_1'!$D$33</f>
        <v>1.52</v>
      </c>
      <c r="AJ34" s="342">
        <f>'[60]계측기기(증설)_1'!$D$33</f>
        <v>1.52</v>
      </c>
      <c r="AK34" s="342">
        <f>'[60]계측기기(증설)_1'!$F$34</f>
        <v>2.82</v>
      </c>
      <c r="AL34" s="342">
        <f>'[60]계측기기(증설)_1'!$G$35</f>
        <v>2.92</v>
      </c>
      <c r="AM34" s="342">
        <f>'[60]계측기기(증설)_1'!$H$35</f>
        <v>2.89</v>
      </c>
      <c r="AN34" s="342">
        <f>'[60]계측기기(증설)_1'!$I$33</f>
        <v>0.01</v>
      </c>
      <c r="AO34" s="326">
        <f>'[60]계측기기(증설)_1'!$J$33</f>
        <v>0.02</v>
      </c>
      <c r="AP34" s="326">
        <f>'[60]계측기기(증설)_1'!$K$33</f>
        <v>2</v>
      </c>
      <c r="AQ34" s="326">
        <f>'[60]계측기기(증설)_1'!$L$33</f>
        <v>-40.29</v>
      </c>
      <c r="AR34" s="326">
        <f>'[60]계측기기(증설)_1'!$M$33</f>
        <v>-195.67</v>
      </c>
      <c r="AS34" s="326">
        <f>'[60]계측기기(증설)_1'!$N$33</f>
        <v>-180</v>
      </c>
      <c r="AT34" s="342">
        <f>'[60]계측기기(증설)_1'!$O$33</f>
        <v>7264.46</v>
      </c>
      <c r="AU34" s="342">
        <f>'[60]계측기기(증설)_1'!$P$33</f>
        <v>7594</v>
      </c>
      <c r="AV34" s="342">
        <f>'[60]계측기기(증설)_1'!$Q$35</f>
        <v>-198</v>
      </c>
      <c r="AW34" s="343">
        <f>'[60]계측기기(증설)_1'!$R$35</f>
        <v>-313.3</v>
      </c>
      <c r="AX34" s="682"/>
      <c r="AY34" s="676"/>
      <c r="AZ34" s="343"/>
      <c r="BA34" s="325"/>
      <c r="BB34" s="326"/>
      <c r="BC34" s="326"/>
      <c r="BD34" s="341"/>
      <c r="BE34" s="325"/>
      <c r="BF34" s="343"/>
      <c r="BG34" s="325"/>
      <c r="BH34" s="326"/>
      <c r="BI34" s="326"/>
      <c r="BJ34" s="326"/>
      <c r="BK34" s="326"/>
      <c r="BL34" s="342"/>
      <c r="BM34" s="342"/>
      <c r="BN34" s="343"/>
      <c r="BO34" s="325"/>
      <c r="BP34" s="326"/>
      <c r="BQ34" s="326"/>
      <c r="BR34" s="326"/>
      <c r="BS34" s="326"/>
      <c r="BT34" s="342"/>
      <c r="BU34" s="342"/>
      <c r="BV34" s="342"/>
      <c r="BW34" s="342"/>
      <c r="BX34" s="326"/>
      <c r="BY34" s="341"/>
      <c r="BZ34" s="325"/>
      <c r="CA34" s="326"/>
      <c r="CB34" s="326"/>
      <c r="CC34" s="342"/>
      <c r="CD34" s="342"/>
      <c r="CE34" s="342"/>
      <c r="CF34" s="326"/>
      <c r="CG34" s="326"/>
      <c r="CH34" s="326"/>
      <c r="CI34" s="326"/>
      <c r="CJ34" s="341"/>
      <c r="CK34" s="344"/>
      <c r="CL34" s="342"/>
      <c r="CM34" s="326"/>
      <c r="CN34" s="326"/>
      <c r="CO34" s="326"/>
      <c r="CP34" s="326"/>
      <c r="CQ34" s="342"/>
      <c r="CR34" s="342"/>
      <c r="CS34" s="326"/>
      <c r="CT34" s="326"/>
      <c r="CU34" s="341"/>
      <c r="CV34" s="145"/>
    </row>
    <row r="35" spans="1:100" s="146" customFormat="1" ht="18" customHeight="1">
      <c r="A35" s="67">
        <f>수질관리!A33</f>
        <v>44226</v>
      </c>
      <c r="B35" s="607">
        <f>[62]계측기기_1!$B$34</f>
        <v>1.64</v>
      </c>
      <c r="C35" s="325">
        <f>[62]계측기기_1!$B$35</f>
        <v>1.19</v>
      </c>
      <c r="D35" s="325">
        <f>[62]계측기기_1!$C$34</f>
        <v>2.46</v>
      </c>
      <c r="E35" s="325">
        <f>[62]계측기기_1!$C$35</f>
        <v>0.68</v>
      </c>
      <c r="F35" s="326">
        <f>[62]계측기기_1!$D$33</f>
        <v>5.29</v>
      </c>
      <c r="G35" s="326">
        <f>[62]계측기기_1!$E$33</f>
        <v>2.0699999999999998</v>
      </c>
      <c r="H35" s="326">
        <f>[62]계측기기_1!$F$33</f>
        <v>3.11</v>
      </c>
      <c r="I35" s="326">
        <f>[62]계측기기_1!$G$33</f>
        <v>0.88</v>
      </c>
      <c r="J35" s="326">
        <f>[62]계측기기_1!$H$33</f>
        <v>1.18</v>
      </c>
      <c r="K35" s="341">
        <f>[62]계측기기_1!$K$33</f>
        <v>4.4400000000000004</v>
      </c>
      <c r="L35" s="325">
        <f>[62]계측기기_1!$L$33</f>
        <v>2.38</v>
      </c>
      <c r="M35" s="342">
        <f>[62]계측기기_1!$M$33</f>
        <v>1.72</v>
      </c>
      <c r="N35" s="326">
        <f>[62]계측기기_1!$N$33</f>
        <v>1.91</v>
      </c>
      <c r="O35" s="342">
        <f>[62]계측기기_1!$O$33</f>
        <v>9.92</v>
      </c>
      <c r="P35" s="326">
        <f>[62]계측기기_1!$P$33</f>
        <v>0</v>
      </c>
      <c r="Q35" s="326">
        <f>[62]계측기기_1!$Q$33</f>
        <v>0</v>
      </c>
      <c r="R35" s="326">
        <f>[62]계측기기_1!$R$33</f>
        <v>6.44</v>
      </c>
      <c r="S35" s="326">
        <f>[62]계측기기_1!$S$33</f>
        <v>0.51</v>
      </c>
      <c r="T35" s="326">
        <f>[62]계측기기_2!$B$33</f>
        <v>2388.79</v>
      </c>
      <c r="U35" s="326">
        <f>[62]계측기기_2!$C$33</f>
        <v>0</v>
      </c>
      <c r="V35" s="326" t="str">
        <f>[62]계측기기_2!$D$20</f>
        <v>2,294.00000</v>
      </c>
      <c r="W35" s="326" t="str">
        <f>[62]계측기기_2!$D$20</f>
        <v>2,294.00000</v>
      </c>
      <c r="X35" s="326">
        <f>[62]계측기기_2!$E$33</f>
        <v>-121.83</v>
      </c>
      <c r="Y35" s="342">
        <f>[62]계측기기_2!$F$33</f>
        <v>-1000</v>
      </c>
      <c r="Z35" s="342">
        <f>[62]계측기기_2!$G$33</f>
        <v>182.67</v>
      </c>
      <c r="AA35" s="342">
        <f>[62]계측기기_2!$H$33</f>
        <v>288.63</v>
      </c>
      <c r="AB35" s="326">
        <f>[62]계측기기_2!$I$33</f>
        <v>1.1200000000000001</v>
      </c>
      <c r="AC35" s="326">
        <f>[62]계측기기_2!$J$33</f>
        <v>6.1</v>
      </c>
      <c r="AD35" s="693">
        <f>[62]계측기기_2!$K$33</f>
        <v>0.48</v>
      </c>
      <c r="AE35" s="326">
        <f>[62]계측기기_2!$L$33</f>
        <v>1.1499999999999999</v>
      </c>
      <c r="AF35" s="343">
        <f>[62]계측기기_2!$N$33</f>
        <v>7207.63</v>
      </c>
      <c r="AG35" s="700">
        <f>'[62]계측기기(증설)_1'!$B$33</f>
        <v>2.62</v>
      </c>
      <c r="AH35" s="342">
        <f>'[62]계측기기(증설)_1'!$C$33</f>
        <v>2.63</v>
      </c>
      <c r="AI35" s="326">
        <f>'[62]계측기기(증설)_1'!$D$33</f>
        <v>1.51</v>
      </c>
      <c r="AJ35" s="342">
        <f>'[62]계측기기(증설)_1'!$D$33</f>
        <v>1.51</v>
      </c>
      <c r="AK35" s="342">
        <f>'[62]계측기기(증설)_1'!$F$34</f>
        <v>2.59</v>
      </c>
      <c r="AL35" s="342">
        <f>'[62]계측기기(증설)_1'!$G$35</f>
        <v>3.1</v>
      </c>
      <c r="AM35" s="342">
        <f>'[62]계측기기(증설)_1'!$H$35</f>
        <v>4.0999999999999996</v>
      </c>
      <c r="AN35" s="342">
        <f>'[62]계측기기(증설)_1'!$I$33</f>
        <v>0.01</v>
      </c>
      <c r="AO35" s="326">
        <f>'[62]계측기기(증설)_1'!$J$33</f>
        <v>0.61</v>
      </c>
      <c r="AP35" s="326">
        <f>'[62]계측기기(증설)_1'!$K$33</f>
        <v>-6.38</v>
      </c>
      <c r="AQ35" s="326">
        <f>'[62]계측기기(증설)_1'!$L$33</f>
        <v>-138.75</v>
      </c>
      <c r="AR35" s="326">
        <f>'[62]계측기기(증설)_1'!$M$33</f>
        <v>-207.21</v>
      </c>
      <c r="AS35" s="326">
        <f>'[62]계측기기(증설)_1'!$N$33</f>
        <v>-155.25</v>
      </c>
      <c r="AT35" s="342">
        <f>'[62]계측기기(증설)_1'!$O$33</f>
        <v>7514.5</v>
      </c>
      <c r="AU35" s="342">
        <f>'[62]계측기기(증설)_1'!$P$33</f>
        <v>7573.25</v>
      </c>
      <c r="AV35" s="342">
        <f>'[62]계측기기(증설)_1'!$Q$35</f>
        <v>-198.1</v>
      </c>
      <c r="AW35" s="343">
        <f>'[62]계측기기(증설)_1'!$R$35</f>
        <v>-291.10000000000002</v>
      </c>
      <c r="AX35" s="682"/>
      <c r="AY35" s="676"/>
      <c r="AZ35" s="343"/>
      <c r="BA35" s="325"/>
      <c r="BB35" s="326"/>
      <c r="BC35" s="326"/>
      <c r="BD35" s="341"/>
      <c r="BE35" s="325"/>
      <c r="BF35" s="343"/>
      <c r="BG35" s="325"/>
      <c r="BH35" s="326"/>
      <c r="BI35" s="326"/>
      <c r="BJ35" s="326"/>
      <c r="BK35" s="326"/>
      <c r="BL35" s="342"/>
      <c r="BM35" s="342"/>
      <c r="BN35" s="343"/>
      <c r="BO35" s="325"/>
      <c r="BP35" s="326"/>
      <c r="BQ35" s="326"/>
      <c r="BR35" s="326"/>
      <c r="BS35" s="326"/>
      <c r="BT35" s="342"/>
      <c r="BU35" s="342"/>
      <c r="BV35" s="342"/>
      <c r="BW35" s="342"/>
      <c r="BX35" s="326"/>
      <c r="BY35" s="341"/>
      <c r="BZ35" s="325"/>
      <c r="CA35" s="326"/>
      <c r="CB35" s="326"/>
      <c r="CC35" s="342"/>
      <c r="CD35" s="342"/>
      <c r="CE35" s="342"/>
      <c r="CF35" s="326"/>
      <c r="CG35" s="326"/>
      <c r="CH35" s="326"/>
      <c r="CI35" s="326"/>
      <c r="CJ35" s="341"/>
      <c r="CK35" s="344"/>
      <c r="CL35" s="342"/>
      <c r="CM35" s="326"/>
      <c r="CN35" s="326"/>
      <c r="CO35" s="326"/>
      <c r="CP35" s="326"/>
      <c r="CQ35" s="342"/>
      <c r="CR35" s="342"/>
      <c r="CS35" s="326"/>
      <c r="CT35" s="326"/>
      <c r="CU35" s="341"/>
      <c r="CV35" s="145"/>
    </row>
    <row r="36" spans="1:100" s="146" customFormat="1" ht="18" customHeight="1">
      <c r="A36" s="67">
        <f>수질관리!A34</f>
        <v>44227</v>
      </c>
      <c r="B36" s="607">
        <f>[64]계측기기_1!$B$34</f>
        <v>1.96</v>
      </c>
      <c r="C36" s="325">
        <f>[64]계측기기_1!$B$35</f>
        <v>1.1399999999999999</v>
      </c>
      <c r="D36" s="325">
        <f>[64]계측기기_1!$C$34</f>
        <v>2.39</v>
      </c>
      <c r="E36" s="325">
        <f>[64]계측기기_1!$C$35</f>
        <v>0.71</v>
      </c>
      <c r="F36" s="326">
        <f>[64]계측기기_1!$D$33</f>
        <v>5.29</v>
      </c>
      <c r="G36" s="326">
        <f>[64]계측기기_1!$E$33</f>
        <v>2.0699999999999998</v>
      </c>
      <c r="H36" s="326">
        <f>[64]계측기기_1!$F$33</f>
        <v>3.18</v>
      </c>
      <c r="I36" s="326">
        <f>[64]계측기기_1!$G$33</f>
        <v>0.97</v>
      </c>
      <c r="J36" s="326">
        <f>[64]계측기기_1!$H$33</f>
        <v>1.23</v>
      </c>
      <c r="K36" s="341">
        <f>[64]계측기기_1!$K$33</f>
        <v>4.45</v>
      </c>
      <c r="L36" s="325">
        <f>[64]계측기기_1!$L$33</f>
        <v>2.35</v>
      </c>
      <c r="M36" s="342">
        <f>[64]계측기기_1!$M$33</f>
        <v>1.71</v>
      </c>
      <c r="N36" s="326">
        <f>[64]계측기기_1!$N$33</f>
        <v>1.84</v>
      </c>
      <c r="O36" s="342">
        <f>[64]계측기기_1!$O$33</f>
        <v>9.83</v>
      </c>
      <c r="P36" s="326">
        <f>[64]계측기기_1!$P$33</f>
        <v>0</v>
      </c>
      <c r="Q36" s="326">
        <f>[64]계측기기_1!$Q$33</f>
        <v>0</v>
      </c>
      <c r="R36" s="326">
        <f>[64]계측기기_1!$R$33</f>
        <v>6.17</v>
      </c>
      <c r="S36" s="326">
        <f>[64]계측기기_1!$S$33</f>
        <v>0.43</v>
      </c>
      <c r="T36" s="326">
        <f>[64]계측기기_2!$B$33</f>
        <v>2384.54</v>
      </c>
      <c r="U36" s="326">
        <f>[64]계측기기_2!$C$33</f>
        <v>0</v>
      </c>
      <c r="V36" s="326" t="str">
        <f>[64]계측기기_2!$D$20</f>
        <v>2,286.00000</v>
      </c>
      <c r="W36" s="326" t="str">
        <f>[64]계측기기_2!$D$20</f>
        <v>2,286.00000</v>
      </c>
      <c r="X36" s="326">
        <f>[64]계측기기_2!$E$33</f>
        <v>-122.75</v>
      </c>
      <c r="Y36" s="342">
        <f>[64]계측기기_2!$F$33</f>
        <v>-1000</v>
      </c>
      <c r="Z36" s="342">
        <f>[64]계측기기_2!$G$33</f>
        <v>181.38</v>
      </c>
      <c r="AA36" s="342">
        <f>[64]계측기기_2!$H$33</f>
        <v>280.54000000000002</v>
      </c>
      <c r="AB36" s="326">
        <f>[64]계측기기_2!$I$33</f>
        <v>1.1200000000000001</v>
      </c>
      <c r="AC36" s="326">
        <f>[64]계측기기_2!$J$33</f>
        <v>6.1</v>
      </c>
      <c r="AD36" s="693">
        <f>[64]계측기기_2!$K$33</f>
        <v>0.46</v>
      </c>
      <c r="AE36" s="326">
        <f>[64]계측기기_2!$L$33</f>
        <v>0.91</v>
      </c>
      <c r="AF36" s="343">
        <f>[64]계측기기_2!$N$33</f>
        <v>7195.54</v>
      </c>
      <c r="AG36" s="700">
        <f>'[64]계측기기(증설)_1'!$B$33</f>
        <v>2.57</v>
      </c>
      <c r="AH36" s="342">
        <f>'[64]계측기기(증설)_1'!$C$33</f>
        <v>2.58</v>
      </c>
      <c r="AI36" s="326">
        <f>'[64]계측기기(증설)_1'!$D$33</f>
        <v>1.51</v>
      </c>
      <c r="AJ36" s="342">
        <f>'[64]계측기기(증설)_1'!$D$33</f>
        <v>1.51</v>
      </c>
      <c r="AK36" s="342">
        <f>'[64]계측기기(증설)_1'!$F$34</f>
        <v>4.08</v>
      </c>
      <c r="AL36" s="342">
        <f>'[64]계측기기(증설)_1'!$G$35</f>
        <v>2.9</v>
      </c>
      <c r="AM36" s="342">
        <f>'[64]계측기기(증설)_1'!$H$35</f>
        <v>2.9</v>
      </c>
      <c r="AN36" s="342">
        <f>'[64]계측기기(증설)_1'!$I$33</f>
        <v>0.01</v>
      </c>
      <c r="AO36" s="326">
        <f>'[64]계측기기(증설)_1'!$J$33</f>
        <v>0.02</v>
      </c>
      <c r="AP36" s="326">
        <f>'[64]계측기기(증설)_1'!$K$33</f>
        <v>-152.83000000000001</v>
      </c>
      <c r="AQ36" s="326">
        <f>'[64]계측기기(증설)_1'!$L$33</f>
        <v>-208.71</v>
      </c>
      <c r="AR36" s="326">
        <f>'[64]계측기기(증설)_1'!$M$33</f>
        <v>-237</v>
      </c>
      <c r="AS36" s="326">
        <f>'[64]계측기기(증설)_1'!$N$33</f>
        <v>-173.88</v>
      </c>
      <c r="AT36" s="342">
        <f>'[64]계측기기(증설)_1'!$O$33</f>
        <v>7956.63</v>
      </c>
      <c r="AU36" s="342">
        <f>'[64]계측기기(증설)_1'!$P$33</f>
        <v>7660.17</v>
      </c>
      <c r="AV36" s="342">
        <f>'[64]계측기기(증설)_1'!$Q$35</f>
        <v>-202</v>
      </c>
      <c r="AW36" s="343">
        <f>'[64]계측기기(증설)_1'!$R$35</f>
        <v>-298.89999999999998</v>
      </c>
      <c r="AX36" s="682"/>
      <c r="AY36" s="676"/>
      <c r="AZ36" s="343"/>
      <c r="BA36" s="325"/>
      <c r="BB36" s="326"/>
      <c r="BC36" s="326"/>
      <c r="BD36" s="341"/>
      <c r="BE36" s="325"/>
      <c r="BF36" s="343"/>
      <c r="BG36" s="325"/>
      <c r="BH36" s="326"/>
      <c r="BI36" s="326"/>
      <c r="BJ36" s="326"/>
      <c r="BK36" s="326"/>
      <c r="BL36" s="342"/>
      <c r="BM36" s="342"/>
      <c r="BN36" s="343"/>
      <c r="BO36" s="325"/>
      <c r="BP36" s="326"/>
      <c r="BQ36" s="326"/>
      <c r="BR36" s="326"/>
      <c r="BS36" s="326"/>
      <c r="BT36" s="342"/>
      <c r="BU36" s="342"/>
      <c r="BV36" s="342"/>
      <c r="BW36" s="342"/>
      <c r="BX36" s="326"/>
      <c r="BY36" s="341"/>
      <c r="BZ36" s="325"/>
      <c r="CA36" s="326"/>
      <c r="CB36" s="326"/>
      <c r="CC36" s="342"/>
      <c r="CD36" s="342"/>
      <c r="CE36" s="342"/>
      <c r="CF36" s="326"/>
      <c r="CG36" s="326"/>
      <c r="CH36" s="326"/>
      <c r="CI36" s="326"/>
      <c r="CJ36" s="341"/>
      <c r="CK36" s="344"/>
      <c r="CL36" s="342"/>
      <c r="CM36" s="326"/>
      <c r="CN36" s="326"/>
      <c r="CO36" s="326"/>
      <c r="CP36" s="326"/>
      <c r="CQ36" s="342"/>
      <c r="CR36" s="342"/>
      <c r="CS36" s="326"/>
      <c r="CT36" s="326"/>
      <c r="CU36" s="341"/>
      <c r="CV36" s="145"/>
    </row>
    <row r="37" spans="1:100" s="27" customFormat="1" ht="17.25" customHeight="1" thickBot="1">
      <c r="A37" s="67"/>
      <c r="B37" s="323"/>
      <c r="C37" s="323"/>
      <c r="D37" s="324"/>
      <c r="E37" s="324"/>
      <c r="F37" s="324"/>
      <c r="G37" s="324"/>
      <c r="H37" s="324"/>
      <c r="I37" s="324"/>
      <c r="J37" s="324"/>
      <c r="K37" s="340"/>
      <c r="L37" s="323"/>
      <c r="M37" s="324"/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X37" s="324"/>
      <c r="Y37" s="324"/>
      <c r="Z37" s="324"/>
      <c r="AA37" s="324"/>
      <c r="AB37" s="324"/>
      <c r="AC37" s="324"/>
      <c r="AD37" s="677"/>
      <c r="AE37" s="324"/>
      <c r="AF37" s="340"/>
      <c r="AG37" s="701"/>
      <c r="AH37" s="702"/>
      <c r="AI37" s="702"/>
      <c r="AJ37" s="702"/>
      <c r="AK37" s="702"/>
      <c r="AL37" s="702"/>
      <c r="AM37" s="702"/>
      <c r="AN37" s="702"/>
      <c r="AO37" s="702"/>
      <c r="AP37" s="702"/>
      <c r="AQ37" s="702"/>
      <c r="AR37" s="702"/>
      <c r="AS37" s="702"/>
      <c r="AT37" s="702"/>
      <c r="AU37" s="702"/>
      <c r="AV37" s="702"/>
      <c r="AW37" s="703"/>
      <c r="AX37" s="683"/>
      <c r="AY37" s="677"/>
      <c r="AZ37" s="340"/>
      <c r="BA37" s="323"/>
      <c r="BB37" s="324"/>
      <c r="BC37" s="324"/>
      <c r="BD37" s="340"/>
      <c r="BE37" s="323"/>
      <c r="BF37" s="340"/>
      <c r="BG37" s="323"/>
      <c r="BH37" s="324"/>
      <c r="BI37" s="324"/>
      <c r="BJ37" s="324"/>
      <c r="BK37" s="324"/>
      <c r="BL37" s="324"/>
      <c r="BM37" s="324"/>
      <c r="BN37" s="340"/>
      <c r="BO37" s="323"/>
      <c r="BP37" s="324"/>
      <c r="BQ37" s="324"/>
      <c r="BR37" s="324"/>
      <c r="BS37" s="324"/>
      <c r="BT37" s="324"/>
      <c r="BU37" s="324"/>
      <c r="BV37" s="324"/>
      <c r="BW37" s="324"/>
      <c r="BX37" s="324"/>
      <c r="BY37" s="340"/>
      <c r="BZ37" s="323"/>
      <c r="CA37" s="324"/>
      <c r="CB37" s="324"/>
      <c r="CC37" s="324"/>
      <c r="CD37" s="324"/>
      <c r="CE37" s="324"/>
      <c r="CF37" s="324"/>
      <c r="CG37" s="324"/>
      <c r="CH37" s="324"/>
      <c r="CI37" s="324"/>
      <c r="CJ37" s="340"/>
      <c r="CK37" s="323"/>
      <c r="CL37" s="324"/>
      <c r="CM37" s="324"/>
      <c r="CN37" s="324"/>
      <c r="CO37" s="324"/>
      <c r="CP37" s="324"/>
      <c r="CQ37" s="324"/>
      <c r="CR37" s="324"/>
      <c r="CS37" s="324"/>
      <c r="CT37" s="324"/>
      <c r="CU37" s="340"/>
      <c r="CV37" s="26"/>
    </row>
    <row r="38" spans="1:100" s="52" customFormat="1" ht="16.5" customHeight="1" thickTop="1">
      <c r="A38" s="47" t="s">
        <v>1</v>
      </c>
      <c r="B38" s="327">
        <f t="array" ref="B38">AVERAGE(IF(B6:B36&lt;&gt;0,B6:B36,""))</f>
        <v>1.8399999999999996</v>
      </c>
      <c r="C38" s="327"/>
      <c r="D38" s="227">
        <f t="array" ref="D38">AVERAGE(IF(D6:D36&lt;&gt;0,D6:D36,""))</f>
        <v>3.4451612903225799</v>
      </c>
      <c r="E38" s="227"/>
      <c r="F38" s="227">
        <f t="array" ref="F38">AVERAGE(IF(F6:F36&lt;&gt;0,F6:F36,""))</f>
        <v>5.2719354838709682</v>
      </c>
      <c r="G38" s="227">
        <f t="array" ref="G38">AVERAGE(IF(G6:G36&lt;&gt;0,G6:G36,""))</f>
        <v>2.0661290322580648</v>
      </c>
      <c r="H38" s="227">
        <f t="array" ref="H38">AVERAGE(IF(H6:H36&lt;&gt;0,H6:H36,""))</f>
        <v>3.0696774193548384</v>
      </c>
      <c r="I38" s="227">
        <f t="array" ref="I38">AVERAGE(IF(I6:I36&lt;&gt;0,I6:I36,""))</f>
        <v>0.93838709677419352</v>
      </c>
      <c r="J38" s="227">
        <f t="array" ref="J38">AVERAGE(IF(J6:J36&lt;&gt;0,J6:J36,""))</f>
        <v>1.2003225806451614</v>
      </c>
      <c r="K38" s="345">
        <f t="array" ref="K38">AVERAGE(IF(K6:K36&lt;&gt;0,K6:K36,""))</f>
        <v>4.3874193548387082</v>
      </c>
      <c r="L38" s="327">
        <f t="array" ref="L38">AVERAGE(IF(L6:L36&lt;&gt;0,L6:L36,""))</f>
        <v>2.3445161290322583</v>
      </c>
      <c r="M38" s="227">
        <f t="array" ref="M38">AVERAGE(IF(M6:M36&lt;&gt;0,M6:M36,""))</f>
        <v>1.768387096774193</v>
      </c>
      <c r="N38" s="227">
        <f t="array" ref="N38">AVERAGE(IF(N6:N36&lt;&gt;0,N6:N36,""))</f>
        <v>1.9374193548387098</v>
      </c>
      <c r="O38" s="227">
        <f t="array" ref="O38">AVERAGE(IF(O6:O36&lt;&gt;0,O6:O36,""))</f>
        <v>9.66</v>
      </c>
      <c r="P38" s="227" t="e">
        <f t="array" ref="P38">AVERAGE(IF(P6:P36&lt;&gt;0,P6:P36,""))</f>
        <v>#DIV/0!</v>
      </c>
      <c r="Q38" s="227" t="e">
        <f t="array" ref="Q38">AVERAGE(IF(Q6:Q36&lt;&gt;0,Q6:Q36,""))</f>
        <v>#DIV/0!</v>
      </c>
      <c r="R38" s="227">
        <f t="array" ref="R38">AVERAGE(IF(R6:R36&lt;&gt;0,R6:R36,""))</f>
        <v>6.5451612903225795</v>
      </c>
      <c r="S38" s="227"/>
      <c r="T38" s="227"/>
      <c r="U38" s="227"/>
      <c r="V38" s="227"/>
      <c r="W38" s="227"/>
      <c r="X38" s="227">
        <f t="array" ref="X38">AVERAGE(IF(X6:X36&lt;&gt;0,X6:X36,""))</f>
        <v>-4.3945161290322483</v>
      </c>
      <c r="Y38" s="227">
        <f t="array" ref="Y38">AVERAGE(IF(Y6:Y36&lt;&gt;0,Y6:Y36,""))</f>
        <v>-1000</v>
      </c>
      <c r="Z38" s="227">
        <f t="array" ref="Z38">AVERAGE(IF(Z6:Z36&lt;&gt;0,Z6:Z36,""))</f>
        <v>191.72129032258064</v>
      </c>
      <c r="AA38" s="227">
        <f t="array" ref="AA38">AVERAGE(IF(AA6:AA36&lt;&gt;0,AA6:AA36,""))</f>
        <v>316.02870967741939</v>
      </c>
      <c r="AB38" s="227">
        <f t="array" ref="AB38">AVERAGE(IF(AB6:AB36&lt;&gt;0,AB6:AB36,""))</f>
        <v>1.0745161290322576</v>
      </c>
      <c r="AC38" s="227">
        <f t="array" ref="AC38">AVERAGE(IF(AC6:AC36&lt;&gt;0,AC6:AC36,""))</f>
        <v>6.1387096774193548</v>
      </c>
      <c r="AD38" s="678">
        <f t="array" ref="AD38">AVERAGE(IF(AD6:AD36&lt;&gt;0,AD6:AD36,""))</f>
        <v>0.47387096774193554</v>
      </c>
      <c r="AE38" s="227">
        <f t="array" ref="AE38">AVERAGE(IF(AE6:AE36&lt;&gt;0,AE6:AE36,""))</f>
        <v>0.8629032258064514</v>
      </c>
      <c r="AF38" s="345">
        <f t="array" ref="AF38">AVERAGE(IF(AF6:AF36&lt;&gt;0,AF6:AF36,""))</f>
        <v>7004.0190322580638</v>
      </c>
      <c r="AG38" s="684"/>
      <c r="AH38" s="345">
        <f t="array" ref="AH38">AVERAGE(IF(AH6:AH36&lt;&gt;0,AH6:AH36,""))</f>
        <v>2.8774193548387093</v>
      </c>
      <c r="AI38" s="327">
        <f t="array" ref="AI38">AVERAGE(IF(AI6:AI36&lt;&gt;0,AI6:AI36,""))</f>
        <v>2.0941935483870968</v>
      </c>
      <c r="AJ38" s="227">
        <f t="array" ref="AJ38">AVERAGE(IF(AJ6:AJ36&lt;&gt;0,AJ6:AJ36,""))</f>
        <v>2.0941935483870968</v>
      </c>
      <c r="AK38" s="678"/>
      <c r="AL38" s="345">
        <f t="array" ref="AL38">AVERAGE(IF(AL6:AL36&lt;&gt;0,AL6:AL36,""))</f>
        <v>3.5903225806451622</v>
      </c>
      <c r="AM38" s="684"/>
      <c r="AN38" s="327">
        <f t="array" ref="AN38">AVERAGE(IF(AN6:AN36&lt;&gt;0,AN6:AN36,""))</f>
        <v>1.0000000000000004E-2</v>
      </c>
      <c r="AO38" s="227">
        <f t="array" ref="AO38">AVERAGE(IF(AO6:AO36&lt;&gt;0,AO6:AO36,""))</f>
        <v>3.9032258064516136E-2</v>
      </c>
      <c r="AP38" s="227">
        <f t="array" ref="AP38">AVERAGE(IF(AP6:AP36&lt;&gt;0,AP6:AP36,""))</f>
        <v>52.433548387096771</v>
      </c>
      <c r="AQ38" s="227">
        <f t="array" ref="AQ38">AVERAGE(IF(AQ6:AQ36&lt;&gt;0,AQ6:AQ36,""))</f>
        <v>58.224838709677414</v>
      </c>
      <c r="AR38" s="227">
        <f t="array" ref="AR38">AVERAGE(IF(AR6:AR36&lt;&gt;0,AR6:AR36,""))</f>
        <v>-121.18225806451615</v>
      </c>
      <c r="AS38" s="227">
        <f t="array" ref="AS38">AVERAGE(IF(AS6:AS36&lt;&gt;0,AS6:AS36,""))</f>
        <v>-87.861935483870965</v>
      </c>
      <c r="AT38" s="227">
        <f t="array" ref="AT38">AVERAGE(IF(AT6:AT36&lt;&gt;0,AT6:AT36,""))</f>
        <v>7815.261612903224</v>
      </c>
      <c r="AU38" s="227"/>
      <c r="AV38" s="227"/>
      <c r="AW38" s="227">
        <f t="array" ref="AW38">AVERAGE(IF(AW6:AW36&lt;&gt;0,AW6:AW36,""))</f>
        <v>-310.74838709677414</v>
      </c>
      <c r="AX38" s="678"/>
      <c r="AY38" s="678"/>
      <c r="AZ38" s="345" t="e">
        <f t="array" ref="AZ38">AVERAGE(IF(AZ6:AZ36&lt;&gt;0,AZ6:AZ36,""))</f>
        <v>#DIV/0!</v>
      </c>
      <c r="BA38" s="327" t="e">
        <f t="array" ref="BA38">AVERAGE(IF(BA6:BA36&lt;&gt;0,BA6:BA36,""))</f>
        <v>#DIV/0!</v>
      </c>
      <c r="BB38" s="227" t="e">
        <f t="array" ref="BB38">AVERAGE(IF(BB6:BB36&lt;&gt;0,BB6:BB36,""))</f>
        <v>#DIV/0!</v>
      </c>
      <c r="BC38" s="227" t="e">
        <f t="array" ref="BC38">AVERAGE(IF(BC6:BC36&lt;&gt;0,BC6:BC36,""))</f>
        <v>#DIV/0!</v>
      </c>
      <c r="BD38" s="345" t="e">
        <f t="array" ref="BD38">AVERAGE(IF(BD6:BD36&lt;&gt;0,BD6:BD36,""))</f>
        <v>#DIV/0!</v>
      </c>
      <c r="BE38" s="327" t="e">
        <f t="array" ref="BE38">AVERAGE(IF(BE6:BE36&lt;&gt;0,BE6:BE36,""))</f>
        <v>#DIV/0!</v>
      </c>
      <c r="BF38" s="345" t="e">
        <f t="array" ref="BF38">AVERAGE(IF(BF6:BF36&lt;&gt;0,BF6:BF36,""))</f>
        <v>#DIV/0!</v>
      </c>
      <c r="BG38" s="327" t="e">
        <f t="array" ref="BG38">AVERAGE(IF(BG6:BG36&lt;&gt;0,BG6:BG36,""))</f>
        <v>#DIV/0!</v>
      </c>
      <c r="BH38" s="227" t="e">
        <f t="array" ref="BH38">AVERAGE(IF(BH6:BH36&lt;&gt;0,BH6:BH36,""))</f>
        <v>#DIV/0!</v>
      </c>
      <c r="BI38" s="227" t="e">
        <f t="array" ref="BI38">AVERAGE(IF(BI6:BI36&lt;&gt;0,BI6:BI36,""))</f>
        <v>#DIV/0!</v>
      </c>
      <c r="BJ38" s="227" t="e">
        <f t="array" ref="BJ38">AVERAGE(IF(BJ6:BJ36&lt;&gt;0,BJ6:BJ36,""))</f>
        <v>#DIV/0!</v>
      </c>
      <c r="BK38" s="227" t="e">
        <f t="array" ref="BK38">AVERAGE(IF(BK6:BK36&lt;&gt;0,BK6:BK36,""))</f>
        <v>#DIV/0!</v>
      </c>
      <c r="BL38" s="227" t="e">
        <f t="array" ref="BL38">AVERAGE(IF(BL6:BL36&lt;&gt;0,BL6:BL36,""))</f>
        <v>#DIV/0!</v>
      </c>
      <c r="BM38" s="227" t="e">
        <f t="array" ref="BM38">AVERAGE(IF(BM6:BM36&lt;&gt;0,BM6:BM36,""))</f>
        <v>#DIV/0!</v>
      </c>
      <c r="BN38" s="345" t="e">
        <f t="array" ref="BN38">AVERAGE(IF(BN6:BN36&lt;&gt;0,BN6:BN36,""))</f>
        <v>#DIV/0!</v>
      </c>
      <c r="BO38" s="327" t="e">
        <f t="array" ref="BO38">AVERAGE(IF(BO6:BO36&lt;&gt;0,BO6:BO36,""))</f>
        <v>#DIV/0!</v>
      </c>
      <c r="BP38" s="227" t="e">
        <f t="array" ref="BP38">AVERAGE(IF(BP6:BP36&lt;&gt;0,BP6:BP36,""))</f>
        <v>#DIV/0!</v>
      </c>
      <c r="BQ38" s="227" t="e">
        <f t="array" ref="BQ38">AVERAGE(IF(BQ6:BQ36&lt;&gt;0,BQ6:BQ36,""))</f>
        <v>#DIV/0!</v>
      </c>
      <c r="BR38" s="227" t="e">
        <f t="array" ref="BR38">AVERAGE(IF(BR6:BR36&lt;&gt;0,BR6:BR36,""))</f>
        <v>#DIV/0!</v>
      </c>
      <c r="BS38" s="227" t="e">
        <f t="array" ref="BS38">AVERAGE(IF(BS6:BS36&lt;&gt;0,BS6:BS36,""))</f>
        <v>#DIV/0!</v>
      </c>
      <c r="BT38" s="227" t="e">
        <f t="array" ref="BT38">AVERAGE(IF(BT6:BT36&lt;&gt;0,BT6:BT36,""))</f>
        <v>#DIV/0!</v>
      </c>
      <c r="BU38" s="227" t="e">
        <f t="array" ref="BU38">AVERAGE(IF(BU6:BU36&lt;&gt;0,BU6:BU36,""))</f>
        <v>#DIV/0!</v>
      </c>
      <c r="BV38" s="227" t="e">
        <f t="array" ref="BV38">AVERAGE(IF(BV6:BV36&lt;&gt;0,BV6:BV36,""))</f>
        <v>#DIV/0!</v>
      </c>
      <c r="BW38" s="227"/>
      <c r="BX38" s="227" t="e">
        <f t="array" ref="BX38">AVERAGE(IF(BX6:BX36&lt;&gt;0,BX6:BX36,""))</f>
        <v>#DIV/0!</v>
      </c>
      <c r="BY38" s="345" t="e">
        <f t="array" ref="BY38">AVERAGE(IF(BY6:BY36&lt;&gt;0,BY6:BY36,""))</f>
        <v>#DIV/0!</v>
      </c>
      <c r="BZ38" s="327" t="e">
        <f t="array" ref="BZ38">AVERAGE(IF(BZ6:BZ36&lt;&gt;0,BZ6:BZ36,""))</f>
        <v>#DIV/0!</v>
      </c>
      <c r="CA38" s="227" t="e">
        <f t="array" ref="CA38">AVERAGE(IF(CA6:CA36&lt;&gt;0,CA6:CA36,""))</f>
        <v>#DIV/0!</v>
      </c>
      <c r="CB38" s="227" t="e">
        <f t="array" ref="CB38">AVERAGE(IF(CB6:CB36&lt;&gt;0,CB6:CB36,""))</f>
        <v>#DIV/0!</v>
      </c>
      <c r="CC38" s="227" t="e">
        <f t="array" ref="CC38">AVERAGE(IF(CC6:CC36&lt;&gt;0,CC6:CC36,""))</f>
        <v>#DIV/0!</v>
      </c>
      <c r="CD38" s="227" t="e">
        <f t="array" ref="CD38">AVERAGE(IF(CD6:CD36&lt;&gt;0,CD6:CD36,""))</f>
        <v>#DIV/0!</v>
      </c>
      <c r="CE38" s="227" t="e">
        <f t="array" ref="CE38">AVERAGE(IF(CE6:CE36&lt;&gt;0,CE6:CE36,""))</f>
        <v>#DIV/0!</v>
      </c>
      <c r="CF38" s="227" t="e">
        <f t="array" ref="CF38">AVERAGE(IF(CF6:CF36&lt;&gt;0,CF6:CF36,""))</f>
        <v>#DIV/0!</v>
      </c>
      <c r="CG38" s="227" t="e">
        <f t="array" ref="CG38">AVERAGE(IF(CG6:CG36&lt;&gt;0,CG6:CG36,""))</f>
        <v>#DIV/0!</v>
      </c>
      <c r="CH38" s="227" t="e">
        <f t="array" ref="CH38">AVERAGE(IF(CH6:CH36&lt;&gt;0,CH6:CH36,""))</f>
        <v>#DIV/0!</v>
      </c>
      <c r="CI38" s="227" t="e">
        <f t="array" ref="CI38">AVERAGE(IF(CI6:CI36&lt;&gt;0,CI6:CI36,""))</f>
        <v>#DIV/0!</v>
      </c>
      <c r="CJ38" s="345" t="e">
        <f t="array" ref="CJ38">AVERAGE(IF(CJ6:CJ36&lt;&gt;0,CJ6:CJ36,""))</f>
        <v>#DIV/0!</v>
      </c>
      <c r="CK38" s="327" t="e">
        <f t="array" ref="CK38">AVERAGE(IF(CK6:CK36&lt;&gt;0,CK6:CK36,""))</f>
        <v>#DIV/0!</v>
      </c>
      <c r="CL38" s="227" t="e">
        <f t="array" ref="CL38">AVERAGE(IF(CL6:CL36&lt;&gt;0,CL6:CL36,""))</f>
        <v>#DIV/0!</v>
      </c>
      <c r="CM38" s="227" t="e">
        <f t="array" ref="CM38">AVERAGE(IF(CM6:CM36&lt;&gt;0,CM6:CM36,""))</f>
        <v>#DIV/0!</v>
      </c>
      <c r="CN38" s="227" t="e">
        <f t="array" ref="CN38">AVERAGE(IF(CN6:CN36&lt;&gt;0,CN6:CN36,""))</f>
        <v>#DIV/0!</v>
      </c>
      <c r="CO38" s="227" t="e">
        <f t="array" ref="CO38">AVERAGE(IF(CO6:CO36&lt;&gt;0,CO6:CO36,""))</f>
        <v>#DIV/0!</v>
      </c>
      <c r="CP38" s="227" t="e">
        <f t="array" ref="CP38">AVERAGE(IF(CP6:CP36&lt;&gt;0,CP6:CP36,""))</f>
        <v>#DIV/0!</v>
      </c>
      <c r="CQ38" s="227" t="e">
        <f t="array" ref="CQ38">AVERAGE(IF(CQ6:CQ36&lt;&gt;0,CQ6:CQ36,""))</f>
        <v>#DIV/0!</v>
      </c>
      <c r="CR38" s="227" t="e">
        <f t="array" ref="CR38">AVERAGE(IF(CR6:CR36&lt;&gt;0,CR6:CR36,""))</f>
        <v>#DIV/0!</v>
      </c>
      <c r="CS38" s="227" t="e">
        <f t="array" ref="CS38">AVERAGE(IF(CS6:CS36&lt;&gt;0,CS6:CS36,""))</f>
        <v>#DIV/0!</v>
      </c>
      <c r="CT38" s="227" t="e">
        <f t="array" ref="CT38">AVERAGE(IF(CT6:CT36&lt;&gt;0,CT6:CT36,""))</f>
        <v>#DIV/0!</v>
      </c>
      <c r="CU38" s="345" t="e">
        <f t="array" ref="CU38">AVERAGE(IF(CU6:CU36&lt;&gt;0,CU6:CU36,""))</f>
        <v>#DIV/0!</v>
      </c>
      <c r="CV38" s="51"/>
    </row>
    <row r="39" spans="1:100" s="58" customFormat="1" ht="16.5" customHeight="1">
      <c r="A39" s="53" t="s">
        <v>2</v>
      </c>
      <c r="B39" s="328">
        <f>MAX(B6:B36)</f>
        <v>2.19</v>
      </c>
      <c r="C39" s="328"/>
      <c r="D39" s="228">
        <f t="shared" ref="D39:BY39" si="0">MAX(D6:D36)</f>
        <v>4.5999999999999996</v>
      </c>
      <c r="E39" s="228"/>
      <c r="F39" s="228">
        <f t="shared" si="0"/>
        <v>5.3</v>
      </c>
      <c r="G39" s="228">
        <f t="shared" si="0"/>
        <v>2.0699999999999998</v>
      </c>
      <c r="H39" s="228">
        <f t="shared" si="0"/>
        <v>3.2</v>
      </c>
      <c r="I39" s="228">
        <f t="shared" si="0"/>
        <v>1.0900000000000001</v>
      </c>
      <c r="J39" s="228">
        <f t="shared" si="0"/>
        <v>1.46</v>
      </c>
      <c r="K39" s="346">
        <f t="shared" si="0"/>
        <v>4.45</v>
      </c>
      <c r="L39" s="328">
        <f t="shared" si="0"/>
        <v>2.38</v>
      </c>
      <c r="M39" s="228">
        <f t="shared" si="0"/>
        <v>1.87</v>
      </c>
      <c r="N39" s="228">
        <f t="shared" si="0"/>
        <v>2.2200000000000002</v>
      </c>
      <c r="O39" s="228">
        <f t="shared" si="0"/>
        <v>10.4</v>
      </c>
      <c r="P39" s="228">
        <f t="shared" si="0"/>
        <v>0</v>
      </c>
      <c r="Q39" s="228">
        <f t="shared" si="0"/>
        <v>0</v>
      </c>
      <c r="R39" s="228">
        <f t="shared" si="0"/>
        <v>8.7100000000000009</v>
      </c>
      <c r="S39" s="228"/>
      <c r="T39" s="228"/>
      <c r="U39" s="228"/>
      <c r="V39" s="228"/>
      <c r="W39" s="228"/>
      <c r="X39" s="228">
        <f t="shared" si="0"/>
        <v>114.25</v>
      </c>
      <c r="Y39" s="228">
        <f t="shared" si="0"/>
        <v>-1000</v>
      </c>
      <c r="Z39" s="228">
        <f t="shared" si="0"/>
        <v>201.67</v>
      </c>
      <c r="AA39" s="228">
        <f t="shared" si="0"/>
        <v>336.54</v>
      </c>
      <c r="AB39" s="228">
        <f t="shared" si="0"/>
        <v>1.56</v>
      </c>
      <c r="AC39" s="228">
        <f t="shared" si="0"/>
        <v>6.22</v>
      </c>
      <c r="AD39" s="679">
        <f t="shared" si="0"/>
        <v>0.54</v>
      </c>
      <c r="AE39" s="228">
        <f t="shared" si="0"/>
        <v>1.1499999999999999</v>
      </c>
      <c r="AF39" s="346">
        <f t="shared" si="0"/>
        <v>8879.1299999999992</v>
      </c>
      <c r="AG39" s="685"/>
      <c r="AH39" s="346">
        <f t="shared" si="0"/>
        <v>3.44</v>
      </c>
      <c r="AI39" s="328">
        <f>MAX(AI6:AI36)</f>
        <v>2.94</v>
      </c>
      <c r="AJ39" s="228">
        <f>MAX(AJ6:AJ36)</f>
        <v>2.94</v>
      </c>
      <c r="AK39" s="679"/>
      <c r="AL39" s="346">
        <f>MAX(AL6:AL36)</f>
        <v>4.28</v>
      </c>
      <c r="AM39" s="685"/>
      <c r="AN39" s="328">
        <f t="shared" si="0"/>
        <v>0.01</v>
      </c>
      <c r="AO39" s="228">
        <f t="shared" si="0"/>
        <v>0.61</v>
      </c>
      <c r="AP39" s="228">
        <f t="shared" si="0"/>
        <v>96.63</v>
      </c>
      <c r="AQ39" s="228">
        <f t="shared" si="0"/>
        <v>120.13</v>
      </c>
      <c r="AR39" s="228">
        <f t="shared" si="0"/>
        <v>-44.33</v>
      </c>
      <c r="AS39" s="228">
        <f t="shared" si="0"/>
        <v>70.459999999999994</v>
      </c>
      <c r="AT39" s="228">
        <f t="shared" si="0"/>
        <v>8745.4599999999991</v>
      </c>
      <c r="AU39" s="228"/>
      <c r="AV39" s="228"/>
      <c r="AW39" s="228">
        <f t="shared" si="0"/>
        <v>-283.89999999999998</v>
      </c>
      <c r="AX39" s="679"/>
      <c r="AY39" s="679"/>
      <c r="AZ39" s="346">
        <f t="shared" si="0"/>
        <v>0</v>
      </c>
      <c r="BA39" s="328">
        <f t="shared" si="0"/>
        <v>0</v>
      </c>
      <c r="BB39" s="228">
        <f t="shared" si="0"/>
        <v>0</v>
      </c>
      <c r="BC39" s="228">
        <f t="shared" si="0"/>
        <v>0</v>
      </c>
      <c r="BD39" s="346">
        <f t="shared" si="0"/>
        <v>0</v>
      </c>
      <c r="BE39" s="328">
        <f t="shared" si="0"/>
        <v>0</v>
      </c>
      <c r="BF39" s="346">
        <f t="shared" si="0"/>
        <v>0</v>
      </c>
      <c r="BG39" s="328">
        <f>MAX(BG6:BG36)</f>
        <v>0</v>
      </c>
      <c r="BH39" s="228">
        <f>MAX(BH6:BH36)</f>
        <v>0</v>
      </c>
      <c r="BI39" s="228">
        <f t="shared" si="0"/>
        <v>0</v>
      </c>
      <c r="BJ39" s="228">
        <f t="shared" si="0"/>
        <v>0</v>
      </c>
      <c r="BK39" s="228">
        <f t="shared" si="0"/>
        <v>0</v>
      </c>
      <c r="BL39" s="228">
        <f t="shared" si="0"/>
        <v>0</v>
      </c>
      <c r="BM39" s="228">
        <f t="shared" si="0"/>
        <v>0</v>
      </c>
      <c r="BN39" s="346">
        <f t="shared" si="0"/>
        <v>0</v>
      </c>
      <c r="BO39" s="328">
        <f t="shared" si="0"/>
        <v>0</v>
      </c>
      <c r="BP39" s="228">
        <f t="shared" si="0"/>
        <v>0</v>
      </c>
      <c r="BQ39" s="228">
        <f t="shared" si="0"/>
        <v>0</v>
      </c>
      <c r="BR39" s="228">
        <f t="shared" si="0"/>
        <v>0</v>
      </c>
      <c r="BS39" s="228">
        <f t="shared" si="0"/>
        <v>0</v>
      </c>
      <c r="BT39" s="228">
        <f t="shared" si="0"/>
        <v>0</v>
      </c>
      <c r="BU39" s="228">
        <f t="shared" si="0"/>
        <v>0</v>
      </c>
      <c r="BV39" s="228">
        <f t="shared" si="0"/>
        <v>0</v>
      </c>
      <c r="BW39" s="228"/>
      <c r="BX39" s="228">
        <f t="shared" si="0"/>
        <v>0</v>
      </c>
      <c r="BY39" s="346">
        <f t="shared" si="0"/>
        <v>0</v>
      </c>
      <c r="BZ39" s="328">
        <f t="shared" ref="BZ39:CU39" si="1">MAX(BZ6:BZ36)</f>
        <v>0</v>
      </c>
      <c r="CA39" s="228">
        <f t="shared" si="1"/>
        <v>0</v>
      </c>
      <c r="CB39" s="228">
        <f t="shared" si="1"/>
        <v>0</v>
      </c>
      <c r="CC39" s="228">
        <f t="shared" si="1"/>
        <v>0</v>
      </c>
      <c r="CD39" s="228">
        <f t="shared" si="1"/>
        <v>0</v>
      </c>
      <c r="CE39" s="228">
        <f t="shared" si="1"/>
        <v>0</v>
      </c>
      <c r="CF39" s="228">
        <f t="shared" si="1"/>
        <v>0</v>
      </c>
      <c r="CG39" s="228">
        <f t="shared" si="1"/>
        <v>0</v>
      </c>
      <c r="CH39" s="228">
        <f t="shared" si="1"/>
        <v>0</v>
      </c>
      <c r="CI39" s="228">
        <f t="shared" si="1"/>
        <v>0</v>
      </c>
      <c r="CJ39" s="346">
        <f t="shared" si="1"/>
        <v>0</v>
      </c>
      <c r="CK39" s="328">
        <f t="shared" si="1"/>
        <v>0</v>
      </c>
      <c r="CL39" s="228">
        <f t="shared" si="1"/>
        <v>0</v>
      </c>
      <c r="CM39" s="228">
        <f t="shared" si="1"/>
        <v>0</v>
      </c>
      <c r="CN39" s="228">
        <f t="shared" si="1"/>
        <v>0</v>
      </c>
      <c r="CO39" s="228">
        <f t="shared" si="1"/>
        <v>0</v>
      </c>
      <c r="CP39" s="228">
        <f t="shared" si="1"/>
        <v>0</v>
      </c>
      <c r="CQ39" s="228">
        <f t="shared" si="1"/>
        <v>0</v>
      </c>
      <c r="CR39" s="228">
        <f t="shared" si="1"/>
        <v>0</v>
      </c>
      <c r="CS39" s="228">
        <f t="shared" si="1"/>
        <v>0</v>
      </c>
      <c r="CT39" s="228">
        <f t="shared" si="1"/>
        <v>0</v>
      </c>
      <c r="CU39" s="346">
        <f t="shared" si="1"/>
        <v>0</v>
      </c>
      <c r="CV39" s="57"/>
    </row>
    <row r="40" spans="1:100" s="64" customFormat="1" ht="16.5" customHeight="1">
      <c r="A40" s="59" t="s">
        <v>3</v>
      </c>
      <c r="B40" s="329">
        <f t="array" ref="B40">MIN(IF(B6:B36&lt;&gt;0,B6:B36,""))</f>
        <v>1.48</v>
      </c>
      <c r="C40" s="329"/>
      <c r="D40" s="229">
        <f t="array" ref="D40">MIN(IF(D6:D36&lt;&gt;0,D6:D36,""))</f>
        <v>1.96</v>
      </c>
      <c r="E40" s="229"/>
      <c r="F40" s="229">
        <f t="array" ref="F40">MIN(IF(F6:F36&lt;&gt;0,F6:F36,""))</f>
        <v>5.14</v>
      </c>
      <c r="G40" s="229">
        <f t="array" ref="G40">MIN(IF(G6:G36&lt;&gt;0,G6:G36,""))</f>
        <v>2.06</v>
      </c>
      <c r="H40" s="229">
        <f t="array" ref="H40">MIN(IF(H6:H36&lt;&gt;0,H6:H36,""))</f>
        <v>2.75</v>
      </c>
      <c r="I40" s="229">
        <f t="array" ref="I40">MIN(IF(I6:I36&lt;&gt;0,I6:I36,""))</f>
        <v>0.85</v>
      </c>
      <c r="J40" s="229">
        <f t="array" ref="J40">MIN(IF(J6:J36&lt;&gt;0,J6:J36,""))</f>
        <v>0.85</v>
      </c>
      <c r="K40" s="347">
        <f t="array" ref="K40">MIN(IF(K6:K36&lt;&gt;0,K6:K36,""))</f>
        <v>4.3499999999999996</v>
      </c>
      <c r="L40" s="329">
        <f t="array" ref="L40">MIN(IF(L6:L36&lt;&gt;0,L6:L36,""))</f>
        <v>2.31</v>
      </c>
      <c r="M40" s="229">
        <f t="array" ref="M40">MIN(IF(M6:M36&lt;&gt;0,M6:M36,""))</f>
        <v>1.64</v>
      </c>
      <c r="N40" s="229">
        <f t="array" ref="N40">MIN(IF(N6:N36&lt;&gt;0,N6:N36,""))</f>
        <v>1.75</v>
      </c>
      <c r="O40" s="229">
        <f t="array" ref="O40">MIN(IF(O6:O36&lt;&gt;0,O6:O36,""))</f>
        <v>9.1199999999999992</v>
      </c>
      <c r="P40" s="229">
        <f t="array" ref="P40">MIN(IF(P6:P36&lt;&gt;0,P6:P36,""))</f>
        <v>0</v>
      </c>
      <c r="Q40" s="229">
        <f t="array" ref="Q40">MIN(IF(Q6:Q36&lt;&gt;0,Q6:Q36,""))</f>
        <v>0</v>
      </c>
      <c r="R40" s="229">
        <f t="array" ref="R40">MIN(IF(R6:R36&lt;&gt;0,R6:R36,""))</f>
        <v>5.67</v>
      </c>
      <c r="S40" s="229"/>
      <c r="T40" s="229"/>
      <c r="U40" s="229"/>
      <c r="V40" s="229"/>
      <c r="W40" s="229"/>
      <c r="X40" s="229">
        <f t="array" ref="X40">MIN(IF(X6:X36&lt;&gt;0,X6:X36,""))</f>
        <v>-248.67</v>
      </c>
      <c r="Y40" s="229">
        <f t="array" ref="Y40">MIN(IF(Y6:Y36&lt;&gt;0,Y6:Y36,""))</f>
        <v>-1000</v>
      </c>
      <c r="Z40" s="229">
        <f t="array" ref="Z40">MIN(IF(Z6:Z36&lt;&gt;0,Z6:Z36,""))</f>
        <v>180.96</v>
      </c>
      <c r="AA40" s="229">
        <f t="array" ref="AA40">MIN(IF(AA6:AA36&lt;&gt;0,AA6:AA36,""))</f>
        <v>280.54000000000002</v>
      </c>
      <c r="AB40" s="229">
        <f t="array" ref="AB40">MIN(IF(AB6:AB36&lt;&gt;0,AB6:AB36,""))</f>
        <v>0.89</v>
      </c>
      <c r="AC40" s="229">
        <f t="array" ref="AC40">MIN(IF(AC6:AC36&lt;&gt;0,AC6:AC36,""))</f>
        <v>6.05</v>
      </c>
      <c r="AD40" s="680">
        <f t="array" ref="AD40">MIN(IF(AD6:AD36&lt;&gt;0,AD6:AD36,""))</f>
        <v>0.42</v>
      </c>
      <c r="AE40" s="229">
        <f t="array" ref="AE40">MIN(IF(AE6:AE36&lt;&gt;0,AE6:AE36,""))</f>
        <v>0.17</v>
      </c>
      <c r="AF40" s="347">
        <f t="array" ref="AF40">MIN(IF(AF6:AF36&lt;&gt;0,AF6:AF36,""))</f>
        <v>5408.54</v>
      </c>
      <c r="AG40" s="686"/>
      <c r="AH40" s="347">
        <f t="array" ref="AH40">MIN(IF(AH6:AH36&lt;&gt;0,AH6:AH36,""))</f>
        <v>2.5099999999999998</v>
      </c>
      <c r="AI40" s="329">
        <f t="array" ref="AI40">MIN(IF(AI6:AI36&lt;&gt;0,AI6:AI36,""))</f>
        <v>1.49</v>
      </c>
      <c r="AJ40" s="229">
        <f t="array" ref="AJ40">MIN(IF(AJ6:AJ36&lt;&gt;0,AJ6:AJ36,""))</f>
        <v>1.49</v>
      </c>
      <c r="AK40" s="680"/>
      <c r="AL40" s="347">
        <f t="array" ref="AL40">MIN(IF(AL6:AL36&lt;&gt;0,AL6:AL36,""))</f>
        <v>2.81</v>
      </c>
      <c r="AM40" s="686"/>
      <c r="AN40" s="329">
        <f t="array" ref="AN40">MIN(IF(AN6:AN36&lt;&gt;0,AN6:AN36,""))</f>
        <v>0.01</v>
      </c>
      <c r="AO40" s="229">
        <f t="array" ref="AO40">MIN(IF(AO6:AO36&lt;&gt;0,AO6:AO36,""))</f>
        <v>0.02</v>
      </c>
      <c r="AP40" s="229">
        <f t="array" ref="AP40">MIN(IF(AP6:AP36&lt;&gt;0,AP6:AP36,""))</f>
        <v>-152.83000000000001</v>
      </c>
      <c r="AQ40" s="229">
        <f t="array" ref="AQ40">MIN(IF(AQ6:AQ36&lt;&gt;0,AQ6:AQ36,""))</f>
        <v>-208.71</v>
      </c>
      <c r="AR40" s="229">
        <f t="array" ref="AR40">MIN(IF(AR6:AR36&lt;&gt;0,AR6:AR36,""))</f>
        <v>-237</v>
      </c>
      <c r="AS40" s="229">
        <f t="array" ref="AS40">MIN(IF(AS6:AS36&lt;&gt;0,AS6:AS36,""))</f>
        <v>-231.79</v>
      </c>
      <c r="AT40" s="229">
        <f t="array" ref="AT40">MIN(IF(AT6:AT36&lt;&gt;0,AT6:AT36,""))</f>
        <v>7264.46</v>
      </c>
      <c r="AU40" s="229"/>
      <c r="AV40" s="229"/>
      <c r="AW40" s="229">
        <f t="array" ref="AW40">MIN(IF(AW6:AW36&lt;&gt;0,AW6:AW36,""))</f>
        <v>-349.1</v>
      </c>
      <c r="AX40" s="680"/>
      <c r="AY40" s="680"/>
      <c r="AZ40" s="347">
        <f t="array" ref="AZ40">MIN(IF(AZ6:AZ36&lt;&gt;0,AZ6:AZ36,""))</f>
        <v>0</v>
      </c>
      <c r="BA40" s="329">
        <f t="array" ref="BA40">MIN(IF(BA6:BA36&lt;&gt;0,BA6:BA36,""))</f>
        <v>0</v>
      </c>
      <c r="BB40" s="229">
        <f t="array" ref="BB40">MIN(IF(BB6:BB36&lt;&gt;0,BB6:BB36,""))</f>
        <v>0</v>
      </c>
      <c r="BC40" s="229">
        <f t="array" ref="BC40">MIN(IF(BC6:BC36&lt;&gt;0,BC6:BC36,""))</f>
        <v>0</v>
      </c>
      <c r="BD40" s="347">
        <f t="array" ref="BD40">MIN(IF(BD6:BD36&lt;&gt;0,BD6:BD36,""))</f>
        <v>0</v>
      </c>
      <c r="BE40" s="329">
        <f t="array" ref="BE40">MIN(IF(BE6:BE36&lt;&gt;0,BE6:BE36,""))</f>
        <v>0</v>
      </c>
      <c r="BF40" s="347">
        <f t="array" ref="BF40">MIN(IF(BF6:BF36&lt;&gt;0,BF6:BF36,""))</f>
        <v>0</v>
      </c>
      <c r="BG40" s="329">
        <f t="array" ref="BG40">MIN(IF(BG6:BG36&lt;&gt;0,BG6:BG36,""))</f>
        <v>0</v>
      </c>
      <c r="BH40" s="229">
        <f t="array" ref="BH40">MIN(IF(BH6:BH36&lt;&gt;0,BH6:BH36,""))</f>
        <v>0</v>
      </c>
      <c r="BI40" s="229">
        <f t="array" ref="BI40">MIN(IF(BI6:BI36&lt;&gt;0,BI6:BI36,""))</f>
        <v>0</v>
      </c>
      <c r="BJ40" s="229">
        <f t="array" ref="BJ40">MIN(IF(BJ6:BJ36&lt;&gt;0,BJ6:BJ36,""))</f>
        <v>0</v>
      </c>
      <c r="BK40" s="229">
        <f t="array" ref="BK40">MIN(IF(BK6:BK36&lt;&gt;0,BK6:BK36,""))</f>
        <v>0</v>
      </c>
      <c r="BL40" s="229">
        <f t="array" ref="BL40">MIN(IF(BL6:BL36&lt;&gt;0,BL6:BL36,""))</f>
        <v>0</v>
      </c>
      <c r="BM40" s="229">
        <f t="array" ref="BM40">MIN(IF(BM6:BM36&lt;&gt;0,BM6:BM36,""))</f>
        <v>0</v>
      </c>
      <c r="BN40" s="347">
        <f t="array" ref="BN40">MIN(IF(BN6:BN36&lt;&gt;0,BN6:BN36,""))</f>
        <v>0</v>
      </c>
      <c r="BO40" s="329">
        <f t="array" ref="BO40">MIN(IF(BO6:BO36&lt;&gt;0,BO6:BO36,""))</f>
        <v>0</v>
      </c>
      <c r="BP40" s="229">
        <f t="array" ref="BP40">MIN(IF(BP6:BP36&lt;&gt;0,BP6:BP36,""))</f>
        <v>0</v>
      </c>
      <c r="BQ40" s="229">
        <f t="array" ref="BQ40">MIN(IF(BQ6:BQ36&lt;&gt;0,BQ6:BQ36,""))</f>
        <v>0</v>
      </c>
      <c r="BR40" s="229">
        <f t="array" ref="BR40">MIN(IF(BR6:BR36&lt;&gt;0,BR6:BR36,""))</f>
        <v>0</v>
      </c>
      <c r="BS40" s="229">
        <f t="array" ref="BS40">MIN(IF(BS6:BS36&lt;&gt;0,BS6:BS36,""))</f>
        <v>0</v>
      </c>
      <c r="BT40" s="229">
        <f t="array" ref="BT40">MIN(IF(BT6:BT36&lt;&gt;0,BT6:BT36,""))</f>
        <v>0</v>
      </c>
      <c r="BU40" s="229">
        <f t="array" ref="BU40">MIN(IF(BU6:BU36&lt;&gt;0,BU6:BU36,""))</f>
        <v>0</v>
      </c>
      <c r="BV40" s="229">
        <f t="array" ref="BV40">MIN(IF(BV6:BV36&lt;&gt;0,BV6:BV36,""))</f>
        <v>0</v>
      </c>
      <c r="BW40" s="229"/>
      <c r="BX40" s="229">
        <f t="array" ref="BX40">MIN(IF(BX6:BX36&lt;&gt;0,BX6:BX36,""))</f>
        <v>0</v>
      </c>
      <c r="BY40" s="347">
        <f t="array" ref="BY40">MIN(IF(BY6:BY36&lt;&gt;0,BY6:BY36,""))</f>
        <v>0</v>
      </c>
      <c r="BZ40" s="329">
        <f t="array" ref="BZ40">MIN(IF(BZ6:BZ36&lt;&gt;0,BZ6:BZ36,""))</f>
        <v>0</v>
      </c>
      <c r="CA40" s="229">
        <f t="array" ref="CA40">MIN(IF(CA6:CA36&lt;&gt;0,CA6:CA36,""))</f>
        <v>0</v>
      </c>
      <c r="CB40" s="229">
        <f t="array" ref="CB40">MIN(IF(CB6:CB36&lt;&gt;0,CB6:CB36,""))</f>
        <v>0</v>
      </c>
      <c r="CC40" s="229">
        <f t="array" ref="CC40">MIN(IF(CC6:CC36&lt;&gt;0,CC6:CC36,""))</f>
        <v>0</v>
      </c>
      <c r="CD40" s="229">
        <f t="array" ref="CD40">MIN(IF(CD6:CD36&lt;&gt;0,CD6:CD36,""))</f>
        <v>0</v>
      </c>
      <c r="CE40" s="229">
        <f t="array" ref="CE40">MIN(IF(CE6:CE36&lt;&gt;0,CE6:CE36,""))</f>
        <v>0</v>
      </c>
      <c r="CF40" s="229">
        <f t="array" ref="CF40">MIN(IF(CF6:CF36&lt;&gt;0,CF6:CF36,""))</f>
        <v>0</v>
      </c>
      <c r="CG40" s="229">
        <f t="array" ref="CG40">MIN(IF(CG6:CG36&lt;&gt;0,CG6:CG36,""))</f>
        <v>0</v>
      </c>
      <c r="CH40" s="229">
        <f t="array" ref="CH40">MIN(IF(CH6:CH36&lt;&gt;0,CH6:CH36,""))</f>
        <v>0</v>
      </c>
      <c r="CI40" s="229">
        <f t="array" ref="CI40">MIN(IF(CI6:CI36&lt;&gt;0,CI6:CI36,""))</f>
        <v>0</v>
      </c>
      <c r="CJ40" s="347">
        <f t="array" ref="CJ40">MIN(IF(CJ6:CJ36&lt;&gt;0,CJ6:CJ36,""))</f>
        <v>0</v>
      </c>
      <c r="CK40" s="329">
        <f t="array" ref="CK40">MIN(IF(CK6:CK36&lt;&gt;0,CK6:CK36,""))</f>
        <v>0</v>
      </c>
      <c r="CL40" s="229">
        <f t="array" ref="CL40">MIN(IF(CL6:CL36&lt;&gt;0,CL6:CL36,""))</f>
        <v>0</v>
      </c>
      <c r="CM40" s="229">
        <f t="array" ref="CM40">MIN(IF(CM6:CM36&lt;&gt;0,CM6:CM36,""))</f>
        <v>0</v>
      </c>
      <c r="CN40" s="229">
        <f t="array" ref="CN40">MIN(IF(CN6:CN36&lt;&gt;0,CN6:CN36,""))</f>
        <v>0</v>
      </c>
      <c r="CO40" s="229">
        <f t="array" ref="CO40">MIN(IF(CO6:CO36&lt;&gt;0,CO6:CO36,""))</f>
        <v>0</v>
      </c>
      <c r="CP40" s="229">
        <f t="array" ref="CP40">MIN(IF(CP6:CP36&lt;&gt;0,CP6:CP36,""))</f>
        <v>0</v>
      </c>
      <c r="CQ40" s="229">
        <f t="array" ref="CQ40">MIN(IF(CQ6:CQ36&lt;&gt;0,CQ6:CQ36,""))</f>
        <v>0</v>
      </c>
      <c r="CR40" s="229">
        <f t="array" ref="CR40">MIN(IF(CR6:CR36&lt;&gt;0,CR6:CR36,""))</f>
        <v>0</v>
      </c>
      <c r="CS40" s="229">
        <f t="array" ref="CS40">MIN(IF(CS6:CS36&lt;&gt;0,CS6:CS36,""))</f>
        <v>0</v>
      </c>
      <c r="CT40" s="229">
        <f t="array" ref="CT40">MIN(IF(CT6:CT36&lt;&gt;0,CT6:CT36,""))</f>
        <v>0</v>
      </c>
      <c r="CU40" s="347">
        <f t="array" ref="CU40">MIN(IF(CU6:CU36&lt;&gt;0,CU6:CU36,""))</f>
        <v>0</v>
      </c>
      <c r="CV40" s="63"/>
    </row>
    <row r="41" spans="1:100" s="40" customFormat="1" ht="17.25" customHeight="1">
      <c r="A41" s="68"/>
      <c r="B41" s="330"/>
      <c r="C41" s="330"/>
      <c r="D41" s="331"/>
      <c r="E41" s="331"/>
      <c r="F41" s="332"/>
      <c r="G41" s="331"/>
      <c r="H41" s="331"/>
      <c r="I41" s="331"/>
      <c r="J41" s="331"/>
      <c r="K41" s="331"/>
      <c r="L41" s="348"/>
      <c r="M41" s="348"/>
      <c r="N41" s="348"/>
      <c r="O41" s="348"/>
      <c r="P41" s="331"/>
      <c r="Q41" s="348"/>
      <c r="R41" s="348"/>
      <c r="S41" s="348"/>
      <c r="T41" s="348"/>
      <c r="U41" s="348"/>
      <c r="V41" s="348"/>
      <c r="W41" s="348"/>
      <c r="X41" s="331"/>
      <c r="Y41" s="348"/>
      <c r="Z41" s="348"/>
      <c r="AA41" s="348"/>
      <c r="AB41" s="348"/>
      <c r="AC41" s="348"/>
      <c r="AD41" s="348"/>
      <c r="AE41" s="348"/>
      <c r="AF41" s="348"/>
      <c r="AG41" s="348"/>
      <c r="AH41" s="348"/>
      <c r="AI41" s="331"/>
      <c r="AJ41" s="348"/>
      <c r="AK41" s="348"/>
      <c r="AL41" s="348"/>
      <c r="AM41" s="348"/>
      <c r="AN41" s="348"/>
      <c r="AO41" s="348"/>
      <c r="AP41" s="348"/>
      <c r="AQ41" s="348"/>
      <c r="AR41" s="348"/>
      <c r="AS41" s="331"/>
      <c r="AT41" s="348"/>
      <c r="AU41" s="348"/>
      <c r="AV41" s="348"/>
      <c r="AW41" s="348"/>
      <c r="AX41" s="348"/>
      <c r="AY41" s="348"/>
      <c r="AZ41" s="348"/>
      <c r="BA41" s="348"/>
      <c r="BB41" s="348"/>
      <c r="BC41" s="348"/>
      <c r="BD41" s="348"/>
      <c r="BE41" s="331"/>
      <c r="BF41" s="349"/>
      <c r="BG41" s="348"/>
      <c r="BH41" s="331"/>
      <c r="BI41" s="348"/>
      <c r="BJ41" s="348"/>
      <c r="BK41" s="348"/>
      <c r="BL41" s="348"/>
      <c r="BM41" s="348"/>
      <c r="BN41" s="348"/>
      <c r="BO41" s="348"/>
      <c r="BP41" s="348"/>
      <c r="BQ41" s="348"/>
      <c r="BR41" s="348"/>
      <c r="BS41" s="331"/>
      <c r="BT41" s="348"/>
      <c r="BU41" s="348"/>
      <c r="BV41" s="348"/>
      <c r="BW41" s="348"/>
      <c r="BX41" s="348"/>
      <c r="BY41" s="348"/>
      <c r="BZ41" s="348"/>
      <c r="CA41" s="348"/>
      <c r="CB41" s="331"/>
      <c r="CC41" s="348"/>
      <c r="CD41" s="348"/>
      <c r="CE41" s="348"/>
      <c r="CF41" s="348"/>
      <c r="CG41" s="348"/>
      <c r="CH41" s="348"/>
      <c r="CI41" s="348"/>
      <c r="CJ41" s="331"/>
      <c r="CK41" s="348"/>
      <c r="CL41" s="348"/>
      <c r="CM41" s="348"/>
      <c r="CN41" s="348"/>
      <c r="CO41" s="348"/>
      <c r="CP41" s="331"/>
      <c r="CQ41" s="348"/>
      <c r="CR41" s="348"/>
      <c r="CS41" s="348"/>
      <c r="CT41" s="348"/>
      <c r="CU41" s="348"/>
    </row>
    <row r="42" spans="1:100" s="28" customFormat="1" ht="18.75" customHeight="1">
      <c r="A42" s="68"/>
      <c r="B42" s="330"/>
      <c r="C42" s="330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0"/>
      <c r="AD42" s="330"/>
      <c r="AE42" s="330"/>
      <c r="AF42" s="330"/>
      <c r="AG42" s="330"/>
      <c r="AH42" s="330"/>
      <c r="AI42" s="330"/>
      <c r="AJ42" s="330"/>
      <c r="AK42" s="330"/>
      <c r="AL42" s="330"/>
      <c r="AM42" s="330"/>
      <c r="AN42" s="330"/>
      <c r="AO42" s="330"/>
      <c r="AP42" s="330"/>
      <c r="AQ42" s="330"/>
      <c r="AR42" s="330"/>
      <c r="AS42" s="330"/>
      <c r="AT42" s="330"/>
      <c r="AU42" s="330"/>
      <c r="AV42" s="330"/>
      <c r="AW42" s="330"/>
      <c r="AX42" s="330"/>
      <c r="AY42" s="330"/>
      <c r="AZ42" s="330"/>
      <c r="BA42" s="330"/>
      <c r="BB42" s="330"/>
      <c r="BC42" s="330"/>
      <c r="BD42" s="330"/>
      <c r="BE42" s="330"/>
      <c r="BF42" s="350"/>
      <c r="BG42" s="330"/>
      <c r="BH42" s="330"/>
      <c r="BI42" s="330"/>
      <c r="BJ42" s="330"/>
      <c r="BK42" s="330"/>
      <c r="BL42" s="330"/>
      <c r="BM42" s="330"/>
      <c r="BN42" s="330"/>
      <c r="BO42" s="330"/>
      <c r="BP42" s="330"/>
      <c r="BQ42" s="330"/>
      <c r="BR42" s="330"/>
      <c r="BS42" s="330"/>
      <c r="BT42" s="330"/>
      <c r="BU42" s="330"/>
      <c r="BV42" s="330"/>
      <c r="BW42" s="330"/>
      <c r="BX42" s="330"/>
      <c r="BY42" s="330"/>
      <c r="BZ42" s="330"/>
      <c r="CA42" s="330"/>
      <c r="CB42" s="330"/>
      <c r="CC42" s="330"/>
      <c r="CD42" s="330"/>
      <c r="CE42" s="330"/>
      <c r="CF42" s="330"/>
      <c r="CG42" s="330"/>
      <c r="CH42" s="330"/>
      <c r="CI42" s="330"/>
      <c r="CJ42" s="330"/>
      <c r="CK42" s="330"/>
      <c r="CL42" s="330"/>
      <c r="CM42" s="330"/>
      <c r="CN42" s="330"/>
      <c r="CO42" s="330"/>
      <c r="CP42" s="330"/>
      <c r="CQ42" s="330"/>
      <c r="CR42" s="330"/>
      <c r="CS42" s="330"/>
      <c r="CT42" s="330"/>
      <c r="CU42" s="330"/>
    </row>
    <row r="43" spans="1:100" s="146" customFormat="1" ht="18" customHeight="1">
      <c r="A43" s="67">
        <v>43840</v>
      </c>
      <c r="B43" s="325" ph="1">
        <v>3.55</v>
      </c>
      <c r="C43" s="325" ph="1"/>
      <c r="D43" s="326">
        <v>3.6333333333333333</v>
      </c>
      <c r="E43" s="326"/>
      <c r="F43" s="326">
        <v>0</v>
      </c>
      <c r="G43" s="326">
        <v>0</v>
      </c>
      <c r="H43" s="326">
        <v>1.7</v>
      </c>
      <c r="I43" s="326">
        <v>1.6166666666666667</v>
      </c>
      <c r="J43" s="326">
        <v>0</v>
      </c>
      <c r="K43" s="341">
        <v>24</v>
      </c>
      <c r="L43" s="325">
        <v>1.1499999999999999</v>
      </c>
      <c r="M43" s="342">
        <v>1.1499999999999999</v>
      </c>
      <c r="N43" s="326">
        <v>1.1499999999999999</v>
      </c>
      <c r="O43" s="342">
        <v>1.1499999999999999</v>
      </c>
      <c r="P43" s="326">
        <v>2.0166666666666666</v>
      </c>
      <c r="Q43" s="326">
        <v>0</v>
      </c>
      <c r="R43" s="326">
        <v>2.0166666666666666</v>
      </c>
      <c r="S43" s="326"/>
      <c r="T43" s="326"/>
      <c r="U43" s="326"/>
      <c r="V43" s="326"/>
      <c r="W43" s="326"/>
      <c r="X43" s="326">
        <v>0.76666666666666672</v>
      </c>
      <c r="Y43" s="342">
        <v>0</v>
      </c>
      <c r="Z43" s="342">
        <v>1.5833333333333333</v>
      </c>
      <c r="AA43" s="342">
        <v>95</v>
      </c>
      <c r="AB43" s="326">
        <v>2.15</v>
      </c>
      <c r="AC43" s="326">
        <v>2.15</v>
      </c>
      <c r="AD43" s="341">
        <v>2.2833333333333332</v>
      </c>
      <c r="AE43" s="325">
        <v>0</v>
      </c>
      <c r="AF43" s="342">
        <v>0</v>
      </c>
      <c r="AG43" s="676"/>
      <c r="AH43" s="343">
        <v>0</v>
      </c>
      <c r="AI43" s="325">
        <v>24</v>
      </c>
      <c r="AJ43" s="342">
        <v>0</v>
      </c>
      <c r="AK43" s="676"/>
      <c r="AL43" s="343">
        <v>0</v>
      </c>
      <c r="AM43" s="682"/>
      <c r="AN43" s="344">
        <v>0</v>
      </c>
      <c r="AO43" s="326">
        <v>10.683333333333334</v>
      </c>
      <c r="AP43" s="326">
        <v>0</v>
      </c>
      <c r="AQ43" s="326">
        <v>0.73333333333333328</v>
      </c>
      <c r="AR43" s="326">
        <v>0.73333333333333328</v>
      </c>
      <c r="AS43" s="326">
        <v>24</v>
      </c>
      <c r="AT43" s="342">
        <v>0</v>
      </c>
      <c r="AU43" s="342"/>
      <c r="AV43" s="342"/>
      <c r="AW43" s="342">
        <v>24</v>
      </c>
      <c r="AX43" s="676"/>
      <c r="AY43" s="676"/>
      <c r="AZ43" s="343">
        <v>0</v>
      </c>
      <c r="BA43" s="325">
        <v>15.983333333333333</v>
      </c>
      <c r="BB43" s="326">
        <v>0</v>
      </c>
      <c r="BC43" s="326">
        <v>17.416666666666668</v>
      </c>
      <c r="BD43" s="341">
        <v>0</v>
      </c>
      <c r="BE43" s="325">
        <v>1.0833333333333333</v>
      </c>
      <c r="BF43" s="343">
        <v>0</v>
      </c>
      <c r="BG43" s="325">
        <v>0</v>
      </c>
      <c r="BH43" s="326">
        <v>7.8833333333333337</v>
      </c>
      <c r="BI43" s="326">
        <v>0</v>
      </c>
      <c r="BJ43" s="326">
        <v>0</v>
      </c>
      <c r="BK43" s="326">
        <v>6.9</v>
      </c>
      <c r="BL43" s="342">
        <v>0</v>
      </c>
      <c r="BM43" s="342">
        <v>24</v>
      </c>
      <c r="BN43" s="343">
        <v>24</v>
      </c>
      <c r="BO43" s="325">
        <v>0</v>
      </c>
      <c r="BP43" s="326">
        <v>13.416666666666666</v>
      </c>
      <c r="BQ43" s="326">
        <v>0</v>
      </c>
      <c r="BR43" s="326">
        <v>0</v>
      </c>
      <c r="BS43" s="326">
        <v>13.016666666666667</v>
      </c>
      <c r="BT43" s="342">
        <v>0</v>
      </c>
      <c r="BU43" s="342">
        <v>0</v>
      </c>
      <c r="BV43" s="342">
        <v>13</v>
      </c>
      <c r="BW43" s="342"/>
      <c r="BX43" s="326">
        <v>24</v>
      </c>
      <c r="BY43" s="341">
        <v>0</v>
      </c>
      <c r="BZ43" s="325">
        <v>1.5333333333333334</v>
      </c>
      <c r="CA43" s="326">
        <v>0</v>
      </c>
      <c r="CB43" s="326">
        <v>0</v>
      </c>
      <c r="CC43" s="342">
        <v>0.65</v>
      </c>
      <c r="CD43" s="342">
        <v>1.2833333333333334</v>
      </c>
      <c r="CE43" s="342">
        <v>4.0999999999999996</v>
      </c>
      <c r="CF43" s="326">
        <v>0</v>
      </c>
      <c r="CG43" s="326">
        <v>0</v>
      </c>
      <c r="CH43" s="326">
        <v>0</v>
      </c>
      <c r="CI43" s="326">
        <v>24</v>
      </c>
      <c r="CJ43" s="341">
        <v>24</v>
      </c>
      <c r="CK43" s="344">
        <v>24</v>
      </c>
      <c r="CL43" s="342">
        <v>20.333333333333332</v>
      </c>
      <c r="CM43" s="326">
        <v>0</v>
      </c>
      <c r="CN43" s="326">
        <v>2.5333333333333332</v>
      </c>
      <c r="CO43" s="326">
        <v>2.5333333333333332</v>
      </c>
      <c r="CP43" s="326">
        <v>3.0333333333333332</v>
      </c>
      <c r="CQ43" s="342">
        <v>2.4</v>
      </c>
      <c r="CR43" s="342">
        <v>0</v>
      </c>
      <c r="CS43" s="326">
        <v>0</v>
      </c>
      <c r="CT43" s="326">
        <v>24</v>
      </c>
      <c r="CU43" s="341">
        <v>14.233333333333333</v>
      </c>
      <c r="CV43" s="145"/>
    </row>
    <row r="44" spans="1:100" s="28" customFormat="1" ht="14.25" customHeight="1">
      <c r="A44" s="68"/>
      <c r="B44" s="330" ph="1"/>
      <c r="C44" s="330" ph="1"/>
      <c r="D44" s="330"/>
      <c r="E44" s="330"/>
      <c r="F44" s="330"/>
      <c r="G44" s="330"/>
      <c r="H44" s="330"/>
      <c r="I44" s="330"/>
      <c r="J44" s="330"/>
      <c r="K44" s="330"/>
      <c r="L44" s="330"/>
      <c r="M44" s="330"/>
      <c r="N44" s="330"/>
      <c r="O44" s="330"/>
      <c r="P44" s="330"/>
      <c r="Q44" s="330"/>
      <c r="R44" s="330"/>
      <c r="S44" s="330"/>
      <c r="T44" s="330"/>
      <c r="U44" s="330"/>
      <c r="V44" s="330"/>
      <c r="W44" s="330"/>
      <c r="X44" s="330"/>
      <c r="Y44" s="330"/>
      <c r="Z44" s="330"/>
      <c r="AA44" s="330"/>
      <c r="AB44" s="330"/>
      <c r="AC44" s="330"/>
      <c r="AD44" s="330"/>
      <c r="AE44" s="330"/>
      <c r="AF44" s="330"/>
      <c r="AG44" s="330"/>
      <c r="AH44" s="330"/>
      <c r="AI44" s="330"/>
      <c r="AJ44" s="330"/>
      <c r="AK44" s="330"/>
      <c r="AL44" s="330"/>
      <c r="AM44" s="330"/>
      <c r="AN44" s="330"/>
      <c r="AO44" s="330"/>
      <c r="AP44" s="330"/>
      <c r="AQ44" s="330"/>
      <c r="AR44" s="330"/>
      <c r="AS44" s="330"/>
      <c r="AT44" s="330"/>
      <c r="AU44" s="330"/>
      <c r="AV44" s="330"/>
      <c r="AW44" s="330"/>
      <c r="AX44" s="330"/>
      <c r="AY44" s="330"/>
      <c r="AZ44" s="330"/>
      <c r="BA44" s="330"/>
      <c r="BB44" s="330"/>
      <c r="BC44" s="330"/>
      <c r="BD44" s="330"/>
      <c r="BE44" s="330"/>
      <c r="BF44" s="350"/>
      <c r="BG44" s="330"/>
      <c r="BH44" s="330"/>
      <c r="BI44" s="330"/>
      <c r="BJ44" s="330"/>
      <c r="BK44" s="330"/>
      <c r="BL44" s="330"/>
      <c r="BM44" s="330"/>
      <c r="BN44" s="330"/>
      <c r="BO44" s="330"/>
      <c r="BP44" s="330"/>
      <c r="BQ44" s="330"/>
      <c r="BR44" s="330"/>
      <c r="BS44" s="330"/>
      <c r="BT44" s="330"/>
      <c r="BU44" s="330"/>
      <c r="BV44" s="330"/>
      <c r="BW44" s="330"/>
      <c r="BX44" s="330"/>
      <c r="BY44" s="330"/>
      <c r="BZ44" s="330"/>
      <c r="CA44" s="330"/>
      <c r="CB44" s="330"/>
      <c r="CC44" s="330"/>
      <c r="CD44" s="330"/>
      <c r="CE44" s="330"/>
      <c r="CF44" s="330"/>
      <c r="CG44" s="330"/>
      <c r="CH44" s="330"/>
      <c r="CI44" s="330"/>
      <c r="CJ44" s="330"/>
      <c r="CK44" s="330"/>
      <c r="CL44" s="330"/>
      <c r="CM44" s="330"/>
      <c r="CN44" s="330"/>
      <c r="CO44" s="330"/>
      <c r="CP44" s="330"/>
      <c r="CQ44" s="330"/>
      <c r="CR44" s="330"/>
      <c r="CS44" s="330"/>
      <c r="CT44" s="330"/>
      <c r="CU44" s="330"/>
    </row>
    <row r="45" spans="1:100" s="28" customFormat="1" ht="14.25" customHeight="1">
      <c r="A45" s="68"/>
      <c r="B45" s="330"/>
      <c r="C45" s="330"/>
      <c r="D45" s="330"/>
      <c r="E45" s="330"/>
      <c r="F45" s="330"/>
      <c r="G45" s="330"/>
      <c r="H45" s="330"/>
      <c r="I45" s="330"/>
      <c r="J45" s="330"/>
      <c r="K45" s="330"/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330"/>
      <c r="X45" s="330"/>
      <c r="Y45" s="330"/>
      <c r="Z45" s="330"/>
      <c r="AA45" s="330"/>
      <c r="AB45" s="330"/>
      <c r="AC45" s="330"/>
      <c r="AD45" s="330"/>
      <c r="AE45" s="330"/>
      <c r="AF45" s="330"/>
      <c r="AG45" s="330"/>
      <c r="AH45" s="330"/>
      <c r="AI45" s="330"/>
      <c r="AJ45" s="330"/>
      <c r="AK45" s="330"/>
      <c r="AL45" s="330"/>
      <c r="AM45" s="330"/>
      <c r="AN45" s="330"/>
      <c r="AO45" s="330"/>
      <c r="AP45" s="330"/>
      <c r="AQ45" s="330"/>
      <c r="AR45" s="330"/>
      <c r="AS45" s="330"/>
      <c r="AT45" s="330"/>
      <c r="AU45" s="330"/>
      <c r="AV45" s="330"/>
      <c r="AW45" s="330"/>
      <c r="AX45" s="330"/>
      <c r="AY45" s="330"/>
      <c r="AZ45" s="330"/>
      <c r="BA45" s="330"/>
      <c r="BB45" s="330"/>
      <c r="BC45" s="330"/>
      <c r="BD45" s="330"/>
      <c r="BE45" s="330"/>
      <c r="BF45" s="350"/>
      <c r="BG45" s="330"/>
      <c r="BH45" s="330"/>
      <c r="BI45" s="330"/>
      <c r="BJ45" s="330"/>
      <c r="BK45" s="330"/>
      <c r="BL45" s="330"/>
      <c r="BM45" s="330"/>
      <c r="BN45" s="330"/>
      <c r="BO45" s="330"/>
      <c r="BP45" s="330"/>
      <c r="BQ45" s="330"/>
      <c r="BR45" s="330"/>
      <c r="BS45" s="330"/>
      <c r="BT45" s="330"/>
      <c r="BU45" s="330"/>
      <c r="BV45" s="330"/>
      <c r="BW45" s="330"/>
      <c r="BX45" s="330"/>
      <c r="BY45" s="330"/>
      <c r="BZ45" s="330"/>
      <c r="CA45" s="330"/>
      <c r="CB45" s="330"/>
      <c r="CC45" s="330"/>
      <c r="CD45" s="330"/>
      <c r="CE45" s="330"/>
      <c r="CF45" s="330"/>
      <c r="CG45" s="330"/>
      <c r="CH45" s="330"/>
      <c r="CI45" s="330"/>
      <c r="CJ45" s="330"/>
      <c r="CK45" s="330"/>
      <c r="CL45" s="330"/>
      <c r="CM45" s="330"/>
      <c r="CN45" s="330"/>
      <c r="CO45" s="330"/>
      <c r="CP45" s="330"/>
      <c r="CQ45" s="330"/>
      <c r="CR45" s="330"/>
      <c r="CS45" s="330"/>
      <c r="CT45" s="330"/>
      <c r="CU45" s="330"/>
    </row>
    <row r="46" spans="1:100" s="28" customFormat="1" ht="14.25" customHeight="1">
      <c r="A46" s="68"/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330"/>
      <c r="X46" s="330"/>
      <c r="Y46" s="330"/>
      <c r="Z46" s="330"/>
      <c r="AA46" s="330"/>
      <c r="AB46" s="330"/>
      <c r="AC46" s="330"/>
      <c r="AD46" s="330"/>
      <c r="AE46" s="330"/>
      <c r="AF46" s="330"/>
      <c r="AG46" s="330"/>
      <c r="AH46" s="330"/>
      <c r="AI46" s="330"/>
      <c r="AJ46" s="330"/>
      <c r="AK46" s="330"/>
      <c r="AL46" s="330"/>
      <c r="AM46" s="330"/>
      <c r="AN46" s="330"/>
      <c r="AO46" s="330"/>
      <c r="AP46" s="330"/>
      <c r="AQ46" s="330"/>
      <c r="AR46" s="330"/>
      <c r="AS46" s="330"/>
      <c r="AT46" s="330"/>
      <c r="AU46" s="330"/>
      <c r="AV46" s="330"/>
      <c r="AW46" s="330"/>
      <c r="AX46" s="330"/>
      <c r="AY46" s="330"/>
      <c r="AZ46" s="330"/>
      <c r="BA46" s="330"/>
      <c r="BB46" s="330"/>
      <c r="BC46" s="330"/>
      <c r="BD46" s="330"/>
      <c r="BE46" s="330"/>
      <c r="BF46" s="350"/>
      <c r="BG46" s="330"/>
      <c r="BH46" s="330"/>
      <c r="BI46" s="330"/>
      <c r="BJ46" s="330"/>
      <c r="BK46" s="330"/>
      <c r="BL46" s="330"/>
      <c r="BM46" s="330"/>
      <c r="BN46" s="330"/>
      <c r="BO46" s="330"/>
      <c r="BP46" s="330"/>
      <c r="BQ46" s="330"/>
      <c r="BR46" s="330"/>
      <c r="BS46" s="330"/>
      <c r="BT46" s="330"/>
      <c r="BU46" s="330"/>
      <c r="BV46" s="330"/>
      <c r="BW46" s="330"/>
      <c r="BX46" s="330"/>
      <c r="BY46" s="330"/>
      <c r="BZ46" s="330"/>
      <c r="CA46" s="330"/>
      <c r="CB46" s="330"/>
      <c r="CC46" s="330"/>
      <c r="CD46" s="330"/>
      <c r="CE46" s="330"/>
      <c r="CF46" s="330"/>
      <c r="CG46" s="330"/>
      <c r="CH46" s="330"/>
      <c r="CI46" s="330"/>
      <c r="CJ46" s="330"/>
      <c r="CK46" s="330"/>
      <c r="CL46" s="330"/>
      <c r="CM46" s="330"/>
      <c r="CN46" s="330"/>
      <c r="CO46" s="330"/>
      <c r="CP46" s="330"/>
      <c r="CQ46" s="330"/>
      <c r="CR46" s="330"/>
      <c r="CS46" s="330"/>
      <c r="CT46" s="330"/>
      <c r="CU46" s="330"/>
    </row>
    <row r="47" spans="1:100" s="28" customFormat="1" ht="14.25" customHeight="1">
      <c r="A47" s="68"/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/>
      <c r="M47" s="330"/>
      <c r="N47" s="330"/>
      <c r="O47" s="330"/>
      <c r="P47" s="330"/>
      <c r="Q47" s="330"/>
      <c r="R47" s="330"/>
      <c r="S47" s="330"/>
      <c r="T47" s="330"/>
      <c r="U47" s="330"/>
      <c r="V47" s="330"/>
      <c r="W47" s="330"/>
      <c r="X47" s="330"/>
      <c r="Y47" s="330"/>
      <c r="Z47" s="330"/>
      <c r="AA47" s="330"/>
      <c r="AB47" s="330"/>
      <c r="AC47" s="330"/>
      <c r="AD47" s="330"/>
      <c r="AE47" s="330"/>
      <c r="AF47" s="330"/>
      <c r="AG47" s="330"/>
      <c r="AH47" s="330"/>
      <c r="AI47" s="330"/>
      <c r="AJ47" s="330"/>
      <c r="AK47" s="330"/>
      <c r="AL47" s="330"/>
      <c r="AM47" s="330"/>
      <c r="AN47" s="330"/>
      <c r="AO47" s="330"/>
      <c r="AP47" s="330"/>
      <c r="AQ47" s="330"/>
      <c r="AR47" s="330"/>
      <c r="AS47" s="330"/>
      <c r="AT47" s="330"/>
      <c r="AU47" s="330"/>
      <c r="AV47" s="330"/>
      <c r="AW47" s="330"/>
      <c r="AX47" s="330"/>
      <c r="AY47" s="330"/>
      <c r="AZ47" s="330"/>
      <c r="BA47" s="330"/>
      <c r="BB47" s="330"/>
      <c r="BC47" s="330"/>
      <c r="BD47" s="330"/>
      <c r="BE47" s="330"/>
      <c r="BF47" s="350"/>
      <c r="BG47" s="330"/>
      <c r="BH47" s="330"/>
      <c r="BI47" s="330"/>
      <c r="BJ47" s="330"/>
      <c r="BK47" s="330"/>
      <c r="BL47" s="330"/>
      <c r="BM47" s="330"/>
      <c r="BN47" s="330"/>
      <c r="BO47" s="330"/>
      <c r="BP47" s="330"/>
      <c r="BQ47" s="330"/>
      <c r="BR47" s="330"/>
      <c r="BS47" s="330"/>
      <c r="BT47" s="330"/>
      <c r="BU47" s="330"/>
      <c r="BV47" s="330"/>
      <c r="BW47" s="330"/>
      <c r="BX47" s="330"/>
      <c r="BY47" s="330"/>
      <c r="BZ47" s="330"/>
      <c r="CA47" s="330"/>
      <c r="CB47" s="330"/>
      <c r="CC47" s="330"/>
      <c r="CD47" s="330"/>
      <c r="CE47" s="330"/>
      <c r="CF47" s="330"/>
      <c r="CG47" s="330"/>
      <c r="CH47" s="330"/>
      <c r="CI47" s="330"/>
      <c r="CJ47" s="330"/>
      <c r="CK47" s="330"/>
      <c r="CL47" s="330"/>
      <c r="CM47" s="330"/>
      <c r="CN47" s="330"/>
      <c r="CO47" s="330"/>
      <c r="CP47" s="330"/>
      <c r="CQ47" s="330"/>
      <c r="CR47" s="330"/>
      <c r="CS47" s="330"/>
      <c r="CT47" s="330"/>
      <c r="CU47" s="330"/>
    </row>
    <row r="48" spans="1:100" s="28" customFormat="1" ht="14.25" customHeight="1">
      <c r="A48" s="68"/>
      <c r="B48" s="330"/>
      <c r="C48" s="330"/>
      <c r="D48" s="330"/>
      <c r="E48" s="330"/>
      <c r="F48" s="330"/>
      <c r="G48" s="330"/>
      <c r="H48" s="330"/>
      <c r="I48" s="330"/>
      <c r="J48" s="330"/>
      <c r="K48" s="330"/>
      <c r="L48" s="330"/>
      <c r="M48" s="330"/>
      <c r="N48" s="330"/>
      <c r="O48" s="330"/>
      <c r="P48" s="330"/>
      <c r="Q48" s="330"/>
      <c r="R48" s="330"/>
      <c r="S48" s="330"/>
      <c r="T48" s="330"/>
      <c r="U48" s="330"/>
      <c r="V48" s="330"/>
      <c r="W48" s="330"/>
      <c r="X48" s="330"/>
      <c r="Y48" s="330"/>
      <c r="Z48" s="330"/>
      <c r="AA48" s="330"/>
      <c r="AB48" s="330"/>
      <c r="AC48" s="330"/>
      <c r="AD48" s="330"/>
      <c r="AE48" s="330"/>
      <c r="AF48" s="330"/>
      <c r="AG48" s="330"/>
      <c r="AH48" s="330"/>
      <c r="AI48" s="330"/>
      <c r="AJ48" s="330"/>
      <c r="AK48" s="330"/>
      <c r="AL48" s="330"/>
      <c r="AM48" s="330"/>
      <c r="AN48" s="330"/>
      <c r="AO48" s="330"/>
      <c r="AP48" s="330"/>
      <c r="AQ48" s="330"/>
      <c r="AR48" s="330"/>
      <c r="AS48" s="330"/>
      <c r="AT48" s="330"/>
      <c r="AU48" s="330"/>
      <c r="AV48" s="330"/>
      <c r="AW48" s="330"/>
      <c r="AX48" s="330"/>
      <c r="AY48" s="330"/>
      <c r="AZ48" s="330"/>
      <c r="BA48" s="330"/>
      <c r="BB48" s="330"/>
      <c r="BC48" s="330"/>
      <c r="BD48" s="330"/>
      <c r="BE48" s="330"/>
      <c r="BF48" s="350"/>
      <c r="BG48" s="330"/>
      <c r="BH48" s="330"/>
      <c r="BI48" s="330"/>
      <c r="BJ48" s="330"/>
      <c r="BK48" s="330"/>
      <c r="BL48" s="330"/>
      <c r="BM48" s="330"/>
      <c r="BN48" s="330"/>
      <c r="BO48" s="330"/>
      <c r="BP48" s="330"/>
      <c r="BQ48" s="330"/>
      <c r="BR48" s="330"/>
      <c r="BS48" s="330"/>
      <c r="BT48" s="330"/>
      <c r="BU48" s="330"/>
      <c r="BV48" s="330"/>
      <c r="BW48" s="330"/>
      <c r="BX48" s="330"/>
      <c r="BY48" s="330"/>
      <c r="BZ48" s="330"/>
      <c r="CA48" s="330"/>
      <c r="CB48" s="330"/>
      <c r="CC48" s="330"/>
      <c r="CD48" s="330"/>
      <c r="CE48" s="330"/>
      <c r="CF48" s="330"/>
      <c r="CG48" s="330"/>
      <c r="CH48" s="330"/>
      <c r="CI48" s="330"/>
      <c r="CJ48" s="330"/>
      <c r="CK48" s="330"/>
      <c r="CL48" s="330"/>
      <c r="CM48" s="330"/>
      <c r="CN48" s="330"/>
      <c r="CO48" s="330"/>
      <c r="CP48" s="330"/>
      <c r="CQ48" s="330"/>
      <c r="CR48" s="330"/>
      <c r="CS48" s="330"/>
      <c r="CT48" s="330"/>
      <c r="CU48" s="330"/>
    </row>
    <row r="49" spans="1:99" s="28" customFormat="1" ht="14.25" customHeight="1">
      <c r="A49" s="68"/>
      <c r="B49" s="330"/>
      <c r="C49" s="330"/>
      <c r="D49" s="330"/>
      <c r="E49" s="330"/>
      <c r="F49" s="330"/>
      <c r="G49" s="330"/>
      <c r="H49" s="330"/>
      <c r="I49" s="330"/>
      <c r="J49" s="330"/>
      <c r="K49" s="330"/>
      <c r="L49" s="330"/>
      <c r="M49" s="330"/>
      <c r="N49" s="330"/>
      <c r="O49" s="330"/>
      <c r="P49" s="330"/>
      <c r="Q49" s="330"/>
      <c r="R49" s="330"/>
      <c r="S49" s="330"/>
      <c r="T49" s="330"/>
      <c r="U49" s="330"/>
      <c r="V49" s="330"/>
      <c r="W49" s="330"/>
      <c r="X49" s="330"/>
      <c r="Y49" s="330"/>
      <c r="Z49" s="330"/>
      <c r="AA49" s="330"/>
      <c r="AB49" s="330"/>
      <c r="AC49" s="330"/>
      <c r="AD49" s="330"/>
      <c r="AE49" s="330"/>
      <c r="AF49" s="330"/>
      <c r="AG49" s="330"/>
      <c r="AH49" s="330"/>
      <c r="AI49" s="330"/>
      <c r="AJ49" s="330"/>
      <c r="AK49" s="330"/>
      <c r="AL49" s="330"/>
      <c r="AM49" s="330"/>
      <c r="AN49" s="330"/>
      <c r="AO49" s="330"/>
      <c r="AP49" s="330"/>
      <c r="AQ49" s="330"/>
      <c r="AR49" s="330"/>
      <c r="AS49" s="330"/>
      <c r="AT49" s="330"/>
      <c r="AU49" s="330"/>
      <c r="AV49" s="330"/>
      <c r="AW49" s="330"/>
      <c r="AX49" s="330"/>
      <c r="AY49" s="330"/>
      <c r="AZ49" s="330"/>
      <c r="BA49" s="330"/>
      <c r="BB49" s="330"/>
      <c r="BC49" s="330"/>
      <c r="BD49" s="330"/>
      <c r="BE49" s="330"/>
      <c r="BF49" s="35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330"/>
      <c r="BU49" s="330"/>
      <c r="BV49" s="330"/>
      <c r="BW49" s="330"/>
      <c r="BX49" s="330"/>
      <c r="BY49" s="330"/>
      <c r="BZ49" s="330"/>
      <c r="CA49" s="330"/>
      <c r="CB49" s="330"/>
      <c r="CC49" s="330"/>
      <c r="CD49" s="330"/>
      <c r="CE49" s="330"/>
      <c r="CF49" s="330"/>
      <c r="CG49" s="330"/>
      <c r="CH49" s="330"/>
      <c r="CI49" s="330"/>
      <c r="CJ49" s="330"/>
      <c r="CK49" s="330"/>
      <c r="CL49" s="330"/>
      <c r="CM49" s="330"/>
      <c r="CN49" s="330"/>
      <c r="CO49" s="330"/>
      <c r="CP49" s="330"/>
      <c r="CQ49" s="330"/>
      <c r="CR49" s="330"/>
      <c r="CS49" s="330"/>
      <c r="CT49" s="330"/>
      <c r="CU49" s="330"/>
    </row>
    <row r="50" spans="1:99" s="28" customFormat="1" ht="14.25" customHeight="1">
      <c r="A50" s="68"/>
      <c r="B50" s="330"/>
      <c r="C50" s="330"/>
      <c r="D50" s="330"/>
      <c r="E50" s="330"/>
      <c r="F50" s="330"/>
      <c r="G50" s="330"/>
      <c r="H50" s="330"/>
      <c r="I50" s="330"/>
      <c r="J50" s="330"/>
      <c r="K50" s="330"/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330"/>
      <c r="AR50" s="330"/>
      <c r="AS50" s="330"/>
      <c r="AT50" s="330"/>
      <c r="AU50" s="330"/>
      <c r="AV50" s="330"/>
      <c r="AW50" s="330"/>
      <c r="AX50" s="330"/>
      <c r="AY50" s="330"/>
      <c r="AZ50" s="330"/>
      <c r="BA50" s="330"/>
      <c r="BB50" s="330"/>
      <c r="BC50" s="330"/>
      <c r="BD50" s="330"/>
      <c r="BE50" s="330"/>
      <c r="BF50" s="350"/>
      <c r="BG50" s="330"/>
      <c r="BH50" s="330"/>
      <c r="BI50" s="330"/>
      <c r="BJ50" s="330"/>
      <c r="BK50" s="330"/>
      <c r="BL50" s="330"/>
      <c r="BM50" s="330"/>
      <c r="BN50" s="330"/>
      <c r="BO50" s="330"/>
      <c r="BP50" s="330"/>
      <c r="BQ50" s="330"/>
      <c r="BR50" s="330"/>
      <c r="BS50" s="330"/>
      <c r="BT50" s="330"/>
      <c r="BU50" s="330"/>
      <c r="BV50" s="330"/>
      <c r="BW50" s="330"/>
      <c r="BX50" s="330"/>
      <c r="BY50" s="330"/>
      <c r="BZ50" s="330"/>
      <c r="CA50" s="330"/>
      <c r="CB50" s="330"/>
      <c r="CC50" s="330"/>
      <c r="CD50" s="330"/>
      <c r="CE50" s="330"/>
      <c r="CF50" s="330"/>
      <c r="CG50" s="330"/>
      <c r="CH50" s="330"/>
      <c r="CI50" s="330"/>
      <c r="CJ50" s="330"/>
      <c r="CK50" s="330"/>
      <c r="CL50" s="330"/>
      <c r="CM50" s="330"/>
      <c r="CN50" s="330"/>
      <c r="CO50" s="330"/>
      <c r="CP50" s="330"/>
      <c r="CQ50" s="330"/>
      <c r="CR50" s="330"/>
      <c r="CS50" s="330"/>
      <c r="CT50" s="330"/>
      <c r="CU50" s="330"/>
    </row>
    <row r="51" spans="1:99" s="28" customFormat="1" ht="14.25" customHeight="1">
      <c r="A51" s="68"/>
      <c r="B51" s="330"/>
      <c r="C51" s="330"/>
      <c r="D51" s="330"/>
      <c r="E51" s="330"/>
      <c r="F51" s="330"/>
      <c r="G51" s="330"/>
      <c r="H51" s="330"/>
      <c r="I51" s="330"/>
      <c r="J51" s="330"/>
      <c r="K51" s="330"/>
      <c r="L51" s="330"/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330"/>
      <c r="X51" s="330"/>
      <c r="Y51" s="330"/>
      <c r="Z51" s="330"/>
      <c r="AA51" s="330"/>
      <c r="AB51" s="330"/>
      <c r="AC51" s="330"/>
      <c r="AD51" s="330"/>
      <c r="AE51" s="330"/>
      <c r="AF51" s="330"/>
      <c r="AG51" s="330"/>
      <c r="AH51" s="330"/>
      <c r="AI51" s="330"/>
      <c r="AJ51" s="330"/>
      <c r="AK51" s="330"/>
      <c r="AL51" s="330"/>
      <c r="AM51" s="330"/>
      <c r="AN51" s="330"/>
      <c r="AO51" s="330"/>
      <c r="AP51" s="330"/>
      <c r="AQ51" s="330"/>
      <c r="AR51" s="330"/>
      <c r="AS51" s="330"/>
      <c r="AT51" s="330"/>
      <c r="AU51" s="330"/>
      <c r="AV51" s="330"/>
      <c r="AW51" s="330"/>
      <c r="AX51" s="330"/>
      <c r="AY51" s="330"/>
      <c r="AZ51" s="330"/>
      <c r="BA51" s="330"/>
      <c r="BB51" s="330"/>
      <c r="BC51" s="330"/>
      <c r="BD51" s="330"/>
      <c r="BE51" s="330"/>
      <c r="BF51" s="350"/>
      <c r="BG51" s="330"/>
      <c r="BH51" s="330"/>
      <c r="BI51" s="330"/>
      <c r="BJ51" s="330"/>
      <c r="BK51" s="330"/>
      <c r="BL51" s="330"/>
      <c r="BM51" s="330"/>
      <c r="BN51" s="330"/>
      <c r="BO51" s="330"/>
      <c r="BP51" s="330"/>
      <c r="BQ51" s="330"/>
      <c r="BR51" s="330"/>
      <c r="BS51" s="330"/>
      <c r="BT51" s="330"/>
      <c r="BU51" s="330"/>
      <c r="BV51" s="330"/>
      <c r="BW51" s="330"/>
      <c r="BX51" s="330"/>
      <c r="BY51" s="330"/>
      <c r="BZ51" s="330"/>
      <c r="CA51" s="330"/>
      <c r="CB51" s="330"/>
      <c r="CC51" s="330"/>
      <c r="CD51" s="330"/>
      <c r="CE51" s="330"/>
      <c r="CF51" s="330"/>
      <c r="CG51" s="330"/>
      <c r="CH51" s="330"/>
      <c r="CI51" s="330"/>
      <c r="CJ51" s="330"/>
      <c r="CK51" s="330"/>
      <c r="CL51" s="330"/>
      <c r="CM51" s="330"/>
      <c r="CN51" s="330"/>
      <c r="CO51" s="330"/>
      <c r="CP51" s="330"/>
      <c r="CQ51" s="330"/>
      <c r="CR51" s="330"/>
      <c r="CS51" s="330"/>
      <c r="CT51" s="330"/>
      <c r="CU51" s="330"/>
    </row>
    <row r="52" spans="1:99" s="28" customFormat="1" ht="14.25" customHeight="1">
      <c r="A52" s="68"/>
      <c r="B52" s="330"/>
      <c r="C52" s="330"/>
      <c r="D52" s="330"/>
      <c r="E52" s="330"/>
      <c r="F52" s="330"/>
      <c r="G52" s="330"/>
      <c r="H52" s="330"/>
      <c r="I52" s="330"/>
      <c r="J52" s="330"/>
      <c r="K52" s="330"/>
      <c r="L52" s="330"/>
      <c r="M52" s="330"/>
      <c r="N52" s="330"/>
      <c r="O52" s="330"/>
      <c r="P52" s="330"/>
      <c r="Q52" s="330"/>
      <c r="R52" s="330"/>
      <c r="S52" s="330"/>
      <c r="T52" s="330"/>
      <c r="U52" s="330"/>
      <c r="V52" s="330"/>
      <c r="W52" s="330"/>
      <c r="X52" s="330"/>
      <c r="Y52" s="330"/>
      <c r="Z52" s="330"/>
      <c r="AA52" s="330"/>
      <c r="AB52" s="330"/>
      <c r="AC52" s="330"/>
      <c r="AD52" s="330"/>
      <c r="AE52" s="330"/>
      <c r="AF52" s="330"/>
      <c r="AG52" s="330"/>
      <c r="AH52" s="330"/>
      <c r="AI52" s="330"/>
      <c r="AJ52" s="330"/>
      <c r="AK52" s="330"/>
      <c r="AL52" s="330"/>
      <c r="AM52" s="330"/>
      <c r="AN52" s="330"/>
      <c r="AO52" s="330"/>
      <c r="AP52" s="330"/>
      <c r="AQ52" s="330"/>
      <c r="AR52" s="330"/>
      <c r="AS52" s="330"/>
      <c r="AT52" s="330"/>
      <c r="AU52" s="330"/>
      <c r="AV52" s="330"/>
      <c r="AW52" s="330"/>
      <c r="AX52" s="330"/>
      <c r="AY52" s="330"/>
      <c r="AZ52" s="330"/>
      <c r="BA52" s="330"/>
      <c r="BB52" s="330"/>
      <c r="BC52" s="330"/>
      <c r="BD52" s="330"/>
      <c r="BE52" s="330"/>
      <c r="BF52" s="350"/>
      <c r="BG52" s="330"/>
      <c r="BH52" s="330"/>
      <c r="BI52" s="330"/>
      <c r="BJ52" s="330"/>
      <c r="BK52" s="330"/>
      <c r="BL52" s="330"/>
      <c r="BM52" s="330"/>
      <c r="BN52" s="330"/>
      <c r="BO52" s="330"/>
      <c r="BP52" s="330"/>
      <c r="BQ52" s="330"/>
      <c r="BR52" s="330"/>
      <c r="BS52" s="330"/>
      <c r="BT52" s="330"/>
      <c r="BU52" s="330"/>
      <c r="BV52" s="330"/>
      <c r="BW52" s="330"/>
      <c r="BX52" s="330"/>
      <c r="BY52" s="330"/>
      <c r="BZ52" s="330"/>
      <c r="CA52" s="330"/>
      <c r="CB52" s="330"/>
      <c r="CC52" s="330"/>
      <c r="CD52" s="330"/>
      <c r="CE52" s="330"/>
      <c r="CF52" s="330"/>
      <c r="CG52" s="330"/>
      <c r="CH52" s="330"/>
      <c r="CI52" s="330"/>
      <c r="CJ52" s="330"/>
      <c r="CK52" s="330"/>
      <c r="CL52" s="330"/>
      <c r="CM52" s="330"/>
      <c r="CN52" s="330"/>
      <c r="CO52" s="330"/>
      <c r="CP52" s="330"/>
      <c r="CQ52" s="330"/>
      <c r="CR52" s="330"/>
      <c r="CS52" s="330"/>
      <c r="CT52" s="330"/>
      <c r="CU52" s="330"/>
    </row>
    <row r="53" spans="1:99" s="28" customFormat="1" ht="14.25" customHeight="1">
      <c r="A53" s="68"/>
      <c r="B53" s="330"/>
      <c r="C53" s="330"/>
      <c r="D53" s="330"/>
      <c r="E53" s="330"/>
      <c r="F53" s="330"/>
      <c r="G53" s="330"/>
      <c r="H53" s="330"/>
      <c r="I53" s="330"/>
      <c r="J53" s="330"/>
      <c r="K53" s="330"/>
      <c r="L53" s="330"/>
      <c r="M53" s="330"/>
      <c r="N53" s="330"/>
      <c r="O53" s="330"/>
      <c r="P53" s="330"/>
      <c r="Q53" s="330"/>
      <c r="R53" s="330"/>
      <c r="S53" s="330"/>
      <c r="T53" s="330"/>
      <c r="U53" s="330"/>
      <c r="V53" s="330"/>
      <c r="W53" s="330"/>
      <c r="X53" s="330"/>
      <c r="Y53" s="330"/>
      <c r="Z53" s="330"/>
      <c r="AA53" s="330"/>
      <c r="AB53" s="330"/>
      <c r="AC53" s="330"/>
      <c r="AD53" s="330"/>
      <c r="AE53" s="330"/>
      <c r="AF53" s="330"/>
      <c r="AG53" s="330"/>
      <c r="AH53" s="330"/>
      <c r="AI53" s="330"/>
      <c r="AJ53" s="330"/>
      <c r="AK53" s="330"/>
      <c r="AL53" s="330"/>
      <c r="AM53" s="330"/>
      <c r="AN53" s="330"/>
      <c r="AO53" s="330"/>
      <c r="AP53" s="330"/>
      <c r="AQ53" s="330"/>
      <c r="AR53" s="330"/>
      <c r="AS53" s="330"/>
      <c r="AT53" s="330"/>
      <c r="AU53" s="330"/>
      <c r="AV53" s="330"/>
      <c r="AW53" s="330"/>
      <c r="AX53" s="330"/>
      <c r="AY53" s="330"/>
      <c r="AZ53" s="330"/>
      <c r="BA53" s="330"/>
      <c r="BB53" s="330"/>
      <c r="BC53" s="330"/>
      <c r="BD53" s="330"/>
      <c r="BE53" s="330"/>
      <c r="BF53" s="350"/>
      <c r="BG53" s="330"/>
      <c r="BH53" s="330"/>
      <c r="BI53" s="330"/>
      <c r="BJ53" s="330"/>
      <c r="BK53" s="330"/>
      <c r="BL53" s="330"/>
      <c r="BM53" s="330"/>
      <c r="BN53" s="330"/>
      <c r="BO53" s="330"/>
      <c r="BP53" s="330"/>
      <c r="BQ53" s="330"/>
      <c r="BR53" s="330"/>
      <c r="BS53" s="330"/>
      <c r="BT53" s="330"/>
      <c r="BU53" s="330"/>
      <c r="BV53" s="330"/>
      <c r="BW53" s="330"/>
      <c r="BX53" s="330"/>
      <c r="BY53" s="330"/>
      <c r="BZ53" s="330"/>
      <c r="CA53" s="330"/>
      <c r="CB53" s="330"/>
      <c r="CC53" s="330"/>
      <c r="CD53" s="330"/>
      <c r="CE53" s="330"/>
      <c r="CF53" s="330"/>
      <c r="CG53" s="330"/>
      <c r="CH53" s="330"/>
      <c r="CI53" s="330"/>
      <c r="CJ53" s="330"/>
      <c r="CK53" s="330"/>
      <c r="CL53" s="330"/>
      <c r="CM53" s="330"/>
      <c r="CN53" s="330"/>
      <c r="CO53" s="330"/>
      <c r="CP53" s="330"/>
      <c r="CQ53" s="330"/>
      <c r="CR53" s="330"/>
      <c r="CS53" s="330"/>
      <c r="CT53" s="330"/>
      <c r="CU53" s="330"/>
    </row>
    <row r="54" spans="1:99" s="28" customFormat="1" ht="14.25" customHeight="1">
      <c r="A54" s="68"/>
      <c r="B54" s="330"/>
      <c r="C54" s="330"/>
      <c r="D54" s="330"/>
      <c r="E54" s="330"/>
      <c r="F54" s="330"/>
      <c r="G54" s="330"/>
      <c r="H54" s="330"/>
      <c r="I54" s="330"/>
      <c r="J54" s="330"/>
      <c r="K54" s="330"/>
      <c r="L54" s="330"/>
      <c r="M54" s="330"/>
      <c r="N54" s="330"/>
      <c r="O54" s="330"/>
      <c r="P54" s="330"/>
      <c r="Q54" s="330"/>
      <c r="R54" s="330"/>
      <c r="S54" s="330"/>
      <c r="T54" s="330"/>
      <c r="U54" s="330"/>
      <c r="V54" s="330"/>
      <c r="W54" s="330"/>
      <c r="X54" s="330"/>
      <c r="Y54" s="330"/>
      <c r="Z54" s="330"/>
      <c r="AA54" s="330"/>
      <c r="AB54" s="330"/>
      <c r="AC54" s="330"/>
      <c r="AD54" s="330"/>
      <c r="AE54" s="330"/>
      <c r="AF54" s="330"/>
      <c r="AG54" s="330"/>
      <c r="AH54" s="330"/>
      <c r="AI54" s="330"/>
      <c r="AJ54" s="330"/>
      <c r="AK54" s="330"/>
      <c r="AL54" s="330"/>
      <c r="AM54" s="330"/>
      <c r="AN54" s="330"/>
      <c r="AO54" s="330"/>
      <c r="AP54" s="330"/>
      <c r="AQ54" s="330"/>
      <c r="AR54" s="330"/>
      <c r="AS54" s="330"/>
      <c r="AT54" s="330"/>
      <c r="AU54" s="330"/>
      <c r="AV54" s="330"/>
      <c r="AW54" s="330"/>
      <c r="AX54" s="330"/>
      <c r="AY54" s="330"/>
      <c r="AZ54" s="330"/>
      <c r="BA54" s="330"/>
      <c r="BB54" s="330"/>
      <c r="BC54" s="330"/>
      <c r="BD54" s="330"/>
      <c r="BE54" s="330"/>
      <c r="BF54" s="350"/>
      <c r="BG54" s="330"/>
      <c r="BH54" s="330"/>
      <c r="BI54" s="330"/>
      <c r="BJ54" s="330"/>
      <c r="BK54" s="330"/>
      <c r="BL54" s="330"/>
      <c r="BM54" s="330"/>
      <c r="BN54" s="330"/>
      <c r="BO54" s="330"/>
      <c r="BP54" s="330"/>
      <c r="BQ54" s="330"/>
      <c r="BR54" s="330"/>
      <c r="BS54" s="330"/>
      <c r="BT54" s="330"/>
      <c r="BU54" s="330"/>
      <c r="BV54" s="330"/>
      <c r="BW54" s="330"/>
      <c r="BX54" s="330"/>
      <c r="BY54" s="330"/>
      <c r="BZ54" s="330"/>
      <c r="CA54" s="330"/>
      <c r="CB54" s="330"/>
      <c r="CC54" s="330"/>
      <c r="CD54" s="330"/>
      <c r="CE54" s="330"/>
      <c r="CF54" s="330"/>
      <c r="CG54" s="330"/>
      <c r="CH54" s="330"/>
      <c r="CI54" s="330"/>
      <c r="CJ54" s="330"/>
      <c r="CK54" s="330"/>
      <c r="CL54" s="330"/>
      <c r="CM54" s="330"/>
      <c r="CN54" s="330"/>
      <c r="CO54" s="330"/>
      <c r="CP54" s="330"/>
      <c r="CQ54" s="330"/>
      <c r="CR54" s="330"/>
      <c r="CS54" s="330"/>
      <c r="CT54" s="330"/>
      <c r="CU54" s="330"/>
    </row>
    <row r="55" spans="1:99" s="28" customFormat="1" ht="14.25" customHeight="1">
      <c r="A55" s="68"/>
      <c r="B55" s="330"/>
      <c r="C55" s="330"/>
      <c r="D55" s="330"/>
      <c r="E55" s="330"/>
      <c r="F55" s="330"/>
      <c r="G55" s="330"/>
      <c r="H55" s="330"/>
      <c r="I55" s="330"/>
      <c r="J55" s="330"/>
      <c r="K55" s="330"/>
      <c r="L55" s="330"/>
      <c r="M55" s="330"/>
      <c r="N55" s="330"/>
      <c r="O55" s="330"/>
      <c r="P55" s="330"/>
      <c r="Q55" s="330"/>
      <c r="R55" s="330"/>
      <c r="S55" s="330"/>
      <c r="T55" s="330"/>
      <c r="U55" s="330"/>
      <c r="V55" s="330"/>
      <c r="W55" s="330"/>
      <c r="X55" s="330"/>
      <c r="Y55" s="330"/>
      <c r="Z55" s="330"/>
      <c r="AA55" s="330"/>
      <c r="AB55" s="330"/>
      <c r="AC55" s="330"/>
      <c r="AD55" s="330"/>
      <c r="AE55" s="330"/>
      <c r="AF55" s="330"/>
      <c r="AG55" s="330"/>
      <c r="AH55" s="330"/>
      <c r="AI55" s="330"/>
      <c r="AJ55" s="330"/>
      <c r="AK55" s="330"/>
      <c r="AL55" s="330"/>
      <c r="AM55" s="330"/>
      <c r="AN55" s="330"/>
      <c r="AO55" s="330"/>
      <c r="AP55" s="330"/>
      <c r="AQ55" s="330"/>
      <c r="AR55" s="330"/>
      <c r="AS55" s="330"/>
      <c r="AT55" s="330"/>
      <c r="AU55" s="330"/>
      <c r="AV55" s="330"/>
      <c r="AW55" s="330"/>
      <c r="AX55" s="330"/>
      <c r="AY55" s="330"/>
      <c r="AZ55" s="330"/>
      <c r="BA55" s="330"/>
      <c r="BB55" s="330"/>
      <c r="BC55" s="330"/>
      <c r="BD55" s="330"/>
      <c r="BE55" s="330"/>
      <c r="BF55" s="350"/>
      <c r="BG55" s="330"/>
      <c r="BH55" s="330"/>
      <c r="BI55" s="330"/>
      <c r="BJ55" s="330"/>
      <c r="BK55" s="330"/>
      <c r="BL55" s="330"/>
      <c r="BM55" s="330"/>
      <c r="BN55" s="330"/>
      <c r="BO55" s="330"/>
      <c r="BP55" s="330"/>
      <c r="BQ55" s="330"/>
      <c r="BR55" s="330"/>
      <c r="BS55" s="330"/>
      <c r="BT55" s="330"/>
      <c r="BU55" s="330"/>
      <c r="BV55" s="330"/>
      <c r="BW55" s="330"/>
      <c r="BX55" s="330"/>
      <c r="BY55" s="330"/>
      <c r="BZ55" s="330"/>
      <c r="CA55" s="330"/>
      <c r="CB55" s="330"/>
      <c r="CC55" s="330"/>
      <c r="CD55" s="330"/>
      <c r="CE55" s="330"/>
      <c r="CF55" s="330"/>
      <c r="CG55" s="330"/>
      <c r="CH55" s="330"/>
      <c r="CI55" s="330"/>
      <c r="CJ55" s="330"/>
      <c r="CK55" s="330"/>
      <c r="CL55" s="330"/>
      <c r="CM55" s="330"/>
      <c r="CN55" s="330"/>
      <c r="CO55" s="330"/>
      <c r="CP55" s="330"/>
      <c r="CQ55" s="330"/>
      <c r="CR55" s="330"/>
      <c r="CS55" s="330"/>
      <c r="CT55" s="330"/>
      <c r="CU55" s="330"/>
    </row>
    <row r="56" spans="1:99" s="28" customFormat="1" ht="14.25" customHeight="1">
      <c r="A56" s="68"/>
      <c r="B56" s="330"/>
      <c r="C56" s="330"/>
      <c r="D56" s="330"/>
      <c r="E56" s="330"/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330"/>
      <c r="R56" s="330"/>
      <c r="S56" s="330"/>
      <c r="T56" s="330"/>
      <c r="U56" s="330"/>
      <c r="V56" s="330"/>
      <c r="W56" s="330"/>
      <c r="X56" s="330"/>
      <c r="Y56" s="330"/>
      <c r="Z56" s="330"/>
      <c r="AA56" s="330"/>
      <c r="AB56" s="330"/>
      <c r="AC56" s="330"/>
      <c r="AD56" s="330"/>
      <c r="AE56" s="330"/>
      <c r="AF56" s="330"/>
      <c r="AG56" s="330"/>
      <c r="AH56" s="330"/>
      <c r="AI56" s="330"/>
      <c r="AJ56" s="330"/>
      <c r="AK56" s="330"/>
      <c r="AL56" s="330"/>
      <c r="AM56" s="330"/>
      <c r="AN56" s="330"/>
      <c r="AO56" s="330"/>
      <c r="AP56" s="330"/>
      <c r="AQ56" s="330"/>
      <c r="AR56" s="330"/>
      <c r="AS56" s="330"/>
      <c r="AT56" s="330"/>
      <c r="AU56" s="330"/>
      <c r="AV56" s="330"/>
      <c r="AW56" s="330"/>
      <c r="AX56" s="330"/>
      <c r="AY56" s="330"/>
      <c r="AZ56" s="330"/>
      <c r="BA56" s="330"/>
      <c r="BB56" s="330"/>
      <c r="BC56" s="330"/>
      <c r="BD56" s="330"/>
      <c r="BE56" s="330"/>
      <c r="BF56" s="350"/>
      <c r="BG56" s="330"/>
      <c r="BH56" s="330"/>
      <c r="BI56" s="330"/>
      <c r="BJ56" s="330"/>
      <c r="BK56" s="330"/>
      <c r="BL56" s="330"/>
      <c r="BM56" s="330"/>
      <c r="BN56" s="330"/>
      <c r="BO56" s="330"/>
      <c r="BP56" s="330"/>
      <c r="BQ56" s="330"/>
      <c r="BR56" s="330"/>
      <c r="BS56" s="330"/>
      <c r="BT56" s="330"/>
      <c r="BU56" s="330"/>
      <c r="BV56" s="330"/>
      <c r="BW56" s="330"/>
      <c r="BX56" s="330"/>
      <c r="BY56" s="330"/>
      <c r="BZ56" s="330"/>
      <c r="CA56" s="330"/>
      <c r="CB56" s="330"/>
      <c r="CC56" s="330"/>
      <c r="CD56" s="330"/>
      <c r="CE56" s="330"/>
      <c r="CF56" s="330"/>
      <c r="CG56" s="330"/>
      <c r="CH56" s="330"/>
      <c r="CI56" s="330"/>
      <c r="CJ56" s="330"/>
      <c r="CK56" s="330"/>
      <c r="CL56" s="330"/>
      <c r="CM56" s="330"/>
      <c r="CN56" s="330"/>
      <c r="CO56" s="330"/>
      <c r="CP56" s="330"/>
      <c r="CQ56" s="330"/>
      <c r="CR56" s="330"/>
      <c r="CS56" s="330"/>
      <c r="CT56" s="330"/>
      <c r="CU56" s="330"/>
    </row>
    <row r="57" spans="1:99" s="28" customFormat="1" ht="14.25" customHeight="1">
      <c r="A57" s="68"/>
      <c r="B57" s="330"/>
      <c r="C57" s="330"/>
      <c r="D57" s="330"/>
      <c r="E57" s="330"/>
      <c r="F57" s="330"/>
      <c r="G57" s="330"/>
      <c r="H57" s="330"/>
      <c r="I57" s="330"/>
      <c r="J57" s="330"/>
      <c r="K57" s="330"/>
      <c r="L57" s="330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30"/>
      <c r="AA57" s="330"/>
      <c r="AB57" s="330"/>
      <c r="AC57" s="330"/>
      <c r="AD57" s="330"/>
      <c r="AE57" s="330"/>
      <c r="AF57" s="330"/>
      <c r="AG57" s="330"/>
      <c r="AH57" s="330"/>
      <c r="AI57" s="330"/>
      <c r="AJ57" s="330"/>
      <c r="AK57" s="330"/>
      <c r="AL57" s="330"/>
      <c r="AM57" s="330"/>
      <c r="AN57" s="330"/>
      <c r="AO57" s="330"/>
      <c r="AP57" s="330"/>
      <c r="AQ57" s="330"/>
      <c r="AR57" s="330"/>
      <c r="AS57" s="330"/>
      <c r="AT57" s="330"/>
      <c r="AU57" s="330"/>
      <c r="AV57" s="330"/>
      <c r="AW57" s="330"/>
      <c r="AX57" s="330"/>
      <c r="AY57" s="330"/>
      <c r="AZ57" s="330"/>
      <c r="BA57" s="330"/>
      <c r="BB57" s="330"/>
      <c r="BC57" s="330"/>
      <c r="BD57" s="330"/>
      <c r="BE57" s="330"/>
      <c r="BF57" s="350"/>
      <c r="BG57" s="330"/>
      <c r="BH57" s="330"/>
      <c r="BI57" s="330"/>
      <c r="BJ57" s="330"/>
      <c r="BK57" s="330"/>
      <c r="BL57" s="330"/>
      <c r="BM57" s="330"/>
      <c r="BN57" s="330"/>
      <c r="BO57" s="330"/>
      <c r="BP57" s="330"/>
      <c r="BQ57" s="330"/>
      <c r="BR57" s="330"/>
      <c r="BS57" s="330"/>
      <c r="BT57" s="330"/>
      <c r="BU57" s="330"/>
      <c r="BV57" s="330"/>
      <c r="BW57" s="330"/>
      <c r="BX57" s="330"/>
      <c r="BY57" s="330"/>
      <c r="BZ57" s="330"/>
      <c r="CA57" s="330"/>
      <c r="CB57" s="330"/>
      <c r="CC57" s="330"/>
      <c r="CD57" s="330"/>
      <c r="CE57" s="330"/>
      <c r="CF57" s="330"/>
      <c r="CG57" s="330"/>
      <c r="CH57" s="330"/>
      <c r="CI57" s="330"/>
      <c r="CJ57" s="330"/>
      <c r="CK57" s="330"/>
      <c r="CL57" s="330"/>
      <c r="CM57" s="330"/>
      <c r="CN57" s="330"/>
      <c r="CO57" s="330"/>
      <c r="CP57" s="330"/>
      <c r="CQ57" s="330"/>
      <c r="CR57" s="330"/>
      <c r="CS57" s="330"/>
      <c r="CT57" s="330"/>
      <c r="CU57" s="330"/>
    </row>
    <row r="58" spans="1:99" s="28" customFormat="1" ht="14.25" customHeight="1">
      <c r="A58" s="68"/>
      <c r="B58" s="330"/>
      <c r="C58" s="330"/>
      <c r="D58" s="330"/>
      <c r="E58" s="330"/>
      <c r="F58" s="330"/>
      <c r="G58" s="330"/>
      <c r="H58" s="330"/>
      <c r="I58" s="330"/>
      <c r="J58" s="330"/>
      <c r="K58" s="330"/>
      <c r="L58" s="330"/>
      <c r="M58" s="330"/>
      <c r="N58" s="330"/>
      <c r="O58" s="330"/>
      <c r="P58" s="330"/>
      <c r="Q58" s="330"/>
      <c r="R58" s="330"/>
      <c r="S58" s="330"/>
      <c r="T58" s="330"/>
      <c r="U58" s="330"/>
      <c r="V58" s="330"/>
      <c r="W58" s="330"/>
      <c r="X58" s="330"/>
      <c r="Y58" s="330"/>
      <c r="Z58" s="330"/>
      <c r="AA58" s="330"/>
      <c r="AB58" s="330"/>
      <c r="AC58" s="330"/>
      <c r="AD58" s="330"/>
      <c r="AE58" s="330"/>
      <c r="AF58" s="330"/>
      <c r="AG58" s="330"/>
      <c r="AH58" s="330"/>
      <c r="AI58" s="330"/>
      <c r="AJ58" s="330"/>
      <c r="AK58" s="330"/>
      <c r="AL58" s="330"/>
      <c r="AM58" s="330"/>
      <c r="AN58" s="330"/>
      <c r="AO58" s="330"/>
      <c r="AP58" s="330"/>
      <c r="AQ58" s="330"/>
      <c r="AR58" s="330"/>
      <c r="AS58" s="330"/>
      <c r="AT58" s="330"/>
      <c r="AU58" s="330"/>
      <c r="AV58" s="330"/>
      <c r="AW58" s="330"/>
      <c r="AX58" s="330"/>
      <c r="AY58" s="330"/>
      <c r="AZ58" s="330"/>
      <c r="BA58" s="330"/>
      <c r="BB58" s="330"/>
      <c r="BC58" s="330"/>
      <c r="BD58" s="330"/>
      <c r="BE58" s="330"/>
      <c r="BF58" s="350"/>
      <c r="BG58" s="330"/>
      <c r="BH58" s="330"/>
      <c r="BI58" s="330"/>
      <c r="BJ58" s="330"/>
      <c r="BK58" s="330"/>
      <c r="BL58" s="330"/>
      <c r="BM58" s="330"/>
      <c r="BN58" s="330"/>
      <c r="BO58" s="330"/>
      <c r="BP58" s="330"/>
      <c r="BQ58" s="330"/>
      <c r="BR58" s="330"/>
      <c r="BS58" s="330"/>
      <c r="BT58" s="330"/>
      <c r="BU58" s="330"/>
      <c r="BV58" s="330"/>
      <c r="BW58" s="330"/>
      <c r="BX58" s="330"/>
      <c r="BY58" s="330"/>
      <c r="BZ58" s="330"/>
      <c r="CA58" s="330"/>
      <c r="CB58" s="330"/>
      <c r="CC58" s="330"/>
      <c r="CD58" s="330"/>
      <c r="CE58" s="330"/>
      <c r="CF58" s="330"/>
      <c r="CG58" s="330"/>
      <c r="CH58" s="330"/>
      <c r="CI58" s="330"/>
      <c r="CJ58" s="330"/>
      <c r="CK58" s="330"/>
      <c r="CL58" s="330"/>
      <c r="CM58" s="330"/>
      <c r="CN58" s="330"/>
      <c r="CO58" s="330"/>
      <c r="CP58" s="330"/>
      <c r="CQ58" s="330"/>
      <c r="CR58" s="330"/>
      <c r="CS58" s="330"/>
      <c r="CT58" s="330"/>
      <c r="CU58" s="330"/>
    </row>
    <row r="59" spans="1:99" s="28" customFormat="1" ht="14.25" customHeight="1">
      <c r="A59" s="68"/>
      <c r="B59" s="330"/>
      <c r="C59" s="330"/>
      <c r="D59" s="330"/>
      <c r="E59" s="330"/>
      <c r="F59" s="330"/>
      <c r="G59" s="330"/>
      <c r="H59" s="330"/>
      <c r="I59" s="330"/>
      <c r="J59" s="330"/>
      <c r="K59" s="330"/>
      <c r="L59" s="330"/>
      <c r="M59" s="330"/>
      <c r="N59" s="330"/>
      <c r="O59" s="330"/>
      <c r="P59" s="330"/>
      <c r="Q59" s="330"/>
      <c r="R59" s="330"/>
      <c r="S59" s="330"/>
      <c r="T59" s="330"/>
      <c r="U59" s="330"/>
      <c r="V59" s="330"/>
      <c r="W59" s="330"/>
      <c r="X59" s="330"/>
      <c r="Y59" s="330"/>
      <c r="Z59" s="330"/>
      <c r="AA59" s="330"/>
      <c r="AB59" s="330"/>
      <c r="AC59" s="330"/>
      <c r="AD59" s="330"/>
      <c r="AE59" s="330"/>
      <c r="AF59" s="330"/>
      <c r="AG59" s="330"/>
      <c r="AH59" s="330"/>
      <c r="AI59" s="330"/>
      <c r="AJ59" s="330"/>
      <c r="AK59" s="330"/>
      <c r="AL59" s="330"/>
      <c r="AM59" s="330"/>
      <c r="AN59" s="330"/>
      <c r="AO59" s="330"/>
      <c r="AP59" s="330"/>
      <c r="AQ59" s="330"/>
      <c r="AR59" s="330"/>
      <c r="AS59" s="330"/>
      <c r="AT59" s="330"/>
      <c r="AU59" s="330"/>
      <c r="AV59" s="330"/>
      <c r="AW59" s="330"/>
      <c r="AX59" s="330"/>
      <c r="AY59" s="330"/>
      <c r="AZ59" s="330"/>
      <c r="BA59" s="330"/>
      <c r="BB59" s="330"/>
      <c r="BC59" s="330"/>
      <c r="BD59" s="330"/>
      <c r="BE59" s="330"/>
      <c r="BF59" s="350"/>
      <c r="BG59" s="330"/>
      <c r="BH59" s="330"/>
      <c r="BI59" s="330"/>
      <c r="BJ59" s="330"/>
      <c r="BK59" s="330"/>
      <c r="BL59" s="330"/>
      <c r="BM59" s="330"/>
      <c r="BN59" s="330"/>
      <c r="BO59" s="330"/>
      <c r="BP59" s="330"/>
      <c r="BQ59" s="330"/>
      <c r="BR59" s="330"/>
      <c r="BS59" s="330"/>
      <c r="BT59" s="330"/>
      <c r="BU59" s="330"/>
      <c r="BV59" s="330"/>
      <c r="BW59" s="330"/>
      <c r="BX59" s="330"/>
      <c r="BY59" s="330"/>
      <c r="BZ59" s="330"/>
      <c r="CA59" s="330"/>
      <c r="CB59" s="330"/>
      <c r="CC59" s="330"/>
      <c r="CD59" s="330"/>
      <c r="CE59" s="330"/>
      <c r="CF59" s="330"/>
      <c r="CG59" s="330"/>
      <c r="CH59" s="330"/>
      <c r="CI59" s="330"/>
      <c r="CJ59" s="330"/>
      <c r="CK59" s="330"/>
      <c r="CL59" s="330"/>
      <c r="CM59" s="330"/>
      <c r="CN59" s="330"/>
      <c r="CO59" s="330"/>
      <c r="CP59" s="330"/>
      <c r="CQ59" s="330"/>
      <c r="CR59" s="330"/>
      <c r="CS59" s="330"/>
      <c r="CT59" s="330"/>
      <c r="CU59" s="330"/>
    </row>
    <row r="60" spans="1:99" s="28" customFormat="1" ht="14.25" customHeight="1">
      <c r="A60" s="68"/>
      <c r="B60" s="330"/>
      <c r="C60" s="330"/>
      <c r="D60" s="330"/>
      <c r="E60" s="330"/>
      <c r="F60" s="330"/>
      <c r="G60" s="330"/>
      <c r="H60" s="330"/>
      <c r="I60" s="330"/>
      <c r="J60" s="330"/>
      <c r="K60" s="330"/>
      <c r="L60" s="330"/>
      <c r="M60" s="330"/>
      <c r="N60" s="330"/>
      <c r="O60" s="330"/>
      <c r="P60" s="330"/>
      <c r="Q60" s="330"/>
      <c r="R60" s="330"/>
      <c r="S60" s="330"/>
      <c r="T60" s="330"/>
      <c r="U60" s="330"/>
      <c r="V60" s="330"/>
      <c r="W60" s="330"/>
      <c r="X60" s="330"/>
      <c r="Y60" s="330"/>
      <c r="Z60" s="330"/>
      <c r="AA60" s="330"/>
      <c r="AB60" s="330"/>
      <c r="AC60" s="330"/>
      <c r="AD60" s="330"/>
      <c r="AE60" s="330"/>
      <c r="AF60" s="330"/>
      <c r="AG60" s="330"/>
      <c r="AH60" s="330"/>
      <c r="AI60" s="330"/>
      <c r="AJ60" s="330"/>
      <c r="AK60" s="330"/>
      <c r="AL60" s="330"/>
      <c r="AM60" s="330"/>
      <c r="AN60" s="330"/>
      <c r="AO60" s="330"/>
      <c r="AP60" s="330"/>
      <c r="AQ60" s="330"/>
      <c r="AR60" s="330"/>
      <c r="AS60" s="330"/>
      <c r="AT60" s="330"/>
      <c r="AU60" s="330"/>
      <c r="AV60" s="330"/>
      <c r="AW60" s="330"/>
      <c r="AX60" s="330"/>
      <c r="AY60" s="330"/>
      <c r="AZ60" s="330"/>
      <c r="BA60" s="330"/>
      <c r="BB60" s="330"/>
      <c r="BC60" s="330"/>
      <c r="BD60" s="330"/>
      <c r="BE60" s="330"/>
      <c r="BF60" s="350"/>
      <c r="BG60" s="330"/>
      <c r="BH60" s="330"/>
      <c r="BI60" s="330"/>
      <c r="BJ60" s="330"/>
      <c r="BK60" s="330"/>
      <c r="BL60" s="330"/>
      <c r="BM60" s="330"/>
      <c r="BN60" s="330"/>
      <c r="BO60" s="330"/>
      <c r="BP60" s="330"/>
      <c r="BQ60" s="330"/>
      <c r="BR60" s="330"/>
      <c r="BS60" s="330"/>
      <c r="BT60" s="330"/>
      <c r="BU60" s="330"/>
      <c r="BV60" s="330"/>
      <c r="BW60" s="330"/>
      <c r="BX60" s="330"/>
      <c r="BY60" s="330"/>
      <c r="BZ60" s="330"/>
      <c r="CA60" s="330"/>
      <c r="CB60" s="330"/>
      <c r="CC60" s="330"/>
      <c r="CD60" s="330"/>
      <c r="CE60" s="330"/>
      <c r="CF60" s="330"/>
      <c r="CG60" s="330"/>
      <c r="CH60" s="330"/>
      <c r="CI60" s="330"/>
      <c r="CJ60" s="330"/>
      <c r="CK60" s="330"/>
      <c r="CL60" s="330"/>
      <c r="CM60" s="330"/>
      <c r="CN60" s="330"/>
      <c r="CO60" s="330"/>
      <c r="CP60" s="330"/>
      <c r="CQ60" s="330"/>
      <c r="CR60" s="330"/>
      <c r="CS60" s="330"/>
      <c r="CT60" s="330"/>
      <c r="CU60" s="330"/>
    </row>
    <row r="61" spans="1:99" s="28" customFormat="1" ht="14.25" customHeight="1">
      <c r="A61" s="68"/>
      <c r="B61" s="330"/>
      <c r="C61" s="330"/>
      <c r="D61" s="330"/>
      <c r="E61" s="330"/>
      <c r="F61" s="330"/>
      <c r="G61" s="330"/>
      <c r="H61" s="330"/>
      <c r="I61" s="330"/>
      <c r="J61" s="330"/>
      <c r="K61" s="330"/>
      <c r="L61" s="330"/>
      <c r="M61" s="330"/>
      <c r="N61" s="330"/>
      <c r="O61" s="330"/>
      <c r="P61" s="330"/>
      <c r="Q61" s="330"/>
      <c r="R61" s="330"/>
      <c r="S61" s="330"/>
      <c r="T61" s="330"/>
      <c r="U61" s="330"/>
      <c r="V61" s="330"/>
      <c r="W61" s="330"/>
      <c r="X61" s="330"/>
      <c r="Y61" s="330"/>
      <c r="Z61" s="330"/>
      <c r="AA61" s="330"/>
      <c r="AB61" s="330"/>
      <c r="AC61" s="330"/>
      <c r="AD61" s="330"/>
      <c r="AE61" s="330"/>
      <c r="AF61" s="330"/>
      <c r="AG61" s="330"/>
      <c r="AH61" s="330"/>
      <c r="AI61" s="330"/>
      <c r="AJ61" s="330"/>
      <c r="AK61" s="330"/>
      <c r="AL61" s="330"/>
      <c r="AM61" s="330"/>
      <c r="AN61" s="330"/>
      <c r="AO61" s="330"/>
      <c r="AP61" s="330"/>
      <c r="AQ61" s="330"/>
      <c r="AR61" s="330"/>
      <c r="AS61" s="330"/>
      <c r="AT61" s="330"/>
      <c r="AU61" s="330"/>
      <c r="AV61" s="330"/>
      <c r="AW61" s="330"/>
      <c r="AX61" s="330"/>
      <c r="AY61" s="330"/>
      <c r="AZ61" s="330"/>
      <c r="BA61" s="330"/>
      <c r="BB61" s="330"/>
      <c r="BC61" s="330"/>
      <c r="BD61" s="330"/>
      <c r="BE61" s="330"/>
      <c r="BF61" s="350"/>
      <c r="BG61" s="330"/>
      <c r="BH61" s="330"/>
      <c r="BI61" s="330"/>
      <c r="BJ61" s="330"/>
      <c r="BK61" s="330"/>
      <c r="BL61" s="330"/>
      <c r="BM61" s="330"/>
      <c r="BN61" s="330"/>
      <c r="BO61" s="330"/>
      <c r="BP61" s="330"/>
      <c r="BQ61" s="330"/>
      <c r="BR61" s="330"/>
      <c r="BS61" s="330"/>
      <c r="BT61" s="330"/>
      <c r="BU61" s="330"/>
      <c r="BV61" s="330"/>
      <c r="BW61" s="330"/>
      <c r="BX61" s="330"/>
      <c r="BY61" s="330"/>
      <c r="BZ61" s="330"/>
      <c r="CA61" s="330"/>
      <c r="CB61" s="330"/>
      <c r="CC61" s="330"/>
      <c r="CD61" s="330"/>
      <c r="CE61" s="330"/>
      <c r="CF61" s="330"/>
      <c r="CG61" s="330"/>
      <c r="CH61" s="330"/>
      <c r="CI61" s="330"/>
      <c r="CJ61" s="330"/>
      <c r="CK61" s="330"/>
      <c r="CL61" s="330"/>
      <c r="CM61" s="330"/>
      <c r="CN61" s="330"/>
      <c r="CO61" s="330"/>
      <c r="CP61" s="330"/>
      <c r="CQ61" s="330"/>
      <c r="CR61" s="330"/>
      <c r="CS61" s="330"/>
      <c r="CT61" s="330"/>
      <c r="CU61" s="330"/>
    </row>
    <row r="62" spans="1:99" s="28" customFormat="1" ht="14.25" customHeight="1">
      <c r="A62" s="68"/>
      <c r="B62" s="330"/>
      <c r="C62" s="330"/>
      <c r="D62" s="330"/>
      <c r="E62" s="330"/>
      <c r="F62" s="330"/>
      <c r="G62" s="330"/>
      <c r="H62" s="330"/>
      <c r="I62" s="330"/>
      <c r="J62" s="330"/>
      <c r="K62" s="330"/>
      <c r="L62" s="330"/>
      <c r="M62" s="330"/>
      <c r="N62" s="330"/>
      <c r="O62" s="330"/>
      <c r="P62" s="330"/>
      <c r="Q62" s="330"/>
      <c r="R62" s="330"/>
      <c r="S62" s="330"/>
      <c r="T62" s="330"/>
      <c r="U62" s="330"/>
      <c r="V62" s="330"/>
      <c r="W62" s="330"/>
      <c r="X62" s="330"/>
      <c r="Y62" s="330"/>
      <c r="Z62" s="330"/>
      <c r="AA62" s="330"/>
      <c r="AB62" s="330"/>
      <c r="AC62" s="330"/>
      <c r="AD62" s="330"/>
      <c r="AE62" s="330"/>
      <c r="AF62" s="330"/>
      <c r="AG62" s="330"/>
      <c r="AH62" s="330"/>
      <c r="AI62" s="330"/>
      <c r="AJ62" s="330"/>
      <c r="AK62" s="330"/>
      <c r="AL62" s="330"/>
      <c r="AM62" s="330"/>
      <c r="AN62" s="330"/>
      <c r="AO62" s="330"/>
      <c r="AP62" s="330"/>
      <c r="AQ62" s="330"/>
      <c r="AR62" s="330"/>
      <c r="AS62" s="330"/>
      <c r="AT62" s="330"/>
      <c r="AU62" s="330"/>
      <c r="AV62" s="330"/>
      <c r="AW62" s="330"/>
      <c r="AX62" s="330"/>
      <c r="AY62" s="330"/>
      <c r="AZ62" s="330"/>
      <c r="BA62" s="330"/>
      <c r="BB62" s="330"/>
      <c r="BC62" s="330"/>
      <c r="BD62" s="330"/>
      <c r="BE62" s="330"/>
      <c r="BF62" s="350"/>
      <c r="BG62" s="330"/>
      <c r="BH62" s="330"/>
      <c r="BI62" s="330"/>
      <c r="BJ62" s="330"/>
      <c r="BK62" s="330"/>
      <c r="BL62" s="330"/>
      <c r="BM62" s="330"/>
      <c r="BN62" s="330"/>
      <c r="BO62" s="330"/>
      <c r="BP62" s="330"/>
      <c r="BQ62" s="330"/>
      <c r="BR62" s="330"/>
      <c r="BS62" s="330"/>
      <c r="BT62" s="330"/>
      <c r="BU62" s="330"/>
      <c r="BV62" s="330"/>
      <c r="BW62" s="330"/>
      <c r="BX62" s="330"/>
      <c r="BY62" s="330"/>
      <c r="BZ62" s="330"/>
      <c r="CA62" s="330"/>
      <c r="CB62" s="330"/>
      <c r="CC62" s="330"/>
      <c r="CD62" s="330"/>
      <c r="CE62" s="330"/>
      <c r="CF62" s="330"/>
      <c r="CG62" s="330"/>
      <c r="CH62" s="330"/>
      <c r="CI62" s="330"/>
      <c r="CJ62" s="330"/>
      <c r="CK62" s="330"/>
      <c r="CL62" s="330"/>
      <c r="CM62" s="330"/>
      <c r="CN62" s="330"/>
      <c r="CO62" s="330"/>
      <c r="CP62" s="330"/>
      <c r="CQ62" s="330"/>
      <c r="CR62" s="330"/>
      <c r="CS62" s="330"/>
      <c r="CT62" s="330"/>
      <c r="CU62" s="330"/>
    </row>
    <row r="63" spans="1:99" s="28" customFormat="1" ht="14.25" customHeight="1">
      <c r="A63" s="68"/>
      <c r="B63" s="330"/>
      <c r="C63" s="330"/>
      <c r="D63" s="330"/>
      <c r="E63" s="330"/>
      <c r="F63" s="330"/>
      <c r="G63" s="330"/>
      <c r="H63" s="330"/>
      <c r="I63" s="330"/>
      <c r="J63" s="330"/>
      <c r="K63" s="330"/>
      <c r="L63" s="330"/>
      <c r="M63" s="330"/>
      <c r="N63" s="330"/>
      <c r="O63" s="330"/>
      <c r="P63" s="330"/>
      <c r="Q63" s="330"/>
      <c r="R63" s="330"/>
      <c r="S63" s="330"/>
      <c r="T63" s="330"/>
      <c r="U63" s="330"/>
      <c r="V63" s="330"/>
      <c r="W63" s="330"/>
      <c r="X63" s="330"/>
      <c r="Y63" s="330"/>
      <c r="Z63" s="330"/>
      <c r="AA63" s="330"/>
      <c r="AB63" s="330"/>
      <c r="AC63" s="330"/>
      <c r="AD63" s="330"/>
      <c r="AE63" s="330"/>
      <c r="AF63" s="330"/>
      <c r="AG63" s="330"/>
      <c r="AH63" s="330"/>
      <c r="AI63" s="330"/>
      <c r="AJ63" s="330"/>
      <c r="AK63" s="330"/>
      <c r="AL63" s="330"/>
      <c r="AM63" s="330"/>
      <c r="AN63" s="330"/>
      <c r="AO63" s="330"/>
      <c r="AP63" s="330"/>
      <c r="AQ63" s="330"/>
      <c r="AR63" s="330"/>
      <c r="AS63" s="330"/>
      <c r="AT63" s="330"/>
      <c r="AU63" s="330"/>
      <c r="AV63" s="330"/>
      <c r="AW63" s="330"/>
      <c r="AX63" s="330"/>
      <c r="AY63" s="330"/>
      <c r="AZ63" s="330"/>
      <c r="BA63" s="330"/>
      <c r="BB63" s="330"/>
      <c r="BC63" s="330"/>
      <c r="BD63" s="330"/>
      <c r="BE63" s="330"/>
      <c r="BF63" s="350"/>
      <c r="BG63" s="330"/>
      <c r="BH63" s="330"/>
      <c r="BI63" s="330"/>
      <c r="BJ63" s="330"/>
      <c r="BK63" s="330"/>
      <c r="BL63" s="330"/>
      <c r="BM63" s="330"/>
      <c r="BN63" s="330"/>
      <c r="BO63" s="330"/>
      <c r="BP63" s="330"/>
      <c r="BQ63" s="330"/>
      <c r="BR63" s="330"/>
      <c r="BS63" s="330"/>
      <c r="BT63" s="330"/>
      <c r="BU63" s="330"/>
      <c r="BV63" s="330"/>
      <c r="BW63" s="330"/>
      <c r="BX63" s="330"/>
      <c r="BY63" s="330"/>
      <c r="BZ63" s="330"/>
      <c r="CA63" s="330"/>
      <c r="CB63" s="330"/>
      <c r="CC63" s="330"/>
      <c r="CD63" s="330"/>
      <c r="CE63" s="330"/>
      <c r="CF63" s="330"/>
      <c r="CG63" s="330"/>
      <c r="CH63" s="330"/>
      <c r="CI63" s="330"/>
      <c r="CJ63" s="330"/>
      <c r="CK63" s="330"/>
      <c r="CL63" s="330"/>
      <c r="CM63" s="330"/>
      <c r="CN63" s="330"/>
      <c r="CO63" s="330"/>
      <c r="CP63" s="330"/>
      <c r="CQ63" s="330"/>
      <c r="CR63" s="330"/>
      <c r="CS63" s="330"/>
      <c r="CT63" s="330"/>
      <c r="CU63" s="330"/>
    </row>
    <row r="64" spans="1:99" s="28" customFormat="1" ht="14.25" customHeight="1">
      <c r="A64" s="68"/>
      <c r="B64" s="330"/>
      <c r="C64" s="330"/>
      <c r="D64" s="330"/>
      <c r="E64" s="330"/>
      <c r="F64" s="330"/>
      <c r="G64" s="330"/>
      <c r="H64" s="330"/>
      <c r="I64" s="330"/>
      <c r="J64" s="330"/>
      <c r="K64" s="330"/>
      <c r="L64" s="330"/>
      <c r="M64" s="330"/>
      <c r="N64" s="330"/>
      <c r="O64" s="330"/>
      <c r="P64" s="330"/>
      <c r="Q64" s="330"/>
      <c r="R64" s="330"/>
      <c r="S64" s="330"/>
      <c r="T64" s="330"/>
      <c r="U64" s="330"/>
      <c r="V64" s="330"/>
      <c r="W64" s="330"/>
      <c r="X64" s="330"/>
      <c r="Y64" s="330"/>
      <c r="Z64" s="330"/>
      <c r="AA64" s="330"/>
      <c r="AB64" s="330"/>
      <c r="AC64" s="330"/>
      <c r="AD64" s="330"/>
      <c r="AE64" s="330"/>
      <c r="AF64" s="330"/>
      <c r="AG64" s="330"/>
      <c r="AH64" s="330"/>
      <c r="AI64" s="330"/>
      <c r="AJ64" s="330"/>
      <c r="AK64" s="330"/>
      <c r="AL64" s="330"/>
      <c r="AM64" s="330"/>
      <c r="AN64" s="330"/>
      <c r="AO64" s="330"/>
      <c r="AP64" s="330"/>
      <c r="AQ64" s="330"/>
      <c r="AR64" s="330"/>
      <c r="AS64" s="330"/>
      <c r="AT64" s="330"/>
      <c r="AU64" s="330"/>
      <c r="AV64" s="330"/>
      <c r="AW64" s="330"/>
      <c r="AX64" s="330"/>
      <c r="AY64" s="330"/>
      <c r="AZ64" s="330"/>
      <c r="BA64" s="330"/>
      <c r="BB64" s="330"/>
      <c r="BC64" s="330"/>
      <c r="BD64" s="330"/>
      <c r="BE64" s="330"/>
      <c r="BF64" s="350"/>
      <c r="BG64" s="330"/>
      <c r="BH64" s="330"/>
      <c r="BI64" s="330"/>
      <c r="BJ64" s="330"/>
      <c r="BK64" s="330"/>
      <c r="BL64" s="330"/>
      <c r="BM64" s="330"/>
      <c r="BN64" s="330"/>
      <c r="BO64" s="330"/>
      <c r="BP64" s="330"/>
      <c r="BQ64" s="330"/>
      <c r="BR64" s="330"/>
      <c r="BS64" s="330"/>
      <c r="BT64" s="330"/>
      <c r="BU64" s="330"/>
      <c r="BV64" s="330"/>
      <c r="BW64" s="330"/>
      <c r="BX64" s="330"/>
      <c r="BY64" s="330"/>
      <c r="BZ64" s="330"/>
      <c r="CA64" s="330"/>
      <c r="CB64" s="330"/>
      <c r="CC64" s="330"/>
      <c r="CD64" s="330"/>
      <c r="CE64" s="330"/>
      <c r="CF64" s="330"/>
      <c r="CG64" s="330"/>
      <c r="CH64" s="330"/>
      <c r="CI64" s="330"/>
      <c r="CJ64" s="330"/>
      <c r="CK64" s="330"/>
      <c r="CL64" s="330"/>
      <c r="CM64" s="330"/>
      <c r="CN64" s="330"/>
      <c r="CO64" s="330"/>
      <c r="CP64" s="330"/>
      <c r="CQ64" s="330"/>
      <c r="CR64" s="330"/>
      <c r="CS64" s="330"/>
      <c r="CT64" s="330"/>
      <c r="CU64" s="330"/>
    </row>
    <row r="65" spans="1:99" s="28" customFormat="1" ht="14.25" customHeight="1">
      <c r="A65" s="68"/>
      <c r="B65" s="330"/>
      <c r="C65" s="330"/>
      <c r="D65" s="330"/>
      <c r="E65" s="330"/>
      <c r="F65" s="330"/>
      <c r="G65" s="330"/>
      <c r="H65" s="330"/>
      <c r="I65" s="330"/>
      <c r="J65" s="330"/>
      <c r="K65" s="330"/>
      <c r="L65" s="330"/>
      <c r="M65" s="330"/>
      <c r="N65" s="330"/>
      <c r="O65" s="330"/>
      <c r="P65" s="330"/>
      <c r="Q65" s="330"/>
      <c r="R65" s="330"/>
      <c r="S65" s="330"/>
      <c r="T65" s="330"/>
      <c r="U65" s="330"/>
      <c r="V65" s="330"/>
      <c r="W65" s="330"/>
      <c r="X65" s="330"/>
      <c r="Y65" s="330"/>
      <c r="Z65" s="330"/>
      <c r="AA65" s="330"/>
      <c r="AB65" s="330"/>
      <c r="AC65" s="330"/>
      <c r="AD65" s="330"/>
      <c r="AE65" s="330"/>
      <c r="AF65" s="330"/>
      <c r="AG65" s="330"/>
      <c r="AH65" s="330"/>
      <c r="AI65" s="330"/>
      <c r="AJ65" s="330"/>
      <c r="AK65" s="330"/>
      <c r="AL65" s="330"/>
      <c r="AM65" s="330"/>
      <c r="AN65" s="330"/>
      <c r="AO65" s="330"/>
      <c r="AP65" s="330"/>
      <c r="AQ65" s="330"/>
      <c r="AR65" s="330"/>
      <c r="AS65" s="330"/>
      <c r="AT65" s="330"/>
      <c r="AU65" s="330"/>
      <c r="AV65" s="330"/>
      <c r="AW65" s="330"/>
      <c r="AX65" s="330"/>
      <c r="AY65" s="330"/>
      <c r="AZ65" s="330"/>
      <c r="BA65" s="330"/>
      <c r="BB65" s="330"/>
      <c r="BC65" s="330"/>
      <c r="BD65" s="330"/>
      <c r="BE65" s="330"/>
      <c r="BF65" s="350"/>
      <c r="BG65" s="330"/>
      <c r="BH65" s="330"/>
      <c r="BI65" s="330"/>
      <c r="BJ65" s="330"/>
      <c r="BK65" s="330"/>
      <c r="BL65" s="330"/>
      <c r="BM65" s="330"/>
      <c r="BN65" s="330"/>
      <c r="BO65" s="330"/>
      <c r="BP65" s="330"/>
      <c r="BQ65" s="330"/>
      <c r="BR65" s="330"/>
      <c r="BS65" s="330"/>
      <c r="BT65" s="330"/>
      <c r="BU65" s="330"/>
      <c r="BV65" s="330"/>
      <c r="BW65" s="330"/>
      <c r="BX65" s="330"/>
      <c r="BY65" s="330"/>
      <c r="BZ65" s="330"/>
      <c r="CA65" s="330"/>
      <c r="CB65" s="330"/>
      <c r="CC65" s="330"/>
      <c r="CD65" s="330"/>
      <c r="CE65" s="330"/>
      <c r="CF65" s="330"/>
      <c r="CG65" s="330"/>
      <c r="CH65" s="330"/>
      <c r="CI65" s="330"/>
      <c r="CJ65" s="330"/>
      <c r="CK65" s="330"/>
      <c r="CL65" s="330"/>
      <c r="CM65" s="330"/>
      <c r="CN65" s="330"/>
      <c r="CO65" s="330"/>
      <c r="CP65" s="330"/>
      <c r="CQ65" s="330"/>
      <c r="CR65" s="330"/>
      <c r="CS65" s="330"/>
      <c r="CT65" s="330"/>
      <c r="CU65" s="330"/>
    </row>
    <row r="66" spans="1:99" s="28" customFormat="1" ht="14.25" customHeight="1">
      <c r="A66" s="68"/>
      <c r="B66" s="330"/>
      <c r="C66" s="330"/>
      <c r="D66" s="330"/>
      <c r="E66" s="330"/>
      <c r="F66" s="330"/>
      <c r="G66" s="330"/>
      <c r="H66" s="330"/>
      <c r="I66" s="330"/>
      <c r="J66" s="330"/>
      <c r="K66" s="330"/>
      <c r="L66" s="330"/>
      <c r="M66" s="330"/>
      <c r="N66" s="330"/>
      <c r="O66" s="330"/>
      <c r="P66" s="330"/>
      <c r="Q66" s="330"/>
      <c r="R66" s="330"/>
      <c r="S66" s="330"/>
      <c r="T66" s="330"/>
      <c r="U66" s="330"/>
      <c r="V66" s="330"/>
      <c r="W66" s="330"/>
      <c r="X66" s="330"/>
      <c r="Y66" s="330"/>
      <c r="Z66" s="330"/>
      <c r="AA66" s="330"/>
      <c r="AB66" s="330"/>
      <c r="AC66" s="330"/>
      <c r="AD66" s="330"/>
      <c r="AE66" s="330"/>
      <c r="AF66" s="330"/>
      <c r="AG66" s="330"/>
      <c r="AH66" s="330"/>
      <c r="AI66" s="330"/>
      <c r="AJ66" s="330"/>
      <c r="AK66" s="330"/>
      <c r="AL66" s="330"/>
      <c r="AM66" s="330"/>
      <c r="AN66" s="330"/>
      <c r="AO66" s="330"/>
      <c r="AP66" s="330"/>
      <c r="AQ66" s="330"/>
      <c r="AR66" s="330"/>
      <c r="AS66" s="330"/>
      <c r="AT66" s="330"/>
      <c r="AU66" s="330"/>
      <c r="AV66" s="330"/>
      <c r="AW66" s="330"/>
      <c r="AX66" s="330"/>
      <c r="AY66" s="330"/>
      <c r="AZ66" s="330"/>
      <c r="BA66" s="330"/>
      <c r="BB66" s="330"/>
      <c r="BC66" s="330"/>
      <c r="BD66" s="330"/>
      <c r="BE66" s="330"/>
      <c r="BF66" s="350"/>
      <c r="BG66" s="330"/>
      <c r="BH66" s="330"/>
      <c r="BI66" s="330"/>
      <c r="BJ66" s="330"/>
      <c r="BK66" s="330"/>
      <c r="BL66" s="330"/>
      <c r="BM66" s="330"/>
      <c r="BN66" s="330"/>
      <c r="BO66" s="330"/>
      <c r="BP66" s="330"/>
      <c r="BQ66" s="330"/>
      <c r="BR66" s="330"/>
      <c r="BS66" s="330"/>
      <c r="BT66" s="330"/>
      <c r="BU66" s="330"/>
      <c r="BV66" s="330"/>
      <c r="BW66" s="330"/>
      <c r="BX66" s="330"/>
      <c r="BY66" s="330"/>
      <c r="BZ66" s="330"/>
      <c r="CA66" s="330"/>
      <c r="CB66" s="330"/>
      <c r="CC66" s="330"/>
      <c r="CD66" s="330"/>
      <c r="CE66" s="330"/>
      <c r="CF66" s="330"/>
      <c r="CG66" s="330"/>
      <c r="CH66" s="330"/>
      <c r="CI66" s="330"/>
      <c r="CJ66" s="330"/>
      <c r="CK66" s="330"/>
      <c r="CL66" s="330"/>
      <c r="CM66" s="330"/>
      <c r="CN66" s="330"/>
      <c r="CO66" s="330"/>
      <c r="CP66" s="330"/>
      <c r="CQ66" s="330"/>
      <c r="CR66" s="330"/>
      <c r="CS66" s="330"/>
      <c r="CT66" s="330"/>
      <c r="CU66" s="330"/>
    </row>
    <row r="67" spans="1:99" s="28" customFormat="1" ht="14.25" customHeight="1">
      <c r="A67" s="68"/>
      <c r="B67" s="330"/>
      <c r="C67" s="330"/>
      <c r="D67" s="330"/>
      <c r="E67" s="330"/>
      <c r="F67" s="330"/>
      <c r="G67" s="330"/>
      <c r="H67" s="330"/>
      <c r="I67" s="330"/>
      <c r="J67" s="330"/>
      <c r="K67" s="330"/>
      <c r="L67" s="330"/>
      <c r="M67" s="330"/>
      <c r="N67" s="330"/>
      <c r="O67" s="330"/>
      <c r="P67" s="330"/>
      <c r="Q67" s="330"/>
      <c r="R67" s="330"/>
      <c r="S67" s="330"/>
      <c r="T67" s="330"/>
      <c r="U67" s="330"/>
      <c r="V67" s="330"/>
      <c r="W67" s="330"/>
      <c r="X67" s="330"/>
      <c r="Y67" s="330"/>
      <c r="Z67" s="330"/>
      <c r="AA67" s="330"/>
      <c r="AB67" s="330"/>
      <c r="AC67" s="330"/>
      <c r="AD67" s="330"/>
      <c r="AE67" s="330"/>
      <c r="AF67" s="330"/>
      <c r="AG67" s="330"/>
      <c r="AH67" s="330"/>
      <c r="AI67" s="330"/>
      <c r="AJ67" s="330"/>
      <c r="AK67" s="330"/>
      <c r="AL67" s="330"/>
      <c r="AM67" s="330"/>
      <c r="AN67" s="330"/>
      <c r="AO67" s="330"/>
      <c r="AP67" s="330"/>
      <c r="AQ67" s="330"/>
      <c r="AR67" s="330"/>
      <c r="AS67" s="330"/>
      <c r="AT67" s="330"/>
      <c r="AU67" s="330"/>
      <c r="AV67" s="330"/>
      <c r="AW67" s="330"/>
      <c r="AX67" s="330"/>
      <c r="AY67" s="330"/>
      <c r="AZ67" s="330"/>
      <c r="BA67" s="330"/>
      <c r="BB67" s="330"/>
      <c r="BC67" s="330"/>
      <c r="BD67" s="330"/>
      <c r="BE67" s="330"/>
      <c r="BF67" s="350"/>
      <c r="BG67" s="330"/>
      <c r="BH67" s="330"/>
      <c r="BI67" s="330"/>
      <c r="BJ67" s="330"/>
      <c r="BK67" s="330"/>
      <c r="BL67" s="330"/>
      <c r="BM67" s="330"/>
      <c r="BN67" s="330"/>
      <c r="BO67" s="330"/>
      <c r="BP67" s="330"/>
      <c r="BQ67" s="330"/>
      <c r="BR67" s="330"/>
      <c r="BS67" s="330"/>
      <c r="BT67" s="330"/>
      <c r="BU67" s="330"/>
      <c r="BV67" s="330"/>
      <c r="BW67" s="330"/>
      <c r="BX67" s="330"/>
      <c r="BY67" s="330"/>
      <c r="BZ67" s="330"/>
      <c r="CA67" s="330"/>
      <c r="CB67" s="330"/>
      <c r="CC67" s="330"/>
      <c r="CD67" s="330"/>
      <c r="CE67" s="330"/>
      <c r="CF67" s="330"/>
      <c r="CG67" s="330"/>
      <c r="CH67" s="330"/>
      <c r="CI67" s="330"/>
      <c r="CJ67" s="330"/>
      <c r="CK67" s="330"/>
      <c r="CL67" s="330"/>
      <c r="CM67" s="330"/>
      <c r="CN67" s="330"/>
      <c r="CO67" s="330"/>
      <c r="CP67" s="330"/>
      <c r="CQ67" s="330"/>
      <c r="CR67" s="330"/>
      <c r="CS67" s="330"/>
      <c r="CT67" s="330"/>
      <c r="CU67" s="330"/>
    </row>
    <row r="68" spans="1:99" s="28" customFormat="1" ht="14.25" customHeight="1">
      <c r="A68" s="68"/>
      <c r="B68" s="330"/>
      <c r="C68" s="330"/>
      <c r="D68" s="330"/>
      <c r="E68" s="330"/>
      <c r="F68" s="330"/>
      <c r="G68" s="330"/>
      <c r="H68" s="330"/>
      <c r="I68" s="330"/>
      <c r="J68" s="330"/>
      <c r="K68" s="330"/>
      <c r="L68" s="330"/>
      <c r="M68" s="330"/>
      <c r="N68" s="330"/>
      <c r="O68" s="330"/>
      <c r="P68" s="330"/>
      <c r="Q68" s="330"/>
      <c r="R68" s="330"/>
      <c r="S68" s="330"/>
      <c r="T68" s="330"/>
      <c r="U68" s="330"/>
      <c r="V68" s="330"/>
      <c r="W68" s="330"/>
      <c r="X68" s="330"/>
      <c r="Y68" s="330"/>
      <c r="Z68" s="330"/>
      <c r="AA68" s="330"/>
      <c r="AB68" s="330"/>
      <c r="AC68" s="330"/>
      <c r="AD68" s="330"/>
      <c r="AE68" s="330"/>
      <c r="AF68" s="330"/>
      <c r="AG68" s="330"/>
      <c r="AH68" s="330"/>
      <c r="AI68" s="330"/>
      <c r="AJ68" s="330"/>
      <c r="AK68" s="330"/>
      <c r="AL68" s="330"/>
      <c r="AM68" s="330"/>
      <c r="AN68" s="330"/>
      <c r="AO68" s="330"/>
      <c r="AP68" s="330"/>
      <c r="AQ68" s="330"/>
      <c r="AR68" s="330"/>
      <c r="AS68" s="330"/>
      <c r="AT68" s="330"/>
      <c r="AU68" s="330"/>
      <c r="AV68" s="330"/>
      <c r="AW68" s="330"/>
      <c r="AX68" s="330"/>
      <c r="AY68" s="330"/>
      <c r="AZ68" s="330"/>
      <c r="BA68" s="330"/>
      <c r="BB68" s="330"/>
      <c r="BC68" s="330"/>
      <c r="BD68" s="330"/>
      <c r="BE68" s="330"/>
      <c r="BF68" s="350"/>
      <c r="BG68" s="330"/>
      <c r="BH68" s="330"/>
      <c r="BI68" s="330"/>
      <c r="BJ68" s="330"/>
      <c r="BK68" s="330"/>
      <c r="BL68" s="330"/>
      <c r="BM68" s="330"/>
      <c r="BN68" s="330"/>
      <c r="BO68" s="330"/>
      <c r="BP68" s="330"/>
      <c r="BQ68" s="330"/>
      <c r="BR68" s="330"/>
      <c r="BS68" s="330"/>
      <c r="BT68" s="330"/>
      <c r="BU68" s="330"/>
      <c r="BV68" s="330"/>
      <c r="BW68" s="330"/>
      <c r="BX68" s="330"/>
      <c r="BY68" s="330"/>
      <c r="BZ68" s="330"/>
      <c r="CA68" s="330"/>
      <c r="CB68" s="330"/>
      <c r="CC68" s="330"/>
      <c r="CD68" s="330"/>
      <c r="CE68" s="330"/>
      <c r="CF68" s="330"/>
      <c r="CG68" s="330"/>
      <c r="CH68" s="330"/>
      <c r="CI68" s="330"/>
      <c r="CJ68" s="330"/>
      <c r="CK68" s="330"/>
      <c r="CL68" s="330"/>
      <c r="CM68" s="330"/>
      <c r="CN68" s="330"/>
      <c r="CO68" s="330"/>
      <c r="CP68" s="330"/>
      <c r="CQ68" s="330"/>
      <c r="CR68" s="330"/>
      <c r="CS68" s="330"/>
      <c r="CT68" s="330"/>
      <c r="CU68" s="330"/>
    </row>
    <row r="69" spans="1:99" s="28" customFormat="1" ht="14.25" customHeight="1">
      <c r="A69" s="68"/>
      <c r="B69" s="330"/>
      <c r="C69" s="330"/>
      <c r="D69" s="330"/>
      <c r="E69" s="330"/>
      <c r="F69" s="330"/>
      <c r="G69" s="330"/>
      <c r="H69" s="330"/>
      <c r="I69" s="330"/>
      <c r="J69" s="330"/>
      <c r="K69" s="330"/>
      <c r="L69" s="330"/>
      <c r="M69" s="330"/>
      <c r="N69" s="330"/>
      <c r="O69" s="330"/>
      <c r="P69" s="330"/>
      <c r="Q69" s="330"/>
      <c r="R69" s="330"/>
      <c r="S69" s="330"/>
      <c r="T69" s="330"/>
      <c r="U69" s="330"/>
      <c r="V69" s="330"/>
      <c r="W69" s="330"/>
      <c r="X69" s="330"/>
      <c r="Y69" s="330"/>
      <c r="Z69" s="330"/>
      <c r="AA69" s="330"/>
      <c r="AB69" s="330"/>
      <c r="AC69" s="330"/>
      <c r="AD69" s="330"/>
      <c r="AE69" s="330"/>
      <c r="AF69" s="330"/>
      <c r="AG69" s="330"/>
      <c r="AH69" s="330"/>
      <c r="AI69" s="330"/>
      <c r="AJ69" s="330"/>
      <c r="AK69" s="330"/>
      <c r="AL69" s="330"/>
      <c r="AM69" s="330"/>
      <c r="AN69" s="330"/>
      <c r="AO69" s="330"/>
      <c r="AP69" s="330"/>
      <c r="AQ69" s="330"/>
      <c r="AR69" s="330"/>
      <c r="AS69" s="330"/>
      <c r="AT69" s="330"/>
      <c r="AU69" s="330"/>
      <c r="AV69" s="330"/>
      <c r="AW69" s="330"/>
      <c r="AX69" s="330"/>
      <c r="AY69" s="330"/>
      <c r="AZ69" s="330"/>
      <c r="BA69" s="330"/>
      <c r="BB69" s="330"/>
      <c r="BC69" s="330"/>
      <c r="BD69" s="330"/>
      <c r="BE69" s="330"/>
      <c r="BF69" s="350"/>
      <c r="BG69" s="330"/>
      <c r="BH69" s="330"/>
      <c r="BI69" s="330"/>
      <c r="BJ69" s="330"/>
      <c r="BK69" s="330"/>
      <c r="BL69" s="330"/>
      <c r="BM69" s="330"/>
      <c r="BN69" s="330"/>
      <c r="BO69" s="330"/>
      <c r="BP69" s="330"/>
      <c r="BQ69" s="330"/>
      <c r="BR69" s="330"/>
      <c r="BS69" s="330"/>
      <c r="BT69" s="330"/>
      <c r="BU69" s="330"/>
      <c r="BV69" s="330"/>
      <c r="BW69" s="330"/>
      <c r="BX69" s="330"/>
      <c r="BY69" s="330"/>
      <c r="BZ69" s="330"/>
      <c r="CA69" s="330"/>
      <c r="CB69" s="330"/>
      <c r="CC69" s="330"/>
      <c r="CD69" s="330"/>
      <c r="CE69" s="330"/>
      <c r="CF69" s="330"/>
      <c r="CG69" s="330"/>
      <c r="CH69" s="330"/>
      <c r="CI69" s="330"/>
      <c r="CJ69" s="330"/>
      <c r="CK69" s="330"/>
      <c r="CL69" s="330"/>
      <c r="CM69" s="330"/>
      <c r="CN69" s="330"/>
      <c r="CO69" s="330"/>
      <c r="CP69" s="330"/>
      <c r="CQ69" s="330"/>
      <c r="CR69" s="330"/>
      <c r="CS69" s="330"/>
      <c r="CT69" s="330"/>
      <c r="CU69" s="330"/>
    </row>
    <row r="70" spans="1:99" s="28" customFormat="1" ht="14.25" customHeight="1">
      <c r="A70" s="68"/>
      <c r="B70" s="330"/>
      <c r="C70" s="330"/>
      <c r="D70" s="330"/>
      <c r="E70" s="330"/>
      <c r="F70" s="330"/>
      <c r="G70" s="330"/>
      <c r="H70" s="330"/>
      <c r="I70" s="330"/>
      <c r="J70" s="330"/>
      <c r="K70" s="330"/>
      <c r="L70" s="330"/>
      <c r="M70" s="330"/>
      <c r="N70" s="330"/>
      <c r="O70" s="330"/>
      <c r="P70" s="330"/>
      <c r="Q70" s="330"/>
      <c r="R70" s="330"/>
      <c r="S70" s="330"/>
      <c r="T70" s="330"/>
      <c r="U70" s="330"/>
      <c r="V70" s="330"/>
      <c r="W70" s="330"/>
      <c r="X70" s="330"/>
      <c r="Y70" s="330"/>
      <c r="Z70" s="330"/>
      <c r="AA70" s="330"/>
      <c r="AB70" s="330"/>
      <c r="AC70" s="330"/>
      <c r="AD70" s="330"/>
      <c r="AE70" s="330"/>
      <c r="AF70" s="330"/>
      <c r="AG70" s="330"/>
      <c r="AH70" s="330"/>
      <c r="AI70" s="330"/>
      <c r="AJ70" s="330"/>
      <c r="AK70" s="330"/>
      <c r="AL70" s="330"/>
      <c r="AM70" s="330"/>
      <c r="AN70" s="330"/>
      <c r="AO70" s="330"/>
      <c r="AP70" s="330"/>
      <c r="AQ70" s="330"/>
      <c r="AR70" s="330"/>
      <c r="AS70" s="330"/>
      <c r="AT70" s="330"/>
      <c r="AU70" s="330"/>
      <c r="AV70" s="330"/>
      <c r="AW70" s="330"/>
      <c r="AX70" s="330"/>
      <c r="AY70" s="330"/>
      <c r="AZ70" s="330"/>
      <c r="BA70" s="330"/>
      <c r="BB70" s="330"/>
      <c r="BC70" s="330"/>
      <c r="BD70" s="330"/>
      <c r="BE70" s="330"/>
      <c r="BF70" s="350"/>
      <c r="BG70" s="330"/>
      <c r="BH70" s="330"/>
      <c r="BI70" s="330"/>
      <c r="BJ70" s="330"/>
      <c r="BK70" s="330"/>
      <c r="BL70" s="330"/>
      <c r="BM70" s="330"/>
      <c r="BN70" s="330"/>
      <c r="BO70" s="330"/>
      <c r="BP70" s="330"/>
      <c r="BQ70" s="330"/>
      <c r="BR70" s="330"/>
      <c r="BS70" s="330"/>
      <c r="BT70" s="330"/>
      <c r="BU70" s="330"/>
      <c r="BV70" s="330"/>
      <c r="BW70" s="330"/>
      <c r="BX70" s="330"/>
      <c r="BY70" s="330"/>
      <c r="BZ70" s="330"/>
      <c r="CA70" s="330"/>
      <c r="CB70" s="330"/>
      <c r="CC70" s="330"/>
      <c r="CD70" s="330"/>
      <c r="CE70" s="330"/>
      <c r="CF70" s="330"/>
      <c r="CG70" s="330"/>
      <c r="CH70" s="330"/>
      <c r="CI70" s="330"/>
      <c r="CJ70" s="330"/>
      <c r="CK70" s="330"/>
      <c r="CL70" s="330"/>
      <c r="CM70" s="330"/>
      <c r="CN70" s="330"/>
      <c r="CO70" s="330"/>
      <c r="CP70" s="330"/>
      <c r="CQ70" s="330"/>
      <c r="CR70" s="330"/>
      <c r="CS70" s="330"/>
      <c r="CT70" s="330"/>
      <c r="CU70" s="330"/>
    </row>
    <row r="71" spans="1:99" s="28" customFormat="1" ht="14.25" customHeight="1">
      <c r="A71" s="68"/>
      <c r="B71" s="330"/>
      <c r="C71" s="330"/>
      <c r="D71" s="330"/>
      <c r="E71" s="330"/>
      <c r="F71" s="330"/>
      <c r="G71" s="330"/>
      <c r="H71" s="330"/>
      <c r="I71" s="330"/>
      <c r="J71" s="330"/>
      <c r="K71" s="330"/>
      <c r="L71" s="330"/>
      <c r="M71" s="330"/>
      <c r="N71" s="330"/>
      <c r="O71" s="330"/>
      <c r="P71" s="330"/>
      <c r="Q71" s="330"/>
      <c r="R71" s="330"/>
      <c r="S71" s="330"/>
      <c r="T71" s="330"/>
      <c r="U71" s="330"/>
      <c r="V71" s="330"/>
      <c r="W71" s="330"/>
      <c r="X71" s="330"/>
      <c r="Y71" s="330"/>
      <c r="Z71" s="330"/>
      <c r="AA71" s="330"/>
      <c r="AB71" s="330"/>
      <c r="AC71" s="330"/>
      <c r="AD71" s="330"/>
      <c r="AE71" s="330"/>
      <c r="AF71" s="330"/>
      <c r="AG71" s="330"/>
      <c r="AH71" s="330"/>
      <c r="AI71" s="330"/>
      <c r="AJ71" s="330"/>
      <c r="AK71" s="330"/>
      <c r="AL71" s="330"/>
      <c r="AM71" s="330"/>
      <c r="AN71" s="330"/>
      <c r="AO71" s="330"/>
      <c r="AP71" s="330"/>
      <c r="AQ71" s="330"/>
      <c r="AR71" s="330"/>
      <c r="AS71" s="330"/>
      <c r="AT71" s="330"/>
      <c r="AU71" s="330"/>
      <c r="AV71" s="330"/>
      <c r="AW71" s="330"/>
      <c r="AX71" s="330"/>
      <c r="AY71" s="330"/>
      <c r="AZ71" s="330"/>
      <c r="BA71" s="330"/>
      <c r="BB71" s="330"/>
      <c r="BC71" s="330"/>
      <c r="BD71" s="330"/>
      <c r="BE71" s="330"/>
      <c r="BF71" s="350"/>
      <c r="BG71" s="330"/>
      <c r="BH71" s="330"/>
      <c r="BI71" s="330"/>
      <c r="BJ71" s="330"/>
      <c r="BK71" s="330"/>
      <c r="BL71" s="330"/>
      <c r="BM71" s="330"/>
      <c r="BN71" s="330"/>
      <c r="BO71" s="330"/>
      <c r="BP71" s="330"/>
      <c r="BQ71" s="330"/>
      <c r="BR71" s="330"/>
      <c r="BS71" s="330"/>
      <c r="BT71" s="330"/>
      <c r="BU71" s="330"/>
      <c r="BV71" s="330"/>
      <c r="BW71" s="330"/>
      <c r="BX71" s="330"/>
      <c r="BY71" s="330"/>
      <c r="BZ71" s="330"/>
      <c r="CA71" s="330"/>
      <c r="CB71" s="330"/>
      <c r="CC71" s="330"/>
      <c r="CD71" s="330"/>
      <c r="CE71" s="330"/>
      <c r="CF71" s="330"/>
      <c r="CG71" s="330"/>
      <c r="CH71" s="330"/>
      <c r="CI71" s="330"/>
      <c r="CJ71" s="330"/>
      <c r="CK71" s="330"/>
      <c r="CL71" s="330"/>
      <c r="CM71" s="330"/>
      <c r="CN71" s="330"/>
      <c r="CO71" s="330"/>
      <c r="CP71" s="330"/>
      <c r="CQ71" s="330"/>
      <c r="CR71" s="330"/>
      <c r="CS71" s="330"/>
      <c r="CT71" s="330"/>
      <c r="CU71" s="330"/>
    </row>
    <row r="72" spans="1:99" s="28" customFormat="1" ht="14.25" customHeight="1">
      <c r="A72" s="68"/>
      <c r="B72" s="330"/>
      <c r="C72" s="330"/>
      <c r="D72" s="330"/>
      <c r="E72" s="330"/>
      <c r="F72" s="330"/>
      <c r="G72" s="330"/>
      <c r="H72" s="330"/>
      <c r="I72" s="330"/>
      <c r="J72" s="330"/>
      <c r="K72" s="330"/>
      <c r="L72" s="330"/>
      <c r="M72" s="330"/>
      <c r="N72" s="330"/>
      <c r="O72" s="330"/>
      <c r="P72" s="330"/>
      <c r="Q72" s="330"/>
      <c r="R72" s="330"/>
      <c r="S72" s="330"/>
      <c r="T72" s="330"/>
      <c r="U72" s="330"/>
      <c r="V72" s="330"/>
      <c r="W72" s="330"/>
      <c r="X72" s="330"/>
      <c r="Y72" s="330"/>
      <c r="Z72" s="330"/>
      <c r="AA72" s="330"/>
      <c r="AB72" s="330"/>
      <c r="AC72" s="330"/>
      <c r="AD72" s="330"/>
      <c r="AE72" s="330"/>
      <c r="AF72" s="330"/>
      <c r="AG72" s="330"/>
      <c r="AH72" s="330"/>
      <c r="AI72" s="330"/>
      <c r="AJ72" s="330"/>
      <c r="AK72" s="330"/>
      <c r="AL72" s="330"/>
      <c r="AM72" s="330"/>
      <c r="AN72" s="330"/>
      <c r="AO72" s="330"/>
      <c r="AP72" s="330"/>
      <c r="AQ72" s="330"/>
      <c r="AR72" s="330"/>
      <c r="AS72" s="330"/>
      <c r="AT72" s="330"/>
      <c r="AU72" s="330"/>
      <c r="AV72" s="330"/>
      <c r="AW72" s="330"/>
      <c r="AX72" s="330"/>
      <c r="AY72" s="330"/>
      <c r="AZ72" s="330"/>
      <c r="BA72" s="330"/>
      <c r="BB72" s="330"/>
      <c r="BC72" s="330"/>
      <c r="BD72" s="330"/>
      <c r="BE72" s="330"/>
      <c r="BF72" s="350"/>
      <c r="BG72" s="330"/>
      <c r="BH72" s="330"/>
      <c r="BI72" s="330"/>
      <c r="BJ72" s="330"/>
      <c r="BK72" s="330"/>
      <c r="BL72" s="330"/>
      <c r="BM72" s="330"/>
      <c r="BN72" s="330"/>
      <c r="BO72" s="330"/>
      <c r="BP72" s="330"/>
      <c r="BQ72" s="330"/>
      <c r="BR72" s="330"/>
      <c r="BS72" s="330"/>
      <c r="BT72" s="330"/>
      <c r="BU72" s="330"/>
      <c r="BV72" s="330"/>
      <c r="BW72" s="330"/>
      <c r="BX72" s="330"/>
      <c r="BY72" s="330"/>
      <c r="BZ72" s="330"/>
      <c r="CA72" s="330"/>
      <c r="CB72" s="330"/>
      <c r="CC72" s="330"/>
      <c r="CD72" s="330"/>
      <c r="CE72" s="330"/>
      <c r="CF72" s="330"/>
      <c r="CG72" s="330"/>
      <c r="CH72" s="330"/>
      <c r="CI72" s="330"/>
      <c r="CJ72" s="330"/>
      <c r="CK72" s="330"/>
      <c r="CL72" s="330"/>
      <c r="CM72" s="330"/>
      <c r="CN72" s="330"/>
      <c r="CO72" s="330"/>
      <c r="CP72" s="330"/>
      <c r="CQ72" s="330"/>
      <c r="CR72" s="330"/>
      <c r="CS72" s="330"/>
      <c r="CT72" s="330"/>
      <c r="CU72" s="330"/>
    </row>
    <row r="73" spans="1:99" s="28" customFormat="1" ht="14.25" customHeight="1">
      <c r="A73" s="68"/>
      <c r="B73" s="330"/>
      <c r="C73" s="330"/>
      <c r="D73" s="330"/>
      <c r="E73" s="330"/>
      <c r="F73" s="330"/>
      <c r="G73" s="330"/>
      <c r="H73" s="330"/>
      <c r="I73" s="330"/>
      <c r="J73" s="330"/>
      <c r="K73" s="330"/>
      <c r="L73" s="330"/>
      <c r="M73" s="330"/>
      <c r="N73" s="330"/>
      <c r="O73" s="330"/>
      <c r="P73" s="330"/>
      <c r="Q73" s="330"/>
      <c r="R73" s="330"/>
      <c r="S73" s="330"/>
      <c r="T73" s="330"/>
      <c r="U73" s="330"/>
      <c r="V73" s="330"/>
      <c r="W73" s="330"/>
      <c r="X73" s="330"/>
      <c r="Y73" s="330"/>
      <c r="Z73" s="330"/>
      <c r="AA73" s="330"/>
      <c r="AB73" s="330"/>
      <c r="AC73" s="330"/>
      <c r="AD73" s="330"/>
      <c r="AE73" s="330"/>
      <c r="AF73" s="330"/>
      <c r="AG73" s="330"/>
      <c r="AH73" s="330"/>
      <c r="AI73" s="330"/>
      <c r="AJ73" s="330"/>
      <c r="AK73" s="330"/>
      <c r="AL73" s="330"/>
      <c r="AM73" s="330"/>
      <c r="AN73" s="330"/>
      <c r="AO73" s="330"/>
      <c r="AP73" s="330"/>
      <c r="AQ73" s="330"/>
      <c r="AR73" s="330"/>
      <c r="AS73" s="330"/>
      <c r="AT73" s="330"/>
      <c r="AU73" s="330"/>
      <c r="AV73" s="330"/>
      <c r="AW73" s="330"/>
      <c r="AX73" s="330"/>
      <c r="AY73" s="330"/>
      <c r="AZ73" s="330"/>
      <c r="BA73" s="330"/>
      <c r="BB73" s="330"/>
      <c r="BC73" s="330"/>
      <c r="BD73" s="330"/>
      <c r="BE73" s="330"/>
      <c r="BF73" s="350"/>
      <c r="BG73" s="330"/>
      <c r="BH73" s="330"/>
      <c r="BI73" s="330"/>
      <c r="BJ73" s="330"/>
      <c r="BK73" s="330"/>
      <c r="BL73" s="330"/>
      <c r="BM73" s="330"/>
      <c r="BN73" s="330"/>
      <c r="BO73" s="330"/>
      <c r="BP73" s="330"/>
      <c r="BQ73" s="330"/>
      <c r="BR73" s="330"/>
      <c r="BS73" s="330"/>
      <c r="BT73" s="330"/>
      <c r="BU73" s="330"/>
      <c r="BV73" s="330"/>
      <c r="BW73" s="330"/>
      <c r="BX73" s="330"/>
      <c r="BY73" s="330"/>
      <c r="BZ73" s="330"/>
      <c r="CA73" s="330"/>
      <c r="CB73" s="330"/>
      <c r="CC73" s="330"/>
      <c r="CD73" s="330"/>
      <c r="CE73" s="330"/>
      <c r="CF73" s="330"/>
      <c r="CG73" s="330"/>
      <c r="CH73" s="330"/>
      <c r="CI73" s="330"/>
      <c r="CJ73" s="330"/>
      <c r="CK73" s="330"/>
      <c r="CL73" s="330"/>
      <c r="CM73" s="330"/>
      <c r="CN73" s="330"/>
      <c r="CO73" s="330"/>
      <c r="CP73" s="330"/>
      <c r="CQ73" s="330"/>
      <c r="CR73" s="330"/>
      <c r="CS73" s="330"/>
      <c r="CT73" s="330"/>
      <c r="CU73" s="330"/>
    </row>
    <row r="74" spans="1:99" s="28" customFormat="1" ht="14.25" customHeight="1">
      <c r="A74" s="68"/>
      <c r="B74" s="330"/>
      <c r="C74" s="330"/>
      <c r="D74" s="330"/>
      <c r="E74" s="330"/>
      <c r="F74" s="330"/>
      <c r="G74" s="330"/>
      <c r="H74" s="330"/>
      <c r="I74" s="330"/>
      <c r="J74" s="330"/>
      <c r="K74" s="330"/>
      <c r="L74" s="330"/>
      <c r="M74" s="330"/>
      <c r="N74" s="330"/>
      <c r="O74" s="330"/>
      <c r="P74" s="330"/>
      <c r="Q74" s="330"/>
      <c r="R74" s="330"/>
      <c r="S74" s="330"/>
      <c r="T74" s="330"/>
      <c r="U74" s="330"/>
      <c r="V74" s="330"/>
      <c r="W74" s="330"/>
      <c r="X74" s="330"/>
      <c r="Y74" s="330"/>
      <c r="Z74" s="330"/>
      <c r="AA74" s="330"/>
      <c r="AB74" s="330"/>
      <c r="AC74" s="330"/>
      <c r="AD74" s="330"/>
      <c r="AE74" s="330"/>
      <c r="AF74" s="330"/>
      <c r="AG74" s="330"/>
      <c r="AH74" s="330"/>
      <c r="AI74" s="330"/>
      <c r="AJ74" s="330"/>
      <c r="AK74" s="330"/>
      <c r="AL74" s="330"/>
      <c r="AM74" s="330"/>
      <c r="AN74" s="330"/>
      <c r="AO74" s="330"/>
      <c r="AP74" s="330"/>
      <c r="AQ74" s="330"/>
      <c r="AR74" s="330"/>
      <c r="AS74" s="330"/>
      <c r="AT74" s="330"/>
      <c r="AU74" s="330"/>
      <c r="AV74" s="330"/>
      <c r="AW74" s="330"/>
      <c r="AX74" s="330"/>
      <c r="AY74" s="330"/>
      <c r="AZ74" s="330"/>
      <c r="BA74" s="330"/>
      <c r="BB74" s="330"/>
      <c r="BC74" s="330"/>
      <c r="BD74" s="330"/>
      <c r="BE74" s="330"/>
      <c r="BF74" s="350"/>
      <c r="BG74" s="330"/>
      <c r="BH74" s="330"/>
      <c r="BI74" s="330"/>
      <c r="BJ74" s="330"/>
      <c r="BK74" s="330"/>
      <c r="BL74" s="330"/>
      <c r="BM74" s="330"/>
      <c r="BN74" s="330"/>
      <c r="BO74" s="330"/>
      <c r="BP74" s="330"/>
      <c r="BQ74" s="330"/>
      <c r="BR74" s="330"/>
      <c r="BS74" s="330"/>
      <c r="BT74" s="330"/>
      <c r="BU74" s="330"/>
      <c r="BV74" s="330"/>
      <c r="BW74" s="330"/>
      <c r="BX74" s="330"/>
      <c r="BY74" s="330"/>
      <c r="BZ74" s="330"/>
      <c r="CA74" s="330"/>
      <c r="CB74" s="330"/>
      <c r="CC74" s="330"/>
      <c r="CD74" s="330"/>
      <c r="CE74" s="330"/>
      <c r="CF74" s="330"/>
      <c r="CG74" s="330"/>
      <c r="CH74" s="330"/>
      <c r="CI74" s="330"/>
      <c r="CJ74" s="330"/>
      <c r="CK74" s="330"/>
      <c r="CL74" s="330"/>
      <c r="CM74" s="330"/>
      <c r="CN74" s="330"/>
      <c r="CO74" s="330"/>
      <c r="CP74" s="330"/>
      <c r="CQ74" s="330"/>
      <c r="CR74" s="330"/>
      <c r="CS74" s="330"/>
      <c r="CT74" s="330"/>
      <c r="CU74" s="330"/>
    </row>
    <row r="75" spans="1:99" s="28" customFormat="1" ht="14.25" customHeight="1">
      <c r="A75" s="68"/>
      <c r="B75" s="330"/>
      <c r="C75" s="330"/>
      <c r="D75" s="330"/>
      <c r="E75" s="330"/>
      <c r="F75" s="330"/>
      <c r="G75" s="330"/>
      <c r="H75" s="330"/>
      <c r="I75" s="330"/>
      <c r="J75" s="330"/>
      <c r="K75" s="330"/>
      <c r="L75" s="330"/>
      <c r="M75" s="330"/>
      <c r="N75" s="330"/>
      <c r="O75" s="330"/>
      <c r="P75" s="330"/>
      <c r="Q75" s="330"/>
      <c r="R75" s="330"/>
      <c r="S75" s="330"/>
      <c r="T75" s="330"/>
      <c r="U75" s="330"/>
      <c r="V75" s="330"/>
      <c r="W75" s="330"/>
      <c r="X75" s="330"/>
      <c r="Y75" s="330"/>
      <c r="Z75" s="330"/>
      <c r="AA75" s="330"/>
      <c r="AB75" s="330"/>
      <c r="AC75" s="330"/>
      <c r="AD75" s="330"/>
      <c r="AE75" s="330"/>
      <c r="AF75" s="330"/>
      <c r="AG75" s="330"/>
      <c r="AH75" s="330"/>
      <c r="AI75" s="330"/>
      <c r="AJ75" s="330"/>
      <c r="AK75" s="330"/>
      <c r="AL75" s="330"/>
      <c r="AM75" s="330"/>
      <c r="AN75" s="330"/>
      <c r="AO75" s="330"/>
      <c r="AP75" s="330"/>
      <c r="AQ75" s="330"/>
      <c r="AR75" s="330"/>
      <c r="AS75" s="330"/>
      <c r="AT75" s="330"/>
      <c r="AU75" s="330"/>
      <c r="AV75" s="330"/>
      <c r="AW75" s="330"/>
      <c r="AX75" s="330"/>
      <c r="AY75" s="330"/>
      <c r="AZ75" s="330"/>
      <c r="BA75" s="330"/>
      <c r="BB75" s="330"/>
      <c r="BC75" s="330"/>
      <c r="BD75" s="330"/>
      <c r="BE75" s="330"/>
      <c r="BF75" s="350"/>
      <c r="BG75" s="330"/>
      <c r="BH75" s="330"/>
      <c r="BI75" s="330"/>
      <c r="BJ75" s="330"/>
      <c r="BK75" s="330"/>
      <c r="BL75" s="330"/>
      <c r="BM75" s="330"/>
      <c r="BN75" s="330"/>
      <c r="BO75" s="330"/>
      <c r="BP75" s="330"/>
      <c r="BQ75" s="330"/>
      <c r="BR75" s="330"/>
      <c r="BS75" s="330"/>
      <c r="BT75" s="330"/>
      <c r="BU75" s="330"/>
      <c r="BV75" s="330"/>
      <c r="BW75" s="330"/>
      <c r="BX75" s="330"/>
      <c r="BY75" s="330"/>
      <c r="BZ75" s="330"/>
      <c r="CA75" s="330"/>
      <c r="CB75" s="330"/>
      <c r="CC75" s="330"/>
      <c r="CD75" s="330"/>
      <c r="CE75" s="330"/>
      <c r="CF75" s="330"/>
      <c r="CG75" s="330"/>
      <c r="CH75" s="330"/>
      <c r="CI75" s="330"/>
      <c r="CJ75" s="330"/>
      <c r="CK75" s="330"/>
      <c r="CL75" s="330"/>
      <c r="CM75" s="330"/>
      <c r="CN75" s="330"/>
      <c r="CO75" s="330"/>
      <c r="CP75" s="330"/>
      <c r="CQ75" s="330"/>
      <c r="CR75" s="330"/>
      <c r="CS75" s="330"/>
      <c r="CT75" s="330"/>
      <c r="CU75" s="330"/>
    </row>
    <row r="76" spans="1:99" s="28" customFormat="1" ht="14.25" customHeight="1">
      <c r="A76" s="68"/>
      <c r="B76" s="330"/>
      <c r="C76" s="330"/>
      <c r="D76" s="330"/>
      <c r="E76" s="330"/>
      <c r="F76" s="330"/>
      <c r="G76" s="330"/>
      <c r="H76" s="330"/>
      <c r="I76" s="330"/>
      <c r="J76" s="330"/>
      <c r="K76" s="330"/>
      <c r="L76" s="330"/>
      <c r="M76" s="330"/>
      <c r="N76" s="330"/>
      <c r="O76" s="330"/>
      <c r="P76" s="330"/>
      <c r="Q76" s="330"/>
      <c r="R76" s="330"/>
      <c r="S76" s="330"/>
      <c r="T76" s="330"/>
      <c r="U76" s="330"/>
      <c r="V76" s="330"/>
      <c r="W76" s="330"/>
      <c r="X76" s="330"/>
      <c r="Y76" s="330"/>
      <c r="Z76" s="330"/>
      <c r="AA76" s="330"/>
      <c r="AB76" s="330"/>
      <c r="AC76" s="330"/>
      <c r="AD76" s="330"/>
      <c r="AE76" s="330"/>
      <c r="AF76" s="330"/>
      <c r="AG76" s="330"/>
      <c r="AH76" s="330"/>
      <c r="AI76" s="330"/>
      <c r="AJ76" s="330"/>
      <c r="AK76" s="330"/>
      <c r="AL76" s="330"/>
      <c r="AM76" s="330"/>
      <c r="AN76" s="330"/>
      <c r="AO76" s="330"/>
      <c r="AP76" s="330"/>
      <c r="AQ76" s="330"/>
      <c r="AR76" s="330"/>
      <c r="AS76" s="330"/>
      <c r="AT76" s="330"/>
      <c r="AU76" s="330"/>
      <c r="AV76" s="330"/>
      <c r="AW76" s="330"/>
      <c r="AX76" s="330"/>
      <c r="AY76" s="330"/>
      <c r="AZ76" s="330"/>
      <c r="BA76" s="330"/>
      <c r="BB76" s="330"/>
      <c r="BC76" s="330"/>
      <c r="BD76" s="330"/>
      <c r="BE76" s="330"/>
      <c r="BF76" s="350"/>
      <c r="BG76" s="330"/>
      <c r="BH76" s="330"/>
      <c r="BI76" s="330"/>
      <c r="BJ76" s="330"/>
      <c r="BK76" s="330"/>
      <c r="BL76" s="330"/>
      <c r="BM76" s="330"/>
      <c r="BN76" s="330"/>
      <c r="BO76" s="330"/>
      <c r="BP76" s="330"/>
      <c r="BQ76" s="330"/>
      <c r="BR76" s="330"/>
      <c r="BS76" s="330"/>
      <c r="BT76" s="330"/>
      <c r="BU76" s="330"/>
      <c r="BV76" s="330"/>
      <c r="BW76" s="330"/>
      <c r="BX76" s="330"/>
      <c r="BY76" s="330"/>
      <c r="BZ76" s="330"/>
      <c r="CA76" s="330"/>
      <c r="CB76" s="330"/>
      <c r="CC76" s="330"/>
      <c r="CD76" s="330"/>
      <c r="CE76" s="330"/>
      <c r="CF76" s="330"/>
      <c r="CG76" s="330"/>
      <c r="CH76" s="330"/>
      <c r="CI76" s="330"/>
      <c r="CJ76" s="330"/>
      <c r="CK76" s="330"/>
      <c r="CL76" s="330"/>
      <c r="CM76" s="330"/>
      <c r="CN76" s="330"/>
      <c r="CO76" s="330"/>
      <c r="CP76" s="330"/>
      <c r="CQ76" s="330"/>
      <c r="CR76" s="330"/>
      <c r="CS76" s="330"/>
      <c r="CT76" s="330"/>
      <c r="CU76" s="330"/>
    </row>
    <row r="77" spans="1:99" s="28" customFormat="1" ht="14.25" customHeight="1">
      <c r="A77" s="68"/>
      <c r="B77" s="330"/>
      <c r="C77" s="330"/>
      <c r="D77" s="330"/>
      <c r="E77" s="330"/>
      <c r="F77" s="330"/>
      <c r="G77" s="330"/>
      <c r="H77" s="330"/>
      <c r="I77" s="330"/>
      <c r="J77" s="330"/>
      <c r="K77" s="330"/>
      <c r="L77" s="330"/>
      <c r="M77" s="330"/>
      <c r="N77" s="330"/>
      <c r="O77" s="330"/>
      <c r="P77" s="330"/>
      <c r="Q77" s="330"/>
      <c r="R77" s="330"/>
      <c r="S77" s="330"/>
      <c r="T77" s="330"/>
      <c r="U77" s="330"/>
      <c r="V77" s="330"/>
      <c r="W77" s="330"/>
      <c r="X77" s="330"/>
      <c r="Y77" s="330"/>
      <c r="Z77" s="330"/>
      <c r="AA77" s="330"/>
      <c r="AB77" s="330"/>
      <c r="AC77" s="330"/>
      <c r="AD77" s="330"/>
      <c r="AE77" s="330"/>
      <c r="AF77" s="330"/>
      <c r="AG77" s="330"/>
      <c r="AH77" s="330"/>
      <c r="AI77" s="330"/>
      <c r="AJ77" s="330"/>
      <c r="AK77" s="330"/>
      <c r="AL77" s="330"/>
      <c r="AM77" s="330"/>
      <c r="AN77" s="330"/>
      <c r="AO77" s="330"/>
      <c r="AP77" s="330"/>
      <c r="AQ77" s="330"/>
      <c r="AR77" s="330"/>
      <c r="AS77" s="330"/>
      <c r="AT77" s="330"/>
      <c r="AU77" s="330"/>
      <c r="AV77" s="330"/>
      <c r="AW77" s="330"/>
      <c r="AX77" s="330"/>
      <c r="AY77" s="330"/>
      <c r="AZ77" s="330"/>
      <c r="BA77" s="330"/>
      <c r="BB77" s="330"/>
      <c r="BC77" s="330"/>
      <c r="BD77" s="330"/>
      <c r="BE77" s="330"/>
      <c r="BF77" s="350"/>
      <c r="BG77" s="330"/>
      <c r="BH77" s="330"/>
      <c r="BI77" s="330"/>
      <c r="BJ77" s="330"/>
      <c r="BK77" s="330"/>
      <c r="BL77" s="330"/>
      <c r="BM77" s="330"/>
      <c r="BN77" s="330"/>
      <c r="BO77" s="330"/>
      <c r="BP77" s="330"/>
      <c r="BQ77" s="330"/>
      <c r="BR77" s="330"/>
      <c r="BS77" s="330"/>
      <c r="BT77" s="330"/>
      <c r="BU77" s="330"/>
      <c r="BV77" s="330"/>
      <c r="BW77" s="330"/>
      <c r="BX77" s="330"/>
      <c r="BY77" s="330"/>
      <c r="BZ77" s="330"/>
      <c r="CA77" s="330"/>
      <c r="CB77" s="330"/>
      <c r="CC77" s="330"/>
      <c r="CD77" s="330"/>
      <c r="CE77" s="330"/>
      <c r="CF77" s="330"/>
      <c r="CG77" s="330"/>
      <c r="CH77" s="330"/>
      <c r="CI77" s="330"/>
      <c r="CJ77" s="330"/>
      <c r="CK77" s="330"/>
      <c r="CL77" s="330"/>
      <c r="CM77" s="330"/>
      <c r="CN77" s="330"/>
      <c r="CO77" s="330"/>
      <c r="CP77" s="330"/>
      <c r="CQ77" s="330"/>
      <c r="CR77" s="330"/>
      <c r="CS77" s="330"/>
      <c r="CT77" s="330"/>
      <c r="CU77" s="330"/>
    </row>
    <row r="78" spans="1:99" s="28" customFormat="1" ht="14.25" customHeight="1">
      <c r="A78" s="68"/>
      <c r="B78" s="330"/>
      <c r="C78" s="330"/>
      <c r="D78" s="330"/>
      <c r="E78" s="330"/>
      <c r="F78" s="330"/>
      <c r="G78" s="330"/>
      <c r="H78" s="330"/>
      <c r="I78" s="330"/>
      <c r="J78" s="330"/>
      <c r="K78" s="330"/>
      <c r="L78" s="330"/>
      <c r="M78" s="330"/>
      <c r="N78" s="330"/>
      <c r="O78" s="330"/>
      <c r="P78" s="330"/>
      <c r="Q78" s="330"/>
      <c r="R78" s="330"/>
      <c r="S78" s="330"/>
      <c r="T78" s="330"/>
      <c r="U78" s="330"/>
      <c r="V78" s="330"/>
      <c r="W78" s="330"/>
      <c r="X78" s="330"/>
      <c r="Y78" s="330"/>
      <c r="Z78" s="330"/>
      <c r="AA78" s="330"/>
      <c r="AB78" s="330"/>
      <c r="AC78" s="330"/>
      <c r="AD78" s="330"/>
      <c r="AE78" s="330"/>
      <c r="AF78" s="330"/>
      <c r="AG78" s="330"/>
      <c r="AH78" s="330"/>
      <c r="AI78" s="330"/>
      <c r="AJ78" s="330"/>
      <c r="AK78" s="330"/>
      <c r="AL78" s="330"/>
      <c r="AM78" s="330"/>
      <c r="AN78" s="330"/>
      <c r="AO78" s="330"/>
      <c r="AP78" s="330"/>
      <c r="AQ78" s="330"/>
      <c r="AR78" s="330"/>
      <c r="AS78" s="330"/>
      <c r="AT78" s="330"/>
      <c r="AU78" s="330"/>
      <c r="AV78" s="330"/>
      <c r="AW78" s="330"/>
      <c r="AX78" s="330"/>
      <c r="AY78" s="330"/>
      <c r="AZ78" s="330"/>
      <c r="BA78" s="330"/>
      <c r="BB78" s="330"/>
      <c r="BC78" s="330"/>
      <c r="BD78" s="330"/>
      <c r="BE78" s="330"/>
      <c r="BF78" s="350"/>
      <c r="BG78" s="330"/>
      <c r="BH78" s="330"/>
      <c r="BI78" s="330"/>
      <c r="BJ78" s="330"/>
      <c r="BK78" s="330"/>
      <c r="BL78" s="330"/>
      <c r="BM78" s="330"/>
      <c r="BN78" s="330"/>
      <c r="BO78" s="330"/>
      <c r="BP78" s="330"/>
      <c r="BQ78" s="330"/>
      <c r="BR78" s="330"/>
      <c r="BS78" s="330"/>
      <c r="BT78" s="330"/>
      <c r="BU78" s="330"/>
      <c r="BV78" s="330"/>
      <c r="BW78" s="330"/>
      <c r="BX78" s="330"/>
      <c r="BY78" s="330"/>
      <c r="BZ78" s="330"/>
      <c r="CA78" s="330"/>
      <c r="CB78" s="330"/>
      <c r="CC78" s="330"/>
      <c r="CD78" s="330"/>
      <c r="CE78" s="330"/>
      <c r="CF78" s="330"/>
      <c r="CG78" s="330"/>
      <c r="CH78" s="330"/>
      <c r="CI78" s="330"/>
      <c r="CJ78" s="330"/>
      <c r="CK78" s="330"/>
      <c r="CL78" s="330"/>
      <c r="CM78" s="330"/>
      <c r="CN78" s="330"/>
      <c r="CO78" s="330"/>
      <c r="CP78" s="330"/>
      <c r="CQ78" s="330"/>
      <c r="CR78" s="330"/>
      <c r="CS78" s="330"/>
      <c r="CT78" s="330"/>
      <c r="CU78" s="330"/>
    </row>
    <row r="79" spans="1:99" s="28" customFormat="1" ht="14.25" customHeight="1">
      <c r="A79" s="68"/>
      <c r="B79" s="330"/>
      <c r="C79" s="330"/>
      <c r="D79" s="330"/>
      <c r="E79" s="330"/>
      <c r="F79" s="330"/>
      <c r="G79" s="330"/>
      <c r="H79" s="330"/>
      <c r="I79" s="330"/>
      <c r="J79" s="330"/>
      <c r="K79" s="330"/>
      <c r="L79" s="330"/>
      <c r="M79" s="330"/>
      <c r="N79" s="330"/>
      <c r="O79" s="330"/>
      <c r="P79" s="330"/>
      <c r="Q79" s="330"/>
      <c r="R79" s="330"/>
      <c r="S79" s="330"/>
      <c r="T79" s="330"/>
      <c r="U79" s="330"/>
      <c r="V79" s="330"/>
      <c r="W79" s="330"/>
      <c r="X79" s="330"/>
      <c r="Y79" s="330"/>
      <c r="Z79" s="330"/>
      <c r="AA79" s="330"/>
      <c r="AB79" s="330"/>
      <c r="AC79" s="330"/>
      <c r="AD79" s="330"/>
      <c r="AE79" s="330"/>
      <c r="AF79" s="330"/>
      <c r="AG79" s="330"/>
      <c r="AH79" s="330"/>
      <c r="AI79" s="330"/>
      <c r="AJ79" s="330"/>
      <c r="AK79" s="330"/>
      <c r="AL79" s="330"/>
      <c r="AM79" s="330"/>
      <c r="AN79" s="330"/>
      <c r="AO79" s="330"/>
      <c r="AP79" s="330"/>
      <c r="AQ79" s="330"/>
      <c r="AR79" s="330"/>
      <c r="AS79" s="330"/>
      <c r="AT79" s="330"/>
      <c r="AU79" s="330"/>
      <c r="AV79" s="330"/>
      <c r="AW79" s="330"/>
      <c r="AX79" s="330"/>
      <c r="AY79" s="330"/>
      <c r="AZ79" s="330"/>
      <c r="BA79" s="330"/>
      <c r="BB79" s="330"/>
      <c r="BC79" s="330"/>
      <c r="BD79" s="330"/>
      <c r="BE79" s="330"/>
      <c r="BF79" s="350"/>
      <c r="BG79" s="330"/>
      <c r="BH79" s="330"/>
      <c r="BI79" s="330"/>
      <c r="BJ79" s="330"/>
      <c r="BK79" s="330"/>
      <c r="BL79" s="330"/>
      <c r="BM79" s="330"/>
      <c r="BN79" s="330"/>
      <c r="BO79" s="330"/>
      <c r="BP79" s="330"/>
      <c r="BQ79" s="330"/>
      <c r="BR79" s="330"/>
      <c r="BS79" s="330"/>
      <c r="BT79" s="330"/>
      <c r="BU79" s="330"/>
      <c r="BV79" s="330"/>
      <c r="BW79" s="330"/>
      <c r="BX79" s="330"/>
      <c r="BY79" s="330"/>
      <c r="BZ79" s="330"/>
      <c r="CA79" s="330"/>
      <c r="CB79" s="330"/>
      <c r="CC79" s="330"/>
      <c r="CD79" s="330"/>
      <c r="CE79" s="330"/>
      <c r="CF79" s="330"/>
      <c r="CG79" s="330"/>
      <c r="CH79" s="330"/>
      <c r="CI79" s="330"/>
      <c r="CJ79" s="330"/>
      <c r="CK79" s="330"/>
      <c r="CL79" s="330"/>
      <c r="CM79" s="330"/>
      <c r="CN79" s="330"/>
      <c r="CO79" s="330"/>
      <c r="CP79" s="330"/>
      <c r="CQ79" s="330"/>
      <c r="CR79" s="330"/>
      <c r="CS79" s="330"/>
      <c r="CT79" s="330"/>
      <c r="CU79" s="330"/>
    </row>
    <row r="80" spans="1:99" s="28" customFormat="1" ht="14.25" customHeight="1">
      <c r="A80" s="68"/>
      <c r="B80" s="330"/>
      <c r="C80" s="330"/>
      <c r="D80" s="330"/>
      <c r="E80" s="330"/>
      <c r="F80" s="330"/>
      <c r="G80" s="330"/>
      <c r="H80" s="330"/>
      <c r="I80" s="330"/>
      <c r="J80" s="330"/>
      <c r="K80" s="330"/>
      <c r="L80" s="330"/>
      <c r="M80" s="330"/>
      <c r="N80" s="330"/>
      <c r="O80" s="330"/>
      <c r="P80" s="330"/>
      <c r="Q80" s="330"/>
      <c r="R80" s="330"/>
      <c r="S80" s="330"/>
      <c r="T80" s="330"/>
      <c r="U80" s="330"/>
      <c r="V80" s="330"/>
      <c r="W80" s="330"/>
      <c r="X80" s="330"/>
      <c r="Y80" s="330"/>
      <c r="Z80" s="330"/>
      <c r="AA80" s="330"/>
      <c r="AB80" s="330"/>
      <c r="AC80" s="330"/>
      <c r="AD80" s="330"/>
      <c r="AE80" s="330"/>
      <c r="AF80" s="330"/>
      <c r="AG80" s="330"/>
      <c r="AH80" s="330"/>
      <c r="AI80" s="330"/>
      <c r="AJ80" s="330"/>
      <c r="AK80" s="330"/>
      <c r="AL80" s="330"/>
      <c r="AM80" s="330"/>
      <c r="AN80" s="330"/>
      <c r="AO80" s="330"/>
      <c r="AP80" s="330"/>
      <c r="AQ80" s="330"/>
      <c r="AR80" s="330"/>
      <c r="AS80" s="330"/>
      <c r="AT80" s="330"/>
      <c r="AU80" s="330"/>
      <c r="AV80" s="330"/>
      <c r="AW80" s="330"/>
      <c r="AX80" s="330"/>
      <c r="AY80" s="330"/>
      <c r="AZ80" s="330"/>
      <c r="BA80" s="330"/>
      <c r="BB80" s="330"/>
      <c r="BC80" s="330"/>
      <c r="BD80" s="330"/>
      <c r="BE80" s="330"/>
      <c r="BF80" s="350"/>
      <c r="BG80" s="330"/>
      <c r="BH80" s="330"/>
      <c r="BI80" s="330"/>
      <c r="BJ80" s="330"/>
      <c r="BK80" s="330"/>
      <c r="BL80" s="330"/>
      <c r="BM80" s="330"/>
      <c r="BN80" s="330"/>
      <c r="BO80" s="330"/>
      <c r="BP80" s="330"/>
      <c r="BQ80" s="330"/>
      <c r="BR80" s="330"/>
      <c r="BS80" s="330"/>
      <c r="BT80" s="330"/>
      <c r="BU80" s="330"/>
      <c r="BV80" s="330"/>
      <c r="BW80" s="330"/>
      <c r="BX80" s="330"/>
      <c r="BY80" s="330"/>
      <c r="BZ80" s="330"/>
      <c r="CA80" s="330"/>
      <c r="CB80" s="330"/>
      <c r="CC80" s="330"/>
      <c r="CD80" s="330"/>
      <c r="CE80" s="330"/>
      <c r="CF80" s="330"/>
      <c r="CG80" s="330"/>
      <c r="CH80" s="330"/>
      <c r="CI80" s="330"/>
      <c r="CJ80" s="330"/>
      <c r="CK80" s="330"/>
      <c r="CL80" s="330"/>
      <c r="CM80" s="330"/>
      <c r="CN80" s="330"/>
      <c r="CO80" s="330"/>
      <c r="CP80" s="330"/>
      <c r="CQ80" s="330"/>
      <c r="CR80" s="330"/>
      <c r="CS80" s="330"/>
      <c r="CT80" s="330"/>
      <c r="CU80" s="330"/>
    </row>
    <row r="81" spans="1:99" s="28" customFormat="1" ht="14.25" customHeight="1">
      <c r="A81" s="68"/>
      <c r="B81" s="330"/>
      <c r="C81" s="330"/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30"/>
      <c r="T81" s="330"/>
      <c r="U81" s="330"/>
      <c r="V81" s="330"/>
      <c r="W81" s="330"/>
      <c r="X81" s="330"/>
      <c r="Y81" s="330"/>
      <c r="Z81" s="330"/>
      <c r="AA81" s="330"/>
      <c r="AB81" s="330"/>
      <c r="AC81" s="330"/>
      <c r="AD81" s="330"/>
      <c r="AE81" s="330"/>
      <c r="AF81" s="330"/>
      <c r="AG81" s="330"/>
      <c r="AH81" s="330"/>
      <c r="AI81" s="330"/>
      <c r="AJ81" s="330"/>
      <c r="AK81" s="330"/>
      <c r="AL81" s="330"/>
      <c r="AM81" s="330"/>
      <c r="AN81" s="330"/>
      <c r="AO81" s="330"/>
      <c r="AP81" s="330"/>
      <c r="AQ81" s="330"/>
      <c r="AR81" s="330"/>
      <c r="AS81" s="330"/>
      <c r="AT81" s="330"/>
      <c r="AU81" s="330"/>
      <c r="AV81" s="330"/>
      <c r="AW81" s="330"/>
      <c r="AX81" s="330"/>
      <c r="AY81" s="330"/>
      <c r="AZ81" s="330"/>
      <c r="BA81" s="330"/>
      <c r="BB81" s="330"/>
      <c r="BC81" s="330"/>
      <c r="BD81" s="330"/>
      <c r="BE81" s="330"/>
      <c r="BF81" s="350"/>
      <c r="BG81" s="330"/>
      <c r="BH81" s="330"/>
      <c r="BI81" s="330"/>
      <c r="BJ81" s="330"/>
      <c r="BK81" s="330"/>
      <c r="BL81" s="330"/>
      <c r="BM81" s="330"/>
      <c r="BN81" s="330"/>
      <c r="BO81" s="330"/>
      <c r="BP81" s="330"/>
      <c r="BQ81" s="330"/>
      <c r="BR81" s="330"/>
      <c r="BS81" s="330"/>
      <c r="BT81" s="330"/>
      <c r="BU81" s="330"/>
      <c r="BV81" s="330"/>
      <c r="BW81" s="330"/>
      <c r="BX81" s="330"/>
      <c r="BY81" s="330"/>
      <c r="BZ81" s="330"/>
      <c r="CA81" s="330"/>
      <c r="CB81" s="330"/>
      <c r="CC81" s="330"/>
      <c r="CD81" s="330"/>
      <c r="CE81" s="330"/>
      <c r="CF81" s="330"/>
      <c r="CG81" s="330"/>
      <c r="CH81" s="330"/>
      <c r="CI81" s="330"/>
      <c r="CJ81" s="330"/>
      <c r="CK81" s="330"/>
      <c r="CL81" s="330"/>
      <c r="CM81" s="330"/>
      <c r="CN81" s="330"/>
      <c r="CO81" s="330"/>
      <c r="CP81" s="330"/>
      <c r="CQ81" s="330"/>
      <c r="CR81" s="330"/>
      <c r="CS81" s="330"/>
      <c r="CT81" s="330"/>
      <c r="CU81" s="330"/>
    </row>
    <row r="82" spans="1:99" s="28" customFormat="1" ht="14.25" customHeight="1">
      <c r="A82" s="68"/>
      <c r="B82" s="330"/>
      <c r="C82" s="330"/>
      <c r="D82" s="330"/>
      <c r="E82" s="330"/>
      <c r="F82" s="330"/>
      <c r="G82" s="330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30"/>
      <c r="T82" s="330"/>
      <c r="U82" s="330"/>
      <c r="V82" s="330"/>
      <c r="W82" s="330"/>
      <c r="X82" s="330"/>
      <c r="Y82" s="330"/>
      <c r="Z82" s="330"/>
      <c r="AA82" s="330"/>
      <c r="AB82" s="330"/>
      <c r="AC82" s="330"/>
      <c r="AD82" s="330"/>
      <c r="AE82" s="330"/>
      <c r="AF82" s="330"/>
      <c r="AG82" s="330"/>
      <c r="AH82" s="330"/>
      <c r="AI82" s="330"/>
      <c r="AJ82" s="330"/>
      <c r="AK82" s="330"/>
      <c r="AL82" s="330"/>
      <c r="AM82" s="330"/>
      <c r="AN82" s="330"/>
      <c r="AO82" s="330"/>
      <c r="AP82" s="330"/>
      <c r="AQ82" s="330"/>
      <c r="AR82" s="330"/>
      <c r="AS82" s="330"/>
      <c r="AT82" s="330"/>
      <c r="AU82" s="330"/>
      <c r="AV82" s="330"/>
      <c r="AW82" s="330"/>
      <c r="AX82" s="330"/>
      <c r="AY82" s="330"/>
      <c r="AZ82" s="330"/>
      <c r="BA82" s="330"/>
      <c r="BB82" s="330"/>
      <c r="BC82" s="330"/>
      <c r="BD82" s="330"/>
      <c r="BE82" s="330"/>
      <c r="BF82" s="350"/>
      <c r="BG82" s="330"/>
      <c r="BH82" s="330"/>
      <c r="BI82" s="330"/>
      <c r="BJ82" s="330"/>
      <c r="BK82" s="330"/>
      <c r="BL82" s="330"/>
      <c r="BM82" s="330"/>
      <c r="BN82" s="330"/>
      <c r="BO82" s="330"/>
      <c r="BP82" s="330"/>
      <c r="BQ82" s="330"/>
      <c r="BR82" s="330"/>
      <c r="BS82" s="330"/>
      <c r="BT82" s="330"/>
      <c r="BU82" s="330"/>
      <c r="BV82" s="330"/>
      <c r="BW82" s="330"/>
      <c r="BX82" s="330"/>
      <c r="BY82" s="330"/>
      <c r="BZ82" s="330"/>
      <c r="CA82" s="330"/>
      <c r="CB82" s="330"/>
      <c r="CC82" s="330"/>
      <c r="CD82" s="330"/>
      <c r="CE82" s="330"/>
      <c r="CF82" s="330"/>
      <c r="CG82" s="330"/>
      <c r="CH82" s="330"/>
      <c r="CI82" s="330"/>
      <c r="CJ82" s="330"/>
      <c r="CK82" s="330"/>
      <c r="CL82" s="330"/>
      <c r="CM82" s="330"/>
      <c r="CN82" s="330"/>
      <c r="CO82" s="330"/>
      <c r="CP82" s="330"/>
      <c r="CQ82" s="330"/>
      <c r="CR82" s="330"/>
      <c r="CS82" s="330"/>
      <c r="CT82" s="330"/>
      <c r="CU82" s="330"/>
    </row>
    <row r="83" spans="1:99" s="28" customFormat="1" ht="14.25" customHeight="1">
      <c r="A83" s="68"/>
      <c r="B83" s="330"/>
      <c r="C83" s="330"/>
      <c r="D83" s="330"/>
      <c r="E83" s="330"/>
      <c r="F83" s="330"/>
      <c r="G83" s="330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30"/>
      <c r="T83" s="330"/>
      <c r="U83" s="330"/>
      <c r="V83" s="330"/>
      <c r="W83" s="330"/>
      <c r="X83" s="330"/>
      <c r="Y83" s="330"/>
      <c r="Z83" s="330"/>
      <c r="AA83" s="330"/>
      <c r="AB83" s="330"/>
      <c r="AC83" s="330"/>
      <c r="AD83" s="330"/>
      <c r="AE83" s="330"/>
      <c r="AF83" s="330"/>
      <c r="AG83" s="330"/>
      <c r="AH83" s="330"/>
      <c r="AI83" s="330"/>
      <c r="AJ83" s="330"/>
      <c r="AK83" s="330"/>
      <c r="AL83" s="330"/>
      <c r="AM83" s="330"/>
      <c r="AN83" s="330"/>
      <c r="AO83" s="330"/>
      <c r="AP83" s="330"/>
      <c r="AQ83" s="330"/>
      <c r="AR83" s="330"/>
      <c r="AS83" s="330"/>
      <c r="AT83" s="330"/>
      <c r="AU83" s="330"/>
      <c r="AV83" s="330"/>
      <c r="AW83" s="330"/>
      <c r="AX83" s="330"/>
      <c r="AY83" s="330"/>
      <c r="AZ83" s="330"/>
      <c r="BA83" s="330"/>
      <c r="BB83" s="330"/>
      <c r="BC83" s="330"/>
      <c r="BD83" s="330"/>
      <c r="BE83" s="330"/>
      <c r="BF83" s="350"/>
      <c r="BG83" s="330"/>
      <c r="BH83" s="330"/>
      <c r="BI83" s="330"/>
      <c r="BJ83" s="330"/>
      <c r="BK83" s="330"/>
      <c r="BL83" s="330"/>
      <c r="BM83" s="330"/>
      <c r="BN83" s="330"/>
      <c r="BO83" s="330"/>
      <c r="BP83" s="330"/>
      <c r="BQ83" s="330"/>
      <c r="BR83" s="330"/>
      <c r="BS83" s="330"/>
      <c r="BT83" s="330"/>
      <c r="BU83" s="330"/>
      <c r="BV83" s="330"/>
      <c r="BW83" s="330"/>
      <c r="BX83" s="330"/>
      <c r="BY83" s="330"/>
      <c r="BZ83" s="330"/>
      <c r="CA83" s="330"/>
      <c r="CB83" s="330"/>
      <c r="CC83" s="330"/>
      <c r="CD83" s="330"/>
      <c r="CE83" s="330"/>
      <c r="CF83" s="330"/>
      <c r="CG83" s="330"/>
      <c r="CH83" s="330"/>
      <c r="CI83" s="330"/>
      <c r="CJ83" s="330"/>
      <c r="CK83" s="330"/>
      <c r="CL83" s="330"/>
      <c r="CM83" s="330"/>
      <c r="CN83" s="330"/>
      <c r="CO83" s="330"/>
      <c r="CP83" s="330"/>
      <c r="CQ83" s="330"/>
      <c r="CR83" s="330"/>
      <c r="CS83" s="330"/>
      <c r="CT83" s="330"/>
      <c r="CU83" s="330"/>
    </row>
    <row r="84" spans="1:99" s="28" customFormat="1" ht="14.25" customHeight="1">
      <c r="A84" s="68"/>
      <c r="B84" s="330"/>
      <c r="C84" s="330"/>
      <c r="D84" s="330"/>
      <c r="E84" s="330"/>
      <c r="F84" s="330"/>
      <c r="G84" s="330"/>
      <c r="H84" s="330"/>
      <c r="I84" s="330"/>
      <c r="J84" s="330"/>
      <c r="K84" s="330"/>
      <c r="L84" s="330"/>
      <c r="M84" s="330"/>
      <c r="N84" s="330"/>
      <c r="O84" s="330"/>
      <c r="P84" s="330"/>
      <c r="Q84" s="330"/>
      <c r="R84" s="330"/>
      <c r="S84" s="330"/>
      <c r="T84" s="330"/>
      <c r="U84" s="330"/>
      <c r="V84" s="330"/>
      <c r="W84" s="330"/>
      <c r="X84" s="330"/>
      <c r="Y84" s="330"/>
      <c r="Z84" s="330"/>
      <c r="AA84" s="330"/>
      <c r="AB84" s="330"/>
      <c r="AC84" s="330"/>
      <c r="AD84" s="330"/>
      <c r="AE84" s="330"/>
      <c r="AF84" s="330"/>
      <c r="AG84" s="330"/>
      <c r="AH84" s="330"/>
      <c r="AI84" s="330"/>
      <c r="AJ84" s="330"/>
      <c r="AK84" s="330"/>
      <c r="AL84" s="330"/>
      <c r="AM84" s="330"/>
      <c r="AN84" s="330"/>
      <c r="AO84" s="330"/>
      <c r="AP84" s="330"/>
      <c r="AQ84" s="330"/>
      <c r="AR84" s="330"/>
      <c r="AS84" s="330"/>
      <c r="AT84" s="330"/>
      <c r="AU84" s="330"/>
      <c r="AV84" s="330"/>
      <c r="AW84" s="330"/>
      <c r="AX84" s="330"/>
      <c r="AY84" s="330"/>
      <c r="AZ84" s="330"/>
      <c r="BA84" s="330"/>
      <c r="BB84" s="330"/>
      <c r="BC84" s="330"/>
      <c r="BD84" s="330"/>
      <c r="BE84" s="330"/>
      <c r="BF84" s="350"/>
      <c r="BG84" s="330"/>
      <c r="BH84" s="330"/>
      <c r="BI84" s="330"/>
      <c r="BJ84" s="330"/>
      <c r="BK84" s="330"/>
      <c r="BL84" s="330"/>
      <c r="BM84" s="330"/>
      <c r="BN84" s="330"/>
      <c r="BO84" s="330"/>
      <c r="BP84" s="330"/>
      <c r="BQ84" s="330"/>
      <c r="BR84" s="330"/>
      <c r="BS84" s="330"/>
      <c r="BT84" s="330"/>
      <c r="BU84" s="330"/>
      <c r="BV84" s="330"/>
      <c r="BW84" s="330"/>
      <c r="BX84" s="330"/>
      <c r="BY84" s="330"/>
      <c r="BZ84" s="330"/>
      <c r="CA84" s="330"/>
      <c r="CB84" s="330"/>
      <c r="CC84" s="330"/>
      <c r="CD84" s="330"/>
      <c r="CE84" s="330"/>
      <c r="CF84" s="330"/>
      <c r="CG84" s="330"/>
      <c r="CH84" s="330"/>
      <c r="CI84" s="330"/>
      <c r="CJ84" s="330"/>
      <c r="CK84" s="330"/>
      <c r="CL84" s="330"/>
      <c r="CM84" s="330"/>
      <c r="CN84" s="330"/>
      <c r="CO84" s="330"/>
      <c r="CP84" s="330"/>
      <c r="CQ84" s="330"/>
      <c r="CR84" s="330"/>
      <c r="CS84" s="330"/>
      <c r="CT84" s="330"/>
      <c r="CU84" s="330"/>
    </row>
    <row r="85" spans="1:99" s="28" customFormat="1" ht="14.25" customHeight="1">
      <c r="A85" s="68"/>
      <c r="B85" s="330"/>
      <c r="C85" s="330"/>
      <c r="D85" s="330"/>
      <c r="E85" s="330"/>
      <c r="F85" s="330"/>
      <c r="G85" s="330"/>
      <c r="H85" s="330"/>
      <c r="I85" s="330"/>
      <c r="J85" s="330"/>
      <c r="K85" s="330"/>
      <c r="L85" s="330"/>
      <c r="M85" s="330"/>
      <c r="N85" s="330"/>
      <c r="O85" s="330"/>
      <c r="P85" s="330"/>
      <c r="Q85" s="330"/>
      <c r="R85" s="330"/>
      <c r="S85" s="330"/>
      <c r="T85" s="330"/>
      <c r="U85" s="330"/>
      <c r="V85" s="330"/>
      <c r="W85" s="330"/>
      <c r="X85" s="330"/>
      <c r="Y85" s="330"/>
      <c r="Z85" s="330"/>
      <c r="AA85" s="330"/>
      <c r="AB85" s="330"/>
      <c r="AC85" s="330"/>
      <c r="AD85" s="330"/>
      <c r="AE85" s="330"/>
      <c r="AF85" s="330"/>
      <c r="AG85" s="330"/>
      <c r="AH85" s="330"/>
      <c r="AI85" s="330"/>
      <c r="AJ85" s="330"/>
      <c r="AK85" s="330"/>
      <c r="AL85" s="330"/>
      <c r="AM85" s="330"/>
      <c r="AN85" s="330"/>
      <c r="AO85" s="330"/>
      <c r="AP85" s="330"/>
      <c r="AQ85" s="330"/>
      <c r="AR85" s="330"/>
      <c r="AS85" s="330"/>
      <c r="AT85" s="330"/>
      <c r="AU85" s="330"/>
      <c r="AV85" s="330"/>
      <c r="AW85" s="330"/>
      <c r="AX85" s="330"/>
      <c r="AY85" s="330"/>
      <c r="AZ85" s="330"/>
      <c r="BA85" s="330"/>
      <c r="BB85" s="330"/>
      <c r="BC85" s="330"/>
      <c r="BD85" s="330"/>
      <c r="BE85" s="330"/>
      <c r="BF85" s="350"/>
      <c r="BG85" s="330"/>
      <c r="BH85" s="330"/>
      <c r="BI85" s="330"/>
      <c r="BJ85" s="330"/>
      <c r="BK85" s="330"/>
      <c r="BL85" s="330"/>
      <c r="BM85" s="330"/>
      <c r="BN85" s="330"/>
      <c r="BO85" s="330"/>
      <c r="BP85" s="330"/>
      <c r="BQ85" s="330"/>
      <c r="BR85" s="330"/>
      <c r="BS85" s="330"/>
      <c r="BT85" s="330"/>
      <c r="BU85" s="330"/>
      <c r="BV85" s="330"/>
      <c r="BW85" s="330"/>
      <c r="BX85" s="330"/>
      <c r="BY85" s="330"/>
      <c r="BZ85" s="330"/>
      <c r="CA85" s="330"/>
      <c r="CB85" s="330"/>
      <c r="CC85" s="330"/>
      <c r="CD85" s="330"/>
      <c r="CE85" s="330"/>
      <c r="CF85" s="330"/>
      <c r="CG85" s="330"/>
      <c r="CH85" s="330"/>
      <c r="CI85" s="330"/>
      <c r="CJ85" s="330"/>
      <c r="CK85" s="330"/>
      <c r="CL85" s="330"/>
      <c r="CM85" s="330"/>
      <c r="CN85" s="330"/>
      <c r="CO85" s="330"/>
      <c r="CP85" s="330"/>
      <c r="CQ85" s="330"/>
      <c r="CR85" s="330"/>
      <c r="CS85" s="330"/>
      <c r="CT85" s="330"/>
      <c r="CU85" s="330"/>
    </row>
    <row r="86" spans="1:99" s="28" customFormat="1" ht="14.25" customHeight="1">
      <c r="A86" s="68"/>
      <c r="B86" s="330"/>
      <c r="C86" s="330"/>
      <c r="D86" s="330"/>
      <c r="E86" s="330"/>
      <c r="F86" s="330"/>
      <c r="G86" s="330"/>
      <c r="H86" s="330"/>
      <c r="I86" s="330"/>
      <c r="J86" s="330"/>
      <c r="K86" s="330"/>
      <c r="L86" s="330"/>
      <c r="M86" s="330"/>
      <c r="N86" s="330"/>
      <c r="O86" s="330"/>
      <c r="P86" s="330"/>
      <c r="Q86" s="330"/>
      <c r="R86" s="330"/>
      <c r="S86" s="330"/>
      <c r="T86" s="330"/>
      <c r="U86" s="330"/>
      <c r="V86" s="330"/>
      <c r="W86" s="330"/>
      <c r="X86" s="330"/>
      <c r="Y86" s="330"/>
      <c r="Z86" s="330"/>
      <c r="AA86" s="330"/>
      <c r="AB86" s="330"/>
      <c r="AC86" s="330"/>
      <c r="AD86" s="330"/>
      <c r="AE86" s="330"/>
      <c r="AF86" s="330"/>
      <c r="AG86" s="330"/>
      <c r="AH86" s="330"/>
      <c r="AI86" s="330"/>
      <c r="AJ86" s="330"/>
      <c r="AK86" s="330"/>
      <c r="AL86" s="330"/>
      <c r="AM86" s="330"/>
      <c r="AN86" s="330"/>
      <c r="AO86" s="330"/>
      <c r="AP86" s="330"/>
      <c r="AQ86" s="330"/>
      <c r="AR86" s="330"/>
      <c r="AS86" s="330"/>
      <c r="AT86" s="330"/>
      <c r="AU86" s="330"/>
      <c r="AV86" s="330"/>
      <c r="AW86" s="330"/>
      <c r="AX86" s="330"/>
      <c r="AY86" s="330"/>
      <c r="AZ86" s="330"/>
      <c r="BA86" s="330"/>
      <c r="BB86" s="330"/>
      <c r="BC86" s="330"/>
      <c r="BD86" s="330"/>
      <c r="BE86" s="330"/>
      <c r="BF86" s="350"/>
      <c r="BG86" s="330"/>
      <c r="BH86" s="330"/>
      <c r="BI86" s="330"/>
      <c r="BJ86" s="330"/>
      <c r="BK86" s="330"/>
      <c r="BL86" s="330"/>
      <c r="BM86" s="330"/>
      <c r="BN86" s="330"/>
      <c r="BO86" s="330"/>
      <c r="BP86" s="330"/>
      <c r="BQ86" s="330"/>
      <c r="BR86" s="330"/>
      <c r="BS86" s="330"/>
      <c r="BT86" s="330"/>
      <c r="BU86" s="330"/>
      <c r="BV86" s="330"/>
      <c r="BW86" s="330"/>
      <c r="BX86" s="330"/>
      <c r="BY86" s="330"/>
      <c r="BZ86" s="330"/>
      <c r="CA86" s="330"/>
      <c r="CB86" s="330"/>
      <c r="CC86" s="330"/>
      <c r="CD86" s="330"/>
      <c r="CE86" s="330"/>
      <c r="CF86" s="330"/>
      <c r="CG86" s="330"/>
      <c r="CH86" s="330"/>
      <c r="CI86" s="330"/>
      <c r="CJ86" s="330"/>
      <c r="CK86" s="330"/>
      <c r="CL86" s="330"/>
      <c r="CM86" s="330"/>
      <c r="CN86" s="330"/>
      <c r="CO86" s="330"/>
      <c r="CP86" s="330"/>
      <c r="CQ86" s="330"/>
      <c r="CR86" s="330"/>
      <c r="CS86" s="330"/>
      <c r="CT86" s="330"/>
      <c r="CU86" s="330"/>
    </row>
    <row r="87" spans="1:99" s="28" customFormat="1" ht="14.25" customHeight="1">
      <c r="A87" s="68"/>
      <c r="B87" s="330"/>
      <c r="C87" s="330"/>
      <c r="D87" s="330"/>
      <c r="E87" s="330"/>
      <c r="F87" s="330"/>
      <c r="G87" s="330"/>
      <c r="H87" s="330"/>
      <c r="I87" s="330"/>
      <c r="J87" s="330"/>
      <c r="K87" s="330"/>
      <c r="L87" s="330"/>
      <c r="M87" s="330"/>
      <c r="N87" s="330"/>
      <c r="O87" s="330"/>
      <c r="P87" s="330"/>
      <c r="Q87" s="330"/>
      <c r="R87" s="330"/>
      <c r="S87" s="330"/>
      <c r="T87" s="330"/>
      <c r="U87" s="330"/>
      <c r="V87" s="330"/>
      <c r="W87" s="330"/>
      <c r="X87" s="330"/>
      <c r="Y87" s="330"/>
      <c r="Z87" s="330"/>
      <c r="AA87" s="330"/>
      <c r="AB87" s="330"/>
      <c r="AC87" s="330"/>
      <c r="AD87" s="330"/>
      <c r="AE87" s="330"/>
      <c r="AF87" s="330"/>
      <c r="AG87" s="330"/>
      <c r="AH87" s="330"/>
      <c r="AI87" s="330"/>
      <c r="AJ87" s="330"/>
      <c r="AK87" s="330"/>
      <c r="AL87" s="330"/>
      <c r="AM87" s="330"/>
      <c r="AN87" s="330"/>
      <c r="AO87" s="330"/>
      <c r="AP87" s="330"/>
      <c r="AQ87" s="330"/>
      <c r="AR87" s="330"/>
      <c r="AS87" s="330"/>
      <c r="AT87" s="330"/>
      <c r="AU87" s="330"/>
      <c r="AV87" s="330"/>
      <c r="AW87" s="330"/>
      <c r="AX87" s="330"/>
      <c r="AY87" s="330"/>
      <c r="AZ87" s="330"/>
      <c r="BA87" s="330"/>
      <c r="BB87" s="330"/>
      <c r="BC87" s="330"/>
      <c r="BD87" s="330"/>
      <c r="BE87" s="330"/>
      <c r="BF87" s="350"/>
      <c r="BG87" s="330"/>
      <c r="BH87" s="330"/>
      <c r="BI87" s="330"/>
      <c r="BJ87" s="330"/>
      <c r="BK87" s="330"/>
      <c r="BL87" s="330"/>
      <c r="BM87" s="330"/>
      <c r="BN87" s="330"/>
      <c r="BO87" s="330"/>
      <c r="BP87" s="330"/>
      <c r="BQ87" s="330"/>
      <c r="BR87" s="330"/>
      <c r="BS87" s="330"/>
      <c r="BT87" s="330"/>
      <c r="BU87" s="330"/>
      <c r="BV87" s="330"/>
      <c r="BW87" s="330"/>
      <c r="BX87" s="330"/>
      <c r="BY87" s="330"/>
      <c r="BZ87" s="330"/>
      <c r="CA87" s="330"/>
      <c r="CB87" s="330"/>
      <c r="CC87" s="330"/>
      <c r="CD87" s="330"/>
      <c r="CE87" s="330"/>
      <c r="CF87" s="330"/>
      <c r="CG87" s="330"/>
      <c r="CH87" s="330"/>
      <c r="CI87" s="330"/>
      <c r="CJ87" s="330"/>
      <c r="CK87" s="330"/>
      <c r="CL87" s="330"/>
      <c r="CM87" s="330"/>
      <c r="CN87" s="330"/>
      <c r="CO87" s="330"/>
      <c r="CP87" s="330"/>
      <c r="CQ87" s="330"/>
      <c r="CR87" s="330"/>
      <c r="CS87" s="330"/>
      <c r="CT87" s="330"/>
      <c r="CU87" s="330"/>
    </row>
    <row r="88" spans="1:99" s="28" customFormat="1" ht="14.25" customHeight="1">
      <c r="A88" s="68"/>
      <c r="B88" s="330"/>
      <c r="C88" s="330"/>
      <c r="D88" s="330"/>
      <c r="E88" s="330"/>
      <c r="F88" s="330"/>
      <c r="G88" s="330"/>
      <c r="H88" s="330"/>
      <c r="I88" s="330"/>
      <c r="J88" s="330"/>
      <c r="K88" s="330"/>
      <c r="L88" s="330"/>
      <c r="M88" s="330"/>
      <c r="N88" s="330"/>
      <c r="O88" s="330"/>
      <c r="P88" s="330"/>
      <c r="Q88" s="330"/>
      <c r="R88" s="330"/>
      <c r="S88" s="330"/>
      <c r="T88" s="330"/>
      <c r="U88" s="330"/>
      <c r="V88" s="330"/>
      <c r="W88" s="330"/>
      <c r="X88" s="330"/>
      <c r="Y88" s="330"/>
      <c r="Z88" s="330"/>
      <c r="AA88" s="330"/>
      <c r="AB88" s="330"/>
      <c r="AC88" s="330"/>
      <c r="AD88" s="330"/>
      <c r="AE88" s="330"/>
      <c r="AF88" s="330"/>
      <c r="AG88" s="330"/>
      <c r="AH88" s="330"/>
      <c r="AI88" s="330"/>
      <c r="AJ88" s="330"/>
      <c r="AK88" s="330"/>
      <c r="AL88" s="330"/>
      <c r="AM88" s="330"/>
      <c r="AN88" s="330"/>
      <c r="AO88" s="330"/>
      <c r="AP88" s="330"/>
      <c r="AQ88" s="330"/>
      <c r="AR88" s="330"/>
      <c r="AS88" s="330"/>
      <c r="AT88" s="330"/>
      <c r="AU88" s="330"/>
      <c r="AV88" s="330"/>
      <c r="AW88" s="330"/>
      <c r="AX88" s="330"/>
      <c r="AY88" s="330"/>
      <c r="AZ88" s="330"/>
      <c r="BA88" s="330"/>
      <c r="BB88" s="330"/>
      <c r="BC88" s="330"/>
      <c r="BD88" s="330"/>
      <c r="BE88" s="330"/>
      <c r="BF88" s="350"/>
      <c r="BG88" s="330"/>
      <c r="BH88" s="330"/>
      <c r="BI88" s="330"/>
      <c r="BJ88" s="330"/>
      <c r="BK88" s="330"/>
      <c r="BL88" s="330"/>
      <c r="BM88" s="330"/>
      <c r="BN88" s="330"/>
      <c r="BO88" s="330"/>
      <c r="BP88" s="330"/>
      <c r="BQ88" s="330"/>
      <c r="BR88" s="330"/>
      <c r="BS88" s="330"/>
      <c r="BT88" s="330"/>
      <c r="BU88" s="330"/>
      <c r="BV88" s="330"/>
      <c r="BW88" s="330"/>
      <c r="BX88" s="330"/>
      <c r="BY88" s="330"/>
      <c r="BZ88" s="330"/>
      <c r="CA88" s="330"/>
      <c r="CB88" s="330"/>
      <c r="CC88" s="330"/>
      <c r="CD88" s="330"/>
      <c r="CE88" s="330"/>
      <c r="CF88" s="330"/>
      <c r="CG88" s="330"/>
      <c r="CH88" s="330"/>
      <c r="CI88" s="330"/>
      <c r="CJ88" s="330"/>
      <c r="CK88" s="330"/>
      <c r="CL88" s="330"/>
      <c r="CM88" s="330"/>
      <c r="CN88" s="330"/>
      <c r="CO88" s="330"/>
      <c r="CP88" s="330"/>
      <c r="CQ88" s="330"/>
      <c r="CR88" s="330"/>
      <c r="CS88" s="330"/>
      <c r="CT88" s="330"/>
      <c r="CU88" s="330"/>
    </row>
    <row r="89" spans="1:99" s="28" customFormat="1" ht="14.25" customHeight="1">
      <c r="A89" s="68"/>
      <c r="B89" s="330"/>
      <c r="C89" s="330"/>
      <c r="D89" s="330"/>
      <c r="E89" s="330"/>
      <c r="F89" s="330"/>
      <c r="G89" s="330"/>
      <c r="H89" s="330"/>
      <c r="I89" s="330"/>
      <c r="J89" s="330"/>
      <c r="K89" s="330"/>
      <c r="L89" s="330"/>
      <c r="M89" s="330"/>
      <c r="N89" s="330"/>
      <c r="O89" s="330"/>
      <c r="P89" s="330"/>
      <c r="Q89" s="330"/>
      <c r="R89" s="330"/>
      <c r="S89" s="330"/>
      <c r="T89" s="330"/>
      <c r="U89" s="330"/>
      <c r="V89" s="330"/>
      <c r="W89" s="330"/>
      <c r="X89" s="330"/>
      <c r="Y89" s="330"/>
      <c r="Z89" s="330"/>
      <c r="AA89" s="330"/>
      <c r="AB89" s="330"/>
      <c r="AC89" s="330"/>
      <c r="AD89" s="330"/>
      <c r="AE89" s="330"/>
      <c r="AF89" s="330"/>
      <c r="AG89" s="330"/>
      <c r="AH89" s="330"/>
      <c r="AI89" s="330"/>
      <c r="AJ89" s="330"/>
      <c r="AK89" s="330"/>
      <c r="AL89" s="330"/>
      <c r="AM89" s="330"/>
      <c r="AN89" s="330"/>
      <c r="AO89" s="330"/>
      <c r="AP89" s="330"/>
      <c r="AQ89" s="330"/>
      <c r="AR89" s="330"/>
      <c r="AS89" s="330"/>
      <c r="AT89" s="330"/>
      <c r="AU89" s="330"/>
      <c r="AV89" s="330"/>
      <c r="AW89" s="330"/>
      <c r="AX89" s="330"/>
      <c r="AY89" s="330"/>
      <c r="AZ89" s="330"/>
      <c r="BA89" s="330"/>
      <c r="BB89" s="330"/>
      <c r="BC89" s="330"/>
      <c r="BD89" s="330"/>
      <c r="BE89" s="330"/>
      <c r="BF89" s="350"/>
      <c r="BG89" s="330"/>
      <c r="BH89" s="330"/>
      <c r="BI89" s="330"/>
      <c r="BJ89" s="330"/>
      <c r="BK89" s="330"/>
      <c r="BL89" s="330"/>
      <c r="BM89" s="330"/>
      <c r="BN89" s="330"/>
      <c r="BO89" s="330"/>
      <c r="BP89" s="330"/>
      <c r="BQ89" s="330"/>
      <c r="BR89" s="330"/>
      <c r="BS89" s="330"/>
      <c r="BT89" s="330"/>
      <c r="BU89" s="330"/>
      <c r="BV89" s="330"/>
      <c r="BW89" s="330"/>
      <c r="BX89" s="330"/>
      <c r="BY89" s="330"/>
      <c r="BZ89" s="330"/>
      <c r="CA89" s="330"/>
      <c r="CB89" s="330"/>
      <c r="CC89" s="330"/>
      <c r="CD89" s="330"/>
      <c r="CE89" s="330"/>
      <c r="CF89" s="330"/>
      <c r="CG89" s="330"/>
      <c r="CH89" s="330"/>
      <c r="CI89" s="330"/>
      <c r="CJ89" s="330"/>
      <c r="CK89" s="330"/>
      <c r="CL89" s="330"/>
      <c r="CM89" s="330"/>
      <c r="CN89" s="330"/>
      <c r="CO89" s="330"/>
      <c r="CP89" s="330"/>
      <c r="CQ89" s="330"/>
      <c r="CR89" s="330"/>
      <c r="CS89" s="330"/>
      <c r="CT89" s="330"/>
      <c r="CU89" s="330"/>
    </row>
    <row r="90" spans="1:99" s="28" customFormat="1" ht="14.25" customHeight="1">
      <c r="A90" s="68"/>
      <c r="B90" s="330"/>
      <c r="C90" s="330"/>
      <c r="D90" s="330"/>
      <c r="E90" s="330"/>
      <c r="F90" s="330"/>
      <c r="G90" s="330"/>
      <c r="H90" s="330"/>
      <c r="I90" s="330"/>
      <c r="J90" s="330"/>
      <c r="K90" s="330"/>
      <c r="L90" s="330"/>
      <c r="M90" s="330"/>
      <c r="N90" s="330"/>
      <c r="O90" s="330"/>
      <c r="P90" s="330"/>
      <c r="Q90" s="330"/>
      <c r="R90" s="330"/>
      <c r="S90" s="330"/>
      <c r="T90" s="330"/>
      <c r="U90" s="330"/>
      <c r="V90" s="330"/>
      <c r="W90" s="330"/>
      <c r="X90" s="330"/>
      <c r="Y90" s="330"/>
      <c r="Z90" s="330"/>
      <c r="AA90" s="330"/>
      <c r="AB90" s="330"/>
      <c r="AC90" s="330"/>
      <c r="AD90" s="330"/>
      <c r="AE90" s="330"/>
      <c r="AF90" s="330"/>
      <c r="AG90" s="330"/>
      <c r="AH90" s="330"/>
      <c r="AI90" s="330"/>
      <c r="AJ90" s="330"/>
      <c r="AK90" s="330"/>
      <c r="AL90" s="330"/>
      <c r="AM90" s="330"/>
      <c r="AN90" s="330"/>
      <c r="AO90" s="330"/>
      <c r="AP90" s="330"/>
      <c r="AQ90" s="330"/>
      <c r="AR90" s="330"/>
      <c r="AS90" s="330"/>
      <c r="AT90" s="330"/>
      <c r="AU90" s="330"/>
      <c r="AV90" s="330"/>
      <c r="AW90" s="330"/>
      <c r="AX90" s="330"/>
      <c r="AY90" s="330"/>
      <c r="AZ90" s="330"/>
      <c r="BA90" s="330"/>
      <c r="BB90" s="330"/>
      <c r="BC90" s="330"/>
      <c r="BD90" s="330"/>
      <c r="BE90" s="330"/>
      <c r="BF90" s="350"/>
      <c r="BG90" s="330"/>
      <c r="BH90" s="330"/>
      <c r="BI90" s="330"/>
      <c r="BJ90" s="330"/>
      <c r="BK90" s="330"/>
      <c r="BL90" s="330"/>
      <c r="BM90" s="330"/>
      <c r="BN90" s="330"/>
      <c r="BO90" s="330"/>
      <c r="BP90" s="330"/>
      <c r="BQ90" s="330"/>
      <c r="BR90" s="330"/>
      <c r="BS90" s="330"/>
      <c r="BT90" s="330"/>
      <c r="BU90" s="330"/>
      <c r="BV90" s="330"/>
      <c r="BW90" s="330"/>
      <c r="BX90" s="330"/>
      <c r="BY90" s="330"/>
      <c r="BZ90" s="330"/>
      <c r="CA90" s="330"/>
      <c r="CB90" s="330"/>
      <c r="CC90" s="330"/>
      <c r="CD90" s="330"/>
      <c r="CE90" s="330"/>
      <c r="CF90" s="330"/>
      <c r="CG90" s="330"/>
      <c r="CH90" s="330"/>
      <c r="CI90" s="330"/>
      <c r="CJ90" s="330"/>
      <c r="CK90" s="330"/>
      <c r="CL90" s="330"/>
      <c r="CM90" s="330"/>
      <c r="CN90" s="330"/>
      <c r="CO90" s="330"/>
      <c r="CP90" s="330"/>
      <c r="CQ90" s="330"/>
      <c r="CR90" s="330"/>
      <c r="CS90" s="330"/>
      <c r="CT90" s="330"/>
      <c r="CU90" s="330"/>
    </row>
    <row r="91" spans="1:99" s="28" customFormat="1" ht="14.25" customHeight="1">
      <c r="A91" s="68"/>
      <c r="B91" s="330"/>
      <c r="C91" s="330"/>
      <c r="D91" s="330"/>
      <c r="E91" s="330"/>
      <c r="F91" s="330"/>
      <c r="G91" s="330"/>
      <c r="H91" s="330"/>
      <c r="I91" s="330"/>
      <c r="J91" s="330"/>
      <c r="K91" s="330"/>
      <c r="L91" s="330"/>
      <c r="M91" s="330"/>
      <c r="N91" s="330"/>
      <c r="O91" s="330"/>
      <c r="P91" s="330"/>
      <c r="Q91" s="330"/>
      <c r="R91" s="330"/>
      <c r="S91" s="330"/>
      <c r="T91" s="330"/>
      <c r="U91" s="330"/>
      <c r="V91" s="330"/>
      <c r="W91" s="330"/>
      <c r="X91" s="330"/>
      <c r="Y91" s="330"/>
      <c r="Z91" s="330"/>
      <c r="AA91" s="330"/>
      <c r="AB91" s="330"/>
      <c r="AC91" s="330"/>
      <c r="AD91" s="330"/>
      <c r="AE91" s="330"/>
      <c r="AF91" s="330"/>
      <c r="AG91" s="330"/>
      <c r="AH91" s="330"/>
      <c r="AI91" s="330"/>
      <c r="AJ91" s="330"/>
      <c r="AK91" s="330"/>
      <c r="AL91" s="330"/>
      <c r="AM91" s="330"/>
      <c r="AN91" s="330"/>
      <c r="AO91" s="330"/>
      <c r="AP91" s="330"/>
      <c r="AQ91" s="330"/>
      <c r="AR91" s="330"/>
      <c r="AS91" s="330"/>
      <c r="AT91" s="330"/>
      <c r="AU91" s="330"/>
      <c r="AV91" s="330"/>
      <c r="AW91" s="330"/>
      <c r="AX91" s="330"/>
      <c r="AY91" s="330"/>
      <c r="AZ91" s="330"/>
      <c r="BA91" s="330"/>
      <c r="BB91" s="330"/>
      <c r="BC91" s="330"/>
      <c r="BD91" s="330"/>
      <c r="BE91" s="330"/>
      <c r="BF91" s="350"/>
      <c r="BG91" s="330"/>
      <c r="BH91" s="330"/>
      <c r="BI91" s="330"/>
      <c r="BJ91" s="330"/>
      <c r="BK91" s="330"/>
      <c r="BL91" s="330"/>
      <c r="BM91" s="330"/>
      <c r="BN91" s="330"/>
      <c r="BO91" s="330"/>
      <c r="BP91" s="330"/>
      <c r="BQ91" s="330"/>
      <c r="BR91" s="330"/>
      <c r="BS91" s="330"/>
      <c r="BT91" s="330"/>
      <c r="BU91" s="330"/>
      <c r="BV91" s="330"/>
      <c r="BW91" s="330"/>
      <c r="BX91" s="330"/>
      <c r="BY91" s="330"/>
      <c r="BZ91" s="330"/>
      <c r="CA91" s="330"/>
      <c r="CB91" s="330"/>
      <c r="CC91" s="330"/>
      <c r="CD91" s="330"/>
      <c r="CE91" s="330"/>
      <c r="CF91" s="330"/>
      <c r="CG91" s="330"/>
      <c r="CH91" s="330"/>
      <c r="CI91" s="330"/>
      <c r="CJ91" s="330"/>
      <c r="CK91" s="330"/>
      <c r="CL91" s="330"/>
      <c r="CM91" s="330"/>
      <c r="CN91" s="330"/>
      <c r="CO91" s="330"/>
      <c r="CP91" s="330"/>
      <c r="CQ91" s="330"/>
      <c r="CR91" s="330"/>
      <c r="CS91" s="330"/>
      <c r="CT91" s="330"/>
      <c r="CU91" s="330"/>
    </row>
    <row r="92" spans="1:99" s="28" customFormat="1" ht="14.25" customHeight="1">
      <c r="A92" s="68"/>
      <c r="B92" s="330"/>
      <c r="C92" s="330"/>
      <c r="D92" s="330"/>
      <c r="E92" s="330"/>
      <c r="F92" s="330"/>
      <c r="G92" s="330"/>
      <c r="H92" s="330"/>
      <c r="I92" s="330"/>
      <c r="J92" s="330"/>
      <c r="K92" s="330"/>
      <c r="L92" s="330"/>
      <c r="M92" s="330"/>
      <c r="N92" s="330"/>
      <c r="O92" s="330"/>
      <c r="P92" s="330"/>
      <c r="Q92" s="330"/>
      <c r="R92" s="330"/>
      <c r="S92" s="330"/>
      <c r="T92" s="330"/>
      <c r="U92" s="330"/>
      <c r="V92" s="330"/>
      <c r="W92" s="330"/>
      <c r="X92" s="330"/>
      <c r="Y92" s="330"/>
      <c r="Z92" s="330"/>
      <c r="AA92" s="330"/>
      <c r="AB92" s="330"/>
      <c r="AC92" s="330"/>
      <c r="AD92" s="330"/>
      <c r="AE92" s="330"/>
      <c r="AF92" s="330"/>
      <c r="AG92" s="330"/>
      <c r="AH92" s="330"/>
      <c r="AI92" s="330"/>
      <c r="AJ92" s="330"/>
      <c r="AK92" s="330"/>
      <c r="AL92" s="330"/>
      <c r="AM92" s="330"/>
      <c r="AN92" s="330"/>
      <c r="AO92" s="330"/>
      <c r="AP92" s="330"/>
      <c r="AQ92" s="330"/>
      <c r="AR92" s="330"/>
      <c r="AS92" s="330"/>
      <c r="AT92" s="330"/>
      <c r="AU92" s="330"/>
      <c r="AV92" s="330"/>
      <c r="AW92" s="330"/>
      <c r="AX92" s="330"/>
      <c r="AY92" s="330"/>
      <c r="AZ92" s="330"/>
      <c r="BA92" s="330"/>
      <c r="BB92" s="330"/>
      <c r="BC92" s="330"/>
      <c r="BD92" s="330"/>
      <c r="BE92" s="330"/>
      <c r="BF92" s="350"/>
      <c r="BG92" s="330"/>
      <c r="BH92" s="330"/>
      <c r="BI92" s="330"/>
      <c r="BJ92" s="330"/>
      <c r="BK92" s="330"/>
      <c r="BL92" s="330"/>
      <c r="BM92" s="330"/>
      <c r="BN92" s="330"/>
      <c r="BO92" s="330"/>
      <c r="BP92" s="330"/>
      <c r="BQ92" s="330"/>
      <c r="BR92" s="330"/>
      <c r="BS92" s="330"/>
      <c r="BT92" s="330"/>
      <c r="BU92" s="330"/>
      <c r="BV92" s="330"/>
      <c r="BW92" s="330"/>
      <c r="BX92" s="330"/>
      <c r="BY92" s="330"/>
      <c r="BZ92" s="330"/>
      <c r="CA92" s="330"/>
      <c r="CB92" s="330"/>
      <c r="CC92" s="330"/>
      <c r="CD92" s="330"/>
      <c r="CE92" s="330"/>
      <c r="CF92" s="330"/>
      <c r="CG92" s="330"/>
      <c r="CH92" s="330"/>
      <c r="CI92" s="330"/>
      <c r="CJ92" s="330"/>
      <c r="CK92" s="330"/>
      <c r="CL92" s="330"/>
      <c r="CM92" s="330"/>
      <c r="CN92" s="330"/>
      <c r="CO92" s="330"/>
      <c r="CP92" s="330"/>
      <c r="CQ92" s="330"/>
      <c r="CR92" s="330"/>
      <c r="CS92" s="330"/>
      <c r="CT92" s="330"/>
      <c r="CU92" s="330"/>
    </row>
    <row r="93" spans="1:99" s="28" customFormat="1" ht="14.25" customHeight="1">
      <c r="A93" s="68"/>
      <c r="B93" s="330"/>
      <c r="C93" s="330"/>
      <c r="D93" s="330"/>
      <c r="E93" s="330"/>
      <c r="F93" s="330"/>
      <c r="G93" s="330"/>
      <c r="H93" s="330"/>
      <c r="I93" s="330"/>
      <c r="J93" s="330"/>
      <c r="K93" s="330"/>
      <c r="L93" s="330"/>
      <c r="M93" s="330"/>
      <c r="N93" s="330"/>
      <c r="O93" s="330"/>
      <c r="P93" s="330"/>
      <c r="Q93" s="330"/>
      <c r="R93" s="330"/>
      <c r="S93" s="330"/>
      <c r="T93" s="330"/>
      <c r="U93" s="330"/>
      <c r="V93" s="330"/>
      <c r="W93" s="330"/>
      <c r="X93" s="330"/>
      <c r="Y93" s="330"/>
      <c r="Z93" s="330"/>
      <c r="AA93" s="330"/>
      <c r="AB93" s="330"/>
      <c r="AC93" s="330"/>
      <c r="AD93" s="330"/>
      <c r="AE93" s="330"/>
      <c r="AF93" s="330"/>
      <c r="AG93" s="330"/>
      <c r="AH93" s="330"/>
      <c r="AI93" s="330"/>
      <c r="AJ93" s="330"/>
      <c r="AK93" s="330"/>
      <c r="AL93" s="330"/>
      <c r="AM93" s="330"/>
      <c r="AN93" s="330"/>
      <c r="AO93" s="330"/>
      <c r="AP93" s="330"/>
      <c r="AQ93" s="330"/>
      <c r="AR93" s="330"/>
      <c r="AS93" s="330"/>
      <c r="AT93" s="330"/>
      <c r="AU93" s="330"/>
      <c r="AV93" s="330"/>
      <c r="AW93" s="330"/>
      <c r="AX93" s="330"/>
      <c r="AY93" s="330"/>
      <c r="AZ93" s="330"/>
      <c r="BA93" s="330"/>
      <c r="BB93" s="330"/>
      <c r="BC93" s="330"/>
      <c r="BD93" s="330"/>
      <c r="BE93" s="330"/>
      <c r="BF93" s="350"/>
      <c r="BG93" s="330"/>
      <c r="BH93" s="330"/>
      <c r="BI93" s="330"/>
      <c r="BJ93" s="330"/>
      <c r="BK93" s="330"/>
      <c r="BL93" s="330"/>
      <c r="BM93" s="330"/>
      <c r="BN93" s="330"/>
      <c r="BO93" s="330"/>
      <c r="BP93" s="330"/>
      <c r="BQ93" s="330"/>
      <c r="BR93" s="330"/>
      <c r="BS93" s="330"/>
      <c r="BT93" s="330"/>
      <c r="BU93" s="330"/>
      <c r="BV93" s="330"/>
      <c r="BW93" s="330"/>
      <c r="BX93" s="330"/>
      <c r="BY93" s="330"/>
      <c r="BZ93" s="330"/>
      <c r="CA93" s="330"/>
      <c r="CB93" s="330"/>
      <c r="CC93" s="330"/>
      <c r="CD93" s="330"/>
      <c r="CE93" s="330"/>
      <c r="CF93" s="330"/>
      <c r="CG93" s="330"/>
      <c r="CH93" s="330"/>
      <c r="CI93" s="330"/>
      <c r="CJ93" s="330"/>
      <c r="CK93" s="330"/>
      <c r="CL93" s="330"/>
      <c r="CM93" s="330"/>
      <c r="CN93" s="330"/>
      <c r="CO93" s="330"/>
      <c r="CP93" s="330"/>
      <c r="CQ93" s="330"/>
      <c r="CR93" s="330"/>
      <c r="CS93" s="330"/>
      <c r="CT93" s="330"/>
      <c r="CU93" s="330"/>
    </row>
    <row r="94" spans="1:99" s="28" customFormat="1" ht="14.25" customHeight="1">
      <c r="A94" s="68"/>
      <c r="B94" s="330"/>
      <c r="C94" s="330"/>
      <c r="D94" s="330"/>
      <c r="E94" s="330"/>
      <c r="F94" s="330"/>
      <c r="G94" s="330"/>
      <c r="H94" s="330"/>
      <c r="I94" s="330"/>
      <c r="J94" s="330"/>
      <c r="K94" s="330"/>
      <c r="L94" s="330"/>
      <c r="M94" s="330"/>
      <c r="N94" s="330"/>
      <c r="O94" s="330"/>
      <c r="P94" s="330"/>
      <c r="Q94" s="330"/>
      <c r="R94" s="330"/>
      <c r="S94" s="330"/>
      <c r="T94" s="330"/>
      <c r="U94" s="330"/>
      <c r="V94" s="330"/>
      <c r="W94" s="330"/>
      <c r="X94" s="330"/>
      <c r="Y94" s="330"/>
      <c r="Z94" s="330"/>
      <c r="AA94" s="330"/>
      <c r="AB94" s="330"/>
      <c r="AC94" s="330"/>
      <c r="AD94" s="330"/>
      <c r="AE94" s="330"/>
      <c r="AF94" s="330"/>
      <c r="AG94" s="330"/>
      <c r="AH94" s="330"/>
      <c r="AI94" s="330"/>
      <c r="AJ94" s="330"/>
      <c r="AK94" s="330"/>
      <c r="AL94" s="330"/>
      <c r="AM94" s="330"/>
      <c r="AN94" s="330"/>
      <c r="AO94" s="330"/>
      <c r="AP94" s="330"/>
      <c r="AQ94" s="330"/>
      <c r="AR94" s="330"/>
      <c r="AS94" s="330"/>
      <c r="AT94" s="330"/>
      <c r="AU94" s="330"/>
      <c r="AV94" s="330"/>
      <c r="AW94" s="330"/>
      <c r="AX94" s="330"/>
      <c r="AY94" s="330"/>
      <c r="AZ94" s="330"/>
      <c r="BA94" s="330"/>
      <c r="BB94" s="330"/>
      <c r="BC94" s="330"/>
      <c r="BD94" s="330"/>
      <c r="BE94" s="330"/>
      <c r="BF94" s="350"/>
      <c r="BG94" s="330"/>
      <c r="BH94" s="330"/>
      <c r="BI94" s="330"/>
      <c r="BJ94" s="330"/>
      <c r="BK94" s="330"/>
      <c r="BL94" s="330"/>
      <c r="BM94" s="330"/>
      <c r="BN94" s="330"/>
      <c r="BO94" s="330"/>
      <c r="BP94" s="330"/>
      <c r="BQ94" s="330"/>
      <c r="BR94" s="330"/>
      <c r="BS94" s="330"/>
      <c r="BT94" s="330"/>
      <c r="BU94" s="330"/>
      <c r="BV94" s="330"/>
      <c r="BW94" s="330"/>
      <c r="BX94" s="330"/>
      <c r="BY94" s="330"/>
      <c r="BZ94" s="330"/>
      <c r="CA94" s="330"/>
      <c r="CB94" s="330"/>
      <c r="CC94" s="330"/>
      <c r="CD94" s="330"/>
      <c r="CE94" s="330"/>
      <c r="CF94" s="330"/>
      <c r="CG94" s="330"/>
      <c r="CH94" s="330"/>
      <c r="CI94" s="330"/>
      <c r="CJ94" s="330"/>
      <c r="CK94" s="330"/>
      <c r="CL94" s="330"/>
      <c r="CM94" s="330"/>
      <c r="CN94" s="330"/>
      <c r="CO94" s="330"/>
      <c r="CP94" s="330"/>
      <c r="CQ94" s="330"/>
      <c r="CR94" s="330"/>
      <c r="CS94" s="330"/>
      <c r="CT94" s="330"/>
      <c r="CU94" s="330"/>
    </row>
    <row r="95" spans="1:99" s="28" customFormat="1" ht="14.25" customHeight="1">
      <c r="A95" s="68"/>
      <c r="B95" s="330"/>
      <c r="C95" s="330"/>
      <c r="D95" s="330"/>
      <c r="E95" s="330"/>
      <c r="F95" s="330"/>
      <c r="G95" s="330"/>
      <c r="H95" s="330"/>
      <c r="I95" s="330"/>
      <c r="J95" s="330"/>
      <c r="K95" s="330"/>
      <c r="L95" s="330"/>
      <c r="M95" s="330"/>
      <c r="N95" s="330"/>
      <c r="O95" s="330"/>
      <c r="P95" s="330"/>
      <c r="Q95" s="330"/>
      <c r="R95" s="330"/>
      <c r="S95" s="330"/>
      <c r="T95" s="330"/>
      <c r="U95" s="330"/>
      <c r="V95" s="330"/>
      <c r="W95" s="330"/>
      <c r="X95" s="330"/>
      <c r="Y95" s="330"/>
      <c r="Z95" s="330"/>
      <c r="AA95" s="330"/>
      <c r="AB95" s="330"/>
      <c r="AC95" s="330"/>
      <c r="AD95" s="330"/>
      <c r="AE95" s="330"/>
      <c r="AF95" s="330"/>
      <c r="AG95" s="330"/>
      <c r="AH95" s="330"/>
      <c r="AI95" s="330"/>
      <c r="AJ95" s="330"/>
      <c r="AK95" s="330"/>
      <c r="AL95" s="330"/>
      <c r="AM95" s="330"/>
      <c r="AN95" s="330"/>
      <c r="AO95" s="330"/>
      <c r="AP95" s="330"/>
      <c r="AQ95" s="330"/>
      <c r="AR95" s="330"/>
      <c r="AS95" s="330"/>
      <c r="AT95" s="330"/>
      <c r="AU95" s="330"/>
      <c r="AV95" s="330"/>
      <c r="AW95" s="330"/>
      <c r="AX95" s="330"/>
      <c r="AY95" s="330"/>
      <c r="AZ95" s="330"/>
      <c r="BA95" s="330"/>
      <c r="BB95" s="330"/>
      <c r="BC95" s="330"/>
      <c r="BD95" s="330"/>
      <c r="BE95" s="330"/>
      <c r="BF95" s="350"/>
      <c r="BG95" s="330"/>
      <c r="BH95" s="330"/>
      <c r="BI95" s="330"/>
      <c r="BJ95" s="330"/>
      <c r="BK95" s="330"/>
      <c r="BL95" s="330"/>
      <c r="BM95" s="330"/>
      <c r="BN95" s="330"/>
      <c r="BO95" s="330"/>
      <c r="BP95" s="330"/>
      <c r="BQ95" s="330"/>
      <c r="BR95" s="330"/>
      <c r="BS95" s="330"/>
      <c r="BT95" s="330"/>
      <c r="BU95" s="330"/>
      <c r="BV95" s="330"/>
      <c r="BW95" s="330"/>
      <c r="BX95" s="330"/>
      <c r="BY95" s="330"/>
      <c r="BZ95" s="330"/>
      <c r="CA95" s="330"/>
      <c r="CB95" s="330"/>
      <c r="CC95" s="330"/>
      <c r="CD95" s="330"/>
      <c r="CE95" s="330"/>
      <c r="CF95" s="330"/>
      <c r="CG95" s="330"/>
      <c r="CH95" s="330"/>
      <c r="CI95" s="330"/>
      <c r="CJ95" s="330"/>
      <c r="CK95" s="330"/>
      <c r="CL95" s="330"/>
      <c r="CM95" s="330"/>
      <c r="CN95" s="330"/>
      <c r="CO95" s="330"/>
      <c r="CP95" s="330"/>
      <c r="CQ95" s="330"/>
      <c r="CR95" s="330"/>
      <c r="CS95" s="330"/>
      <c r="CT95" s="330"/>
      <c r="CU95" s="330"/>
    </row>
    <row r="96" spans="1:99" s="28" customFormat="1" ht="14.25" customHeight="1">
      <c r="A96" s="68"/>
      <c r="B96" s="330"/>
      <c r="C96" s="330"/>
      <c r="D96" s="330"/>
      <c r="E96" s="330"/>
      <c r="F96" s="330"/>
      <c r="G96" s="330"/>
      <c r="H96" s="330"/>
      <c r="I96" s="330"/>
      <c r="J96" s="330"/>
      <c r="K96" s="330"/>
      <c r="L96" s="330"/>
      <c r="M96" s="330"/>
      <c r="N96" s="330"/>
      <c r="O96" s="330"/>
      <c r="P96" s="330"/>
      <c r="Q96" s="330"/>
      <c r="R96" s="330"/>
      <c r="S96" s="330"/>
      <c r="T96" s="330"/>
      <c r="U96" s="330"/>
      <c r="V96" s="330"/>
      <c r="W96" s="330"/>
      <c r="X96" s="330"/>
      <c r="Y96" s="330"/>
      <c r="Z96" s="330"/>
      <c r="AA96" s="330"/>
      <c r="AB96" s="330"/>
      <c r="AC96" s="330"/>
      <c r="AD96" s="330"/>
      <c r="AE96" s="330"/>
      <c r="AF96" s="330"/>
      <c r="AG96" s="330"/>
      <c r="AH96" s="330"/>
      <c r="AI96" s="330"/>
      <c r="AJ96" s="330"/>
      <c r="AK96" s="330"/>
      <c r="AL96" s="330"/>
      <c r="AM96" s="330"/>
      <c r="AN96" s="330"/>
      <c r="AO96" s="330"/>
      <c r="AP96" s="330"/>
      <c r="AQ96" s="330"/>
      <c r="AR96" s="330"/>
      <c r="AS96" s="330"/>
      <c r="AT96" s="330"/>
      <c r="AU96" s="330"/>
      <c r="AV96" s="330"/>
      <c r="AW96" s="330"/>
      <c r="AX96" s="330"/>
      <c r="AY96" s="330"/>
      <c r="AZ96" s="330"/>
      <c r="BA96" s="330"/>
      <c r="BB96" s="330"/>
      <c r="BC96" s="330"/>
      <c r="BD96" s="330"/>
      <c r="BE96" s="330"/>
      <c r="BF96" s="350"/>
      <c r="BG96" s="330"/>
      <c r="BH96" s="330"/>
      <c r="BI96" s="330"/>
      <c r="BJ96" s="330"/>
      <c r="BK96" s="330"/>
      <c r="BL96" s="330"/>
      <c r="BM96" s="330"/>
      <c r="BN96" s="330"/>
      <c r="BO96" s="330"/>
      <c r="BP96" s="330"/>
      <c r="BQ96" s="330"/>
      <c r="BR96" s="330"/>
      <c r="BS96" s="330"/>
      <c r="BT96" s="330"/>
      <c r="BU96" s="330"/>
      <c r="BV96" s="330"/>
      <c r="BW96" s="330"/>
      <c r="BX96" s="330"/>
      <c r="BY96" s="330"/>
      <c r="BZ96" s="330"/>
      <c r="CA96" s="330"/>
      <c r="CB96" s="330"/>
      <c r="CC96" s="330"/>
      <c r="CD96" s="330"/>
      <c r="CE96" s="330"/>
      <c r="CF96" s="330"/>
      <c r="CG96" s="330"/>
      <c r="CH96" s="330"/>
      <c r="CI96" s="330"/>
      <c r="CJ96" s="330"/>
      <c r="CK96" s="330"/>
      <c r="CL96" s="330"/>
      <c r="CM96" s="330"/>
      <c r="CN96" s="330"/>
      <c r="CO96" s="330"/>
      <c r="CP96" s="330"/>
      <c r="CQ96" s="330"/>
      <c r="CR96" s="330"/>
      <c r="CS96" s="330"/>
      <c r="CT96" s="330"/>
      <c r="CU96" s="330"/>
    </row>
    <row r="97" spans="1:99" s="28" customFormat="1" ht="14.25" customHeight="1">
      <c r="A97" s="68"/>
      <c r="B97" s="330"/>
      <c r="C97" s="330"/>
      <c r="D97" s="330"/>
      <c r="E97" s="330"/>
      <c r="F97" s="330"/>
      <c r="G97" s="330"/>
      <c r="H97" s="330"/>
      <c r="I97" s="330"/>
      <c r="J97" s="330"/>
      <c r="K97" s="330"/>
      <c r="L97" s="330"/>
      <c r="M97" s="330"/>
      <c r="N97" s="330"/>
      <c r="O97" s="330"/>
      <c r="P97" s="330"/>
      <c r="Q97" s="330"/>
      <c r="R97" s="330"/>
      <c r="S97" s="330"/>
      <c r="T97" s="330"/>
      <c r="U97" s="330"/>
      <c r="V97" s="330"/>
      <c r="W97" s="330"/>
      <c r="X97" s="330"/>
      <c r="Y97" s="330"/>
      <c r="Z97" s="330"/>
      <c r="AA97" s="330"/>
      <c r="AB97" s="330"/>
      <c r="AC97" s="330"/>
      <c r="AD97" s="330"/>
      <c r="AE97" s="330"/>
      <c r="AF97" s="330"/>
      <c r="AG97" s="330"/>
      <c r="AH97" s="330"/>
      <c r="AI97" s="330"/>
      <c r="AJ97" s="330"/>
      <c r="AK97" s="330"/>
      <c r="AL97" s="330"/>
      <c r="AM97" s="330"/>
      <c r="AN97" s="330"/>
      <c r="AO97" s="330"/>
      <c r="AP97" s="330"/>
      <c r="AQ97" s="330"/>
      <c r="AR97" s="330"/>
      <c r="AS97" s="330"/>
      <c r="AT97" s="330"/>
      <c r="AU97" s="330"/>
      <c r="AV97" s="330"/>
      <c r="AW97" s="330"/>
      <c r="AX97" s="330"/>
      <c r="AY97" s="330"/>
      <c r="AZ97" s="330"/>
      <c r="BA97" s="330"/>
      <c r="BB97" s="330"/>
      <c r="BC97" s="330"/>
      <c r="BD97" s="330"/>
      <c r="BE97" s="330"/>
      <c r="BF97" s="350"/>
      <c r="BG97" s="330"/>
      <c r="BH97" s="330"/>
      <c r="BI97" s="330"/>
      <c r="BJ97" s="330"/>
      <c r="BK97" s="330"/>
      <c r="BL97" s="330"/>
      <c r="BM97" s="330"/>
      <c r="BN97" s="330"/>
      <c r="BO97" s="330"/>
      <c r="BP97" s="330"/>
      <c r="BQ97" s="330"/>
      <c r="BR97" s="330"/>
      <c r="BS97" s="330"/>
      <c r="BT97" s="330"/>
      <c r="BU97" s="330"/>
      <c r="BV97" s="330"/>
      <c r="BW97" s="330"/>
      <c r="BX97" s="330"/>
      <c r="BY97" s="330"/>
      <c r="BZ97" s="330"/>
      <c r="CA97" s="330"/>
      <c r="CB97" s="330"/>
      <c r="CC97" s="330"/>
      <c r="CD97" s="330"/>
      <c r="CE97" s="330"/>
      <c r="CF97" s="330"/>
      <c r="CG97" s="330"/>
      <c r="CH97" s="330"/>
      <c r="CI97" s="330"/>
      <c r="CJ97" s="330"/>
      <c r="CK97" s="330"/>
      <c r="CL97" s="330"/>
      <c r="CM97" s="330"/>
      <c r="CN97" s="330"/>
      <c r="CO97" s="330"/>
      <c r="CP97" s="330"/>
      <c r="CQ97" s="330"/>
      <c r="CR97" s="330"/>
      <c r="CS97" s="330"/>
      <c r="CT97" s="330"/>
      <c r="CU97" s="330"/>
    </row>
    <row r="98" spans="1:99" s="28" customFormat="1" ht="14.25" customHeight="1">
      <c r="A98" s="68"/>
      <c r="B98" s="330"/>
      <c r="C98" s="330"/>
      <c r="D98" s="330"/>
      <c r="E98" s="330"/>
      <c r="F98" s="330"/>
      <c r="G98" s="330"/>
      <c r="H98" s="330"/>
      <c r="I98" s="330"/>
      <c r="J98" s="330"/>
      <c r="K98" s="330"/>
      <c r="L98" s="330"/>
      <c r="M98" s="330"/>
      <c r="N98" s="330"/>
      <c r="O98" s="330"/>
      <c r="P98" s="330"/>
      <c r="Q98" s="330"/>
      <c r="R98" s="330"/>
      <c r="S98" s="330"/>
      <c r="T98" s="330"/>
      <c r="U98" s="330"/>
      <c r="V98" s="330"/>
      <c r="W98" s="330"/>
      <c r="X98" s="330"/>
      <c r="Y98" s="330"/>
      <c r="Z98" s="330"/>
      <c r="AA98" s="330"/>
      <c r="AB98" s="330"/>
      <c r="AC98" s="330"/>
      <c r="AD98" s="330"/>
      <c r="AE98" s="330"/>
      <c r="AF98" s="330"/>
      <c r="AG98" s="330"/>
      <c r="AH98" s="330"/>
      <c r="AI98" s="330"/>
      <c r="AJ98" s="330"/>
      <c r="AK98" s="330"/>
      <c r="AL98" s="330"/>
      <c r="AM98" s="330"/>
      <c r="AN98" s="330"/>
      <c r="AO98" s="330"/>
      <c r="AP98" s="330"/>
      <c r="AQ98" s="330"/>
      <c r="AR98" s="330"/>
      <c r="AS98" s="330"/>
      <c r="AT98" s="330"/>
      <c r="AU98" s="330"/>
      <c r="AV98" s="330"/>
      <c r="AW98" s="330"/>
      <c r="AX98" s="330"/>
      <c r="AY98" s="330"/>
      <c r="AZ98" s="330"/>
      <c r="BA98" s="330"/>
      <c r="BB98" s="330"/>
      <c r="BC98" s="330"/>
      <c r="BD98" s="330"/>
      <c r="BE98" s="330"/>
      <c r="BF98" s="350"/>
      <c r="BG98" s="330"/>
      <c r="BH98" s="330"/>
      <c r="BI98" s="330"/>
      <c r="BJ98" s="330"/>
      <c r="BK98" s="330"/>
      <c r="BL98" s="330"/>
      <c r="BM98" s="330"/>
      <c r="BN98" s="330"/>
      <c r="BO98" s="330"/>
      <c r="BP98" s="330"/>
      <c r="BQ98" s="330"/>
      <c r="BR98" s="330"/>
      <c r="BS98" s="330"/>
      <c r="BT98" s="330"/>
      <c r="BU98" s="330"/>
      <c r="BV98" s="330"/>
      <c r="BW98" s="330"/>
      <c r="BX98" s="330"/>
      <c r="BY98" s="330"/>
      <c r="BZ98" s="330"/>
      <c r="CA98" s="330"/>
      <c r="CB98" s="330"/>
      <c r="CC98" s="330"/>
      <c r="CD98" s="330"/>
      <c r="CE98" s="330"/>
      <c r="CF98" s="330"/>
      <c r="CG98" s="330"/>
      <c r="CH98" s="330"/>
      <c r="CI98" s="330"/>
      <c r="CJ98" s="330"/>
      <c r="CK98" s="330"/>
      <c r="CL98" s="330"/>
      <c r="CM98" s="330"/>
      <c r="CN98" s="330"/>
      <c r="CO98" s="330"/>
      <c r="CP98" s="330"/>
      <c r="CQ98" s="330"/>
      <c r="CR98" s="330"/>
      <c r="CS98" s="330"/>
      <c r="CT98" s="330"/>
      <c r="CU98" s="330"/>
    </row>
    <row r="99" spans="1:99" s="28" customFormat="1" ht="14.25" customHeight="1">
      <c r="A99" s="68"/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330"/>
      <c r="M99" s="330"/>
      <c r="N99" s="330"/>
      <c r="O99" s="330"/>
      <c r="P99" s="330"/>
      <c r="Q99" s="330"/>
      <c r="R99" s="330"/>
      <c r="S99" s="330"/>
      <c r="T99" s="330"/>
      <c r="U99" s="330"/>
      <c r="V99" s="330"/>
      <c r="W99" s="330"/>
      <c r="X99" s="330"/>
      <c r="Y99" s="330"/>
      <c r="Z99" s="330"/>
      <c r="AA99" s="330"/>
      <c r="AB99" s="330"/>
      <c r="AC99" s="330"/>
      <c r="AD99" s="330"/>
      <c r="AE99" s="330"/>
      <c r="AF99" s="330"/>
      <c r="AG99" s="330"/>
      <c r="AH99" s="330"/>
      <c r="AI99" s="330"/>
      <c r="AJ99" s="330"/>
      <c r="AK99" s="330"/>
      <c r="AL99" s="330"/>
      <c r="AM99" s="330"/>
      <c r="AN99" s="330"/>
      <c r="AO99" s="330"/>
      <c r="AP99" s="330"/>
      <c r="AQ99" s="330"/>
      <c r="AR99" s="330"/>
      <c r="AS99" s="330"/>
      <c r="AT99" s="330"/>
      <c r="AU99" s="330"/>
      <c r="AV99" s="330"/>
      <c r="AW99" s="330"/>
      <c r="AX99" s="330"/>
      <c r="AY99" s="330"/>
      <c r="AZ99" s="330"/>
      <c r="BA99" s="330"/>
      <c r="BB99" s="330"/>
      <c r="BC99" s="330"/>
      <c r="BD99" s="330"/>
      <c r="BE99" s="330"/>
      <c r="BF99" s="350"/>
      <c r="BG99" s="330"/>
      <c r="BH99" s="330"/>
      <c r="BI99" s="330"/>
      <c r="BJ99" s="330"/>
      <c r="BK99" s="330"/>
      <c r="BL99" s="330"/>
      <c r="BM99" s="330"/>
      <c r="BN99" s="330"/>
      <c r="BO99" s="330"/>
      <c r="BP99" s="330"/>
      <c r="BQ99" s="330"/>
      <c r="BR99" s="330"/>
      <c r="BS99" s="330"/>
      <c r="BT99" s="330"/>
      <c r="BU99" s="330"/>
      <c r="BV99" s="330"/>
      <c r="BW99" s="330"/>
      <c r="BX99" s="330"/>
      <c r="BY99" s="330"/>
      <c r="BZ99" s="330"/>
      <c r="CA99" s="330"/>
      <c r="CB99" s="330"/>
      <c r="CC99" s="330"/>
      <c r="CD99" s="330"/>
      <c r="CE99" s="330"/>
      <c r="CF99" s="330"/>
      <c r="CG99" s="330"/>
      <c r="CH99" s="330"/>
      <c r="CI99" s="330"/>
      <c r="CJ99" s="330"/>
      <c r="CK99" s="330"/>
      <c r="CL99" s="330"/>
      <c r="CM99" s="330"/>
      <c r="CN99" s="330"/>
      <c r="CO99" s="330"/>
      <c r="CP99" s="330"/>
      <c r="CQ99" s="330"/>
      <c r="CR99" s="330"/>
      <c r="CS99" s="330"/>
      <c r="CT99" s="330"/>
      <c r="CU99" s="330"/>
    </row>
    <row r="100" spans="1:99" s="28" customFormat="1" ht="14.25" customHeight="1">
      <c r="A100" s="68"/>
      <c r="B100" s="330"/>
      <c r="C100" s="330"/>
      <c r="D100" s="330"/>
      <c r="E100" s="330"/>
      <c r="F100" s="330"/>
      <c r="G100" s="330"/>
      <c r="H100" s="330"/>
      <c r="I100" s="330"/>
      <c r="J100" s="330"/>
      <c r="K100" s="330"/>
      <c r="L100" s="330"/>
      <c r="M100" s="330"/>
      <c r="N100" s="330"/>
      <c r="O100" s="330"/>
      <c r="P100" s="330"/>
      <c r="Q100" s="330"/>
      <c r="R100" s="330"/>
      <c r="S100" s="330"/>
      <c r="T100" s="330"/>
      <c r="U100" s="330"/>
      <c r="V100" s="330"/>
      <c r="W100" s="330"/>
      <c r="X100" s="330"/>
      <c r="Y100" s="330"/>
      <c r="Z100" s="330"/>
      <c r="AA100" s="330"/>
      <c r="AB100" s="330"/>
      <c r="AC100" s="330"/>
      <c r="AD100" s="330"/>
      <c r="AE100" s="330"/>
      <c r="AF100" s="330"/>
      <c r="AG100" s="330"/>
      <c r="AH100" s="330"/>
      <c r="AI100" s="330"/>
      <c r="AJ100" s="330"/>
      <c r="AK100" s="330"/>
      <c r="AL100" s="330"/>
      <c r="AM100" s="330"/>
      <c r="AN100" s="330"/>
      <c r="AO100" s="330"/>
      <c r="AP100" s="330"/>
      <c r="AQ100" s="330"/>
      <c r="AR100" s="330"/>
      <c r="AS100" s="330"/>
      <c r="AT100" s="330"/>
      <c r="AU100" s="330"/>
      <c r="AV100" s="330"/>
      <c r="AW100" s="330"/>
      <c r="AX100" s="330"/>
      <c r="AY100" s="330"/>
      <c r="AZ100" s="330"/>
      <c r="BA100" s="330"/>
      <c r="BB100" s="330"/>
      <c r="BC100" s="330"/>
      <c r="BD100" s="330"/>
      <c r="BE100" s="330"/>
      <c r="BF100" s="350"/>
      <c r="BG100" s="330"/>
      <c r="BH100" s="330"/>
      <c r="BI100" s="330"/>
      <c r="BJ100" s="330"/>
      <c r="BK100" s="330"/>
      <c r="BL100" s="330"/>
      <c r="BM100" s="330"/>
      <c r="BN100" s="330"/>
      <c r="BO100" s="330"/>
      <c r="BP100" s="330"/>
      <c r="BQ100" s="330"/>
      <c r="BR100" s="330"/>
      <c r="BS100" s="330"/>
      <c r="BT100" s="330"/>
      <c r="BU100" s="330"/>
      <c r="BV100" s="330"/>
      <c r="BW100" s="330"/>
      <c r="BX100" s="330"/>
      <c r="BY100" s="330"/>
      <c r="BZ100" s="330"/>
      <c r="CA100" s="330"/>
      <c r="CB100" s="330"/>
      <c r="CC100" s="330"/>
      <c r="CD100" s="330"/>
      <c r="CE100" s="330"/>
      <c r="CF100" s="330"/>
      <c r="CG100" s="330"/>
      <c r="CH100" s="330"/>
      <c r="CI100" s="330"/>
      <c r="CJ100" s="330"/>
      <c r="CK100" s="330"/>
      <c r="CL100" s="330"/>
      <c r="CM100" s="330"/>
      <c r="CN100" s="330"/>
      <c r="CO100" s="330"/>
      <c r="CP100" s="330"/>
      <c r="CQ100" s="330"/>
      <c r="CR100" s="330"/>
      <c r="CS100" s="330"/>
      <c r="CT100" s="330"/>
      <c r="CU100" s="330"/>
    </row>
    <row r="101" spans="1:99" s="28" customFormat="1" ht="14.25" customHeight="1">
      <c r="A101" s="68"/>
      <c r="B101" s="330"/>
      <c r="C101" s="330"/>
      <c r="D101" s="330"/>
      <c r="E101" s="330"/>
      <c r="F101" s="330"/>
      <c r="G101" s="330"/>
      <c r="H101" s="330"/>
      <c r="I101" s="330"/>
      <c r="J101" s="330"/>
      <c r="K101" s="330"/>
      <c r="L101" s="330"/>
      <c r="M101" s="330"/>
      <c r="N101" s="330"/>
      <c r="O101" s="330"/>
      <c r="P101" s="330"/>
      <c r="Q101" s="330"/>
      <c r="R101" s="330"/>
      <c r="S101" s="330"/>
      <c r="T101" s="330"/>
      <c r="U101" s="330"/>
      <c r="V101" s="330"/>
      <c r="W101" s="330"/>
      <c r="X101" s="330"/>
      <c r="Y101" s="330"/>
      <c r="Z101" s="330"/>
      <c r="AA101" s="330"/>
      <c r="AB101" s="330"/>
      <c r="AC101" s="330"/>
      <c r="AD101" s="330"/>
      <c r="AE101" s="330"/>
      <c r="AF101" s="330"/>
      <c r="AG101" s="330"/>
      <c r="AH101" s="330"/>
      <c r="AI101" s="330"/>
      <c r="AJ101" s="330"/>
      <c r="AK101" s="330"/>
      <c r="AL101" s="330"/>
      <c r="AM101" s="330"/>
      <c r="AN101" s="330"/>
      <c r="AO101" s="330"/>
      <c r="AP101" s="330"/>
      <c r="AQ101" s="330"/>
      <c r="AR101" s="330"/>
      <c r="AS101" s="330"/>
      <c r="AT101" s="330"/>
      <c r="AU101" s="330"/>
      <c r="AV101" s="330"/>
      <c r="AW101" s="330"/>
      <c r="AX101" s="330"/>
      <c r="AY101" s="330"/>
      <c r="AZ101" s="330"/>
      <c r="BA101" s="330"/>
      <c r="BB101" s="330"/>
      <c r="BC101" s="330"/>
      <c r="BD101" s="330"/>
      <c r="BE101" s="330"/>
      <c r="BF101" s="350"/>
      <c r="BG101" s="330"/>
      <c r="BH101" s="330"/>
      <c r="BI101" s="330"/>
      <c r="BJ101" s="330"/>
      <c r="BK101" s="330"/>
      <c r="BL101" s="330"/>
      <c r="BM101" s="330"/>
      <c r="BN101" s="330"/>
      <c r="BO101" s="330"/>
      <c r="BP101" s="330"/>
      <c r="BQ101" s="330"/>
      <c r="BR101" s="330"/>
      <c r="BS101" s="330"/>
      <c r="BT101" s="330"/>
      <c r="BU101" s="330"/>
      <c r="BV101" s="330"/>
      <c r="BW101" s="330"/>
      <c r="BX101" s="330"/>
      <c r="BY101" s="330"/>
      <c r="BZ101" s="330"/>
      <c r="CA101" s="330"/>
      <c r="CB101" s="330"/>
      <c r="CC101" s="330"/>
      <c r="CD101" s="330"/>
      <c r="CE101" s="330"/>
      <c r="CF101" s="330"/>
      <c r="CG101" s="330"/>
      <c r="CH101" s="330"/>
      <c r="CI101" s="330"/>
      <c r="CJ101" s="330"/>
      <c r="CK101" s="330"/>
      <c r="CL101" s="330"/>
      <c r="CM101" s="330"/>
      <c r="CN101" s="330"/>
      <c r="CO101" s="330"/>
      <c r="CP101" s="330"/>
      <c r="CQ101" s="330"/>
      <c r="CR101" s="330"/>
      <c r="CS101" s="330"/>
      <c r="CT101" s="330"/>
      <c r="CU101" s="330"/>
    </row>
    <row r="102" spans="1:99" s="28" customFormat="1" ht="14.25" customHeight="1">
      <c r="A102" s="68"/>
      <c r="B102" s="330"/>
      <c r="C102" s="330"/>
      <c r="D102" s="330"/>
      <c r="E102" s="330"/>
      <c r="F102" s="330"/>
      <c r="G102" s="330"/>
      <c r="H102" s="330"/>
      <c r="I102" s="330"/>
      <c r="J102" s="330"/>
      <c r="K102" s="330"/>
      <c r="L102" s="330"/>
      <c r="M102" s="330"/>
      <c r="N102" s="330"/>
      <c r="O102" s="330"/>
      <c r="P102" s="330"/>
      <c r="Q102" s="330"/>
      <c r="R102" s="330"/>
      <c r="S102" s="330"/>
      <c r="T102" s="330"/>
      <c r="U102" s="330"/>
      <c r="V102" s="330"/>
      <c r="W102" s="330"/>
      <c r="X102" s="330"/>
      <c r="Y102" s="330"/>
      <c r="Z102" s="330"/>
      <c r="AA102" s="330"/>
      <c r="AB102" s="330"/>
      <c r="AC102" s="330"/>
      <c r="AD102" s="330"/>
      <c r="AE102" s="330"/>
      <c r="AF102" s="330"/>
      <c r="AG102" s="330"/>
      <c r="AH102" s="330"/>
      <c r="AI102" s="330"/>
      <c r="AJ102" s="330"/>
      <c r="AK102" s="330"/>
      <c r="AL102" s="330"/>
      <c r="AM102" s="330"/>
      <c r="AN102" s="330"/>
      <c r="AO102" s="330"/>
      <c r="AP102" s="330"/>
      <c r="AQ102" s="330"/>
      <c r="AR102" s="330"/>
      <c r="AS102" s="330"/>
      <c r="AT102" s="330"/>
      <c r="AU102" s="330"/>
      <c r="AV102" s="330"/>
      <c r="AW102" s="330"/>
      <c r="AX102" s="330"/>
      <c r="AY102" s="330"/>
      <c r="AZ102" s="330"/>
      <c r="BA102" s="330"/>
      <c r="BB102" s="330"/>
      <c r="BC102" s="330"/>
      <c r="BD102" s="330"/>
      <c r="BE102" s="330"/>
      <c r="BF102" s="350"/>
      <c r="BG102" s="330"/>
      <c r="BH102" s="330"/>
      <c r="BI102" s="330"/>
      <c r="BJ102" s="330"/>
      <c r="BK102" s="330"/>
      <c r="BL102" s="330"/>
      <c r="BM102" s="330"/>
      <c r="BN102" s="330"/>
      <c r="BO102" s="330"/>
      <c r="BP102" s="330"/>
      <c r="BQ102" s="330"/>
      <c r="BR102" s="330"/>
      <c r="BS102" s="330"/>
      <c r="BT102" s="330"/>
      <c r="BU102" s="330"/>
      <c r="BV102" s="330"/>
      <c r="BW102" s="330"/>
      <c r="BX102" s="330"/>
      <c r="BY102" s="330"/>
      <c r="BZ102" s="330"/>
      <c r="CA102" s="330"/>
      <c r="CB102" s="330"/>
      <c r="CC102" s="330"/>
      <c r="CD102" s="330"/>
      <c r="CE102" s="330"/>
      <c r="CF102" s="330"/>
      <c r="CG102" s="330"/>
      <c r="CH102" s="330"/>
      <c r="CI102" s="330"/>
      <c r="CJ102" s="330"/>
      <c r="CK102" s="330"/>
      <c r="CL102" s="330"/>
      <c r="CM102" s="330"/>
      <c r="CN102" s="330"/>
      <c r="CO102" s="330"/>
      <c r="CP102" s="330"/>
      <c r="CQ102" s="330"/>
      <c r="CR102" s="330"/>
      <c r="CS102" s="330"/>
      <c r="CT102" s="330"/>
      <c r="CU102" s="330"/>
    </row>
    <row r="103" spans="1:99" s="28" customFormat="1" ht="14.25" customHeight="1">
      <c r="A103" s="68"/>
      <c r="B103" s="330"/>
      <c r="C103" s="330"/>
      <c r="D103" s="330"/>
      <c r="E103" s="330"/>
      <c r="F103" s="330"/>
      <c r="G103" s="330"/>
      <c r="H103" s="330"/>
      <c r="I103" s="330"/>
      <c r="J103" s="330"/>
      <c r="K103" s="330"/>
      <c r="L103" s="330"/>
      <c r="M103" s="330"/>
      <c r="N103" s="330"/>
      <c r="O103" s="330"/>
      <c r="P103" s="330"/>
      <c r="Q103" s="330"/>
      <c r="R103" s="330"/>
      <c r="S103" s="330"/>
      <c r="T103" s="330"/>
      <c r="U103" s="330"/>
      <c r="V103" s="330"/>
      <c r="W103" s="330"/>
      <c r="X103" s="330"/>
      <c r="Y103" s="330"/>
      <c r="Z103" s="330"/>
      <c r="AA103" s="330"/>
      <c r="AB103" s="330"/>
      <c r="AC103" s="330"/>
      <c r="AD103" s="330"/>
      <c r="AE103" s="330"/>
      <c r="AF103" s="330"/>
      <c r="AG103" s="330"/>
      <c r="AH103" s="330"/>
      <c r="AI103" s="330"/>
      <c r="AJ103" s="330"/>
      <c r="AK103" s="330"/>
      <c r="AL103" s="330"/>
      <c r="AM103" s="330"/>
      <c r="AN103" s="330"/>
      <c r="AO103" s="330"/>
      <c r="AP103" s="330"/>
      <c r="AQ103" s="330"/>
      <c r="AR103" s="330"/>
      <c r="AS103" s="330"/>
      <c r="AT103" s="330"/>
      <c r="AU103" s="330"/>
      <c r="AV103" s="330"/>
      <c r="AW103" s="330"/>
      <c r="AX103" s="330"/>
      <c r="AY103" s="330"/>
      <c r="AZ103" s="330"/>
      <c r="BA103" s="330"/>
      <c r="BB103" s="330"/>
      <c r="BC103" s="330"/>
      <c r="BD103" s="330"/>
      <c r="BE103" s="330"/>
      <c r="BF103" s="350"/>
      <c r="BG103" s="330"/>
      <c r="BH103" s="330"/>
      <c r="BI103" s="330"/>
      <c r="BJ103" s="330"/>
      <c r="BK103" s="330"/>
      <c r="BL103" s="330"/>
      <c r="BM103" s="330"/>
      <c r="BN103" s="330"/>
      <c r="BO103" s="330"/>
      <c r="BP103" s="330"/>
      <c r="BQ103" s="330"/>
      <c r="BR103" s="330"/>
      <c r="BS103" s="330"/>
      <c r="BT103" s="330"/>
      <c r="BU103" s="330"/>
      <c r="BV103" s="330"/>
      <c r="BW103" s="330"/>
      <c r="BX103" s="330"/>
      <c r="BY103" s="330"/>
      <c r="BZ103" s="330"/>
      <c r="CA103" s="330"/>
      <c r="CB103" s="330"/>
      <c r="CC103" s="330"/>
      <c r="CD103" s="330"/>
      <c r="CE103" s="330"/>
      <c r="CF103" s="330"/>
      <c r="CG103" s="330"/>
      <c r="CH103" s="330"/>
      <c r="CI103" s="330"/>
      <c r="CJ103" s="330"/>
      <c r="CK103" s="330"/>
      <c r="CL103" s="330"/>
      <c r="CM103" s="330"/>
      <c r="CN103" s="330"/>
      <c r="CO103" s="330"/>
      <c r="CP103" s="330"/>
      <c r="CQ103" s="330"/>
      <c r="CR103" s="330"/>
      <c r="CS103" s="330"/>
      <c r="CT103" s="330"/>
      <c r="CU103" s="330"/>
    </row>
    <row r="104" spans="1:99" s="28" customFormat="1" ht="14.25" customHeight="1">
      <c r="A104" s="68"/>
      <c r="B104" s="330"/>
      <c r="C104" s="330"/>
      <c r="D104" s="330"/>
      <c r="E104" s="330"/>
      <c r="F104" s="330"/>
      <c r="G104" s="330"/>
      <c r="H104" s="330"/>
      <c r="I104" s="330"/>
      <c r="J104" s="330"/>
      <c r="K104" s="330"/>
      <c r="L104" s="330"/>
      <c r="M104" s="330"/>
      <c r="N104" s="330"/>
      <c r="O104" s="330"/>
      <c r="P104" s="330"/>
      <c r="Q104" s="330"/>
      <c r="R104" s="330"/>
      <c r="S104" s="330"/>
      <c r="T104" s="330"/>
      <c r="U104" s="330"/>
      <c r="V104" s="330"/>
      <c r="W104" s="330"/>
      <c r="X104" s="330"/>
      <c r="Y104" s="330"/>
      <c r="Z104" s="330"/>
      <c r="AA104" s="330"/>
      <c r="AB104" s="330"/>
      <c r="AC104" s="330"/>
      <c r="AD104" s="330"/>
      <c r="AE104" s="330"/>
      <c r="AF104" s="330"/>
      <c r="AG104" s="330"/>
      <c r="AH104" s="330"/>
      <c r="AI104" s="330"/>
      <c r="AJ104" s="330"/>
      <c r="AK104" s="330"/>
      <c r="AL104" s="330"/>
      <c r="AM104" s="330"/>
      <c r="AN104" s="330"/>
      <c r="AO104" s="330"/>
      <c r="AP104" s="330"/>
      <c r="AQ104" s="330"/>
      <c r="AR104" s="330"/>
      <c r="AS104" s="330"/>
      <c r="AT104" s="330"/>
      <c r="AU104" s="330"/>
      <c r="AV104" s="330"/>
      <c r="AW104" s="330"/>
      <c r="AX104" s="330"/>
      <c r="AY104" s="330"/>
      <c r="AZ104" s="330"/>
      <c r="BA104" s="330"/>
      <c r="BB104" s="330"/>
      <c r="BC104" s="330"/>
      <c r="BD104" s="330"/>
      <c r="BE104" s="330"/>
      <c r="BF104" s="350"/>
      <c r="BG104" s="330"/>
      <c r="BH104" s="330"/>
      <c r="BI104" s="330"/>
      <c r="BJ104" s="330"/>
      <c r="BK104" s="330"/>
      <c r="BL104" s="330"/>
      <c r="BM104" s="330"/>
      <c r="BN104" s="330"/>
      <c r="BO104" s="330"/>
      <c r="BP104" s="330"/>
      <c r="BQ104" s="330"/>
      <c r="BR104" s="330"/>
      <c r="BS104" s="330"/>
      <c r="BT104" s="330"/>
      <c r="BU104" s="330"/>
      <c r="BV104" s="330"/>
      <c r="BW104" s="330"/>
      <c r="BX104" s="330"/>
      <c r="BY104" s="330"/>
      <c r="BZ104" s="330"/>
      <c r="CA104" s="330"/>
      <c r="CB104" s="330"/>
      <c r="CC104" s="330"/>
      <c r="CD104" s="330"/>
      <c r="CE104" s="330"/>
      <c r="CF104" s="330"/>
      <c r="CG104" s="330"/>
      <c r="CH104" s="330"/>
      <c r="CI104" s="330"/>
      <c r="CJ104" s="330"/>
      <c r="CK104" s="330"/>
      <c r="CL104" s="330"/>
      <c r="CM104" s="330"/>
      <c r="CN104" s="330"/>
      <c r="CO104" s="330"/>
      <c r="CP104" s="330"/>
      <c r="CQ104" s="330"/>
      <c r="CR104" s="330"/>
      <c r="CS104" s="330"/>
      <c r="CT104" s="330"/>
      <c r="CU104" s="330"/>
    </row>
    <row r="105" spans="1:99" s="28" customFormat="1" ht="14.25" customHeight="1">
      <c r="A105" s="68"/>
      <c r="B105" s="330"/>
      <c r="C105" s="330"/>
      <c r="D105" s="330"/>
      <c r="E105" s="330"/>
      <c r="F105" s="330"/>
      <c r="G105" s="330"/>
      <c r="H105" s="330"/>
      <c r="I105" s="330"/>
      <c r="J105" s="330"/>
      <c r="K105" s="330"/>
      <c r="L105" s="330"/>
      <c r="M105" s="330"/>
      <c r="N105" s="330"/>
      <c r="O105" s="330"/>
      <c r="P105" s="330"/>
      <c r="Q105" s="330"/>
      <c r="R105" s="330"/>
      <c r="S105" s="330"/>
      <c r="T105" s="330"/>
      <c r="U105" s="330"/>
      <c r="V105" s="330"/>
      <c r="W105" s="330"/>
      <c r="X105" s="330"/>
      <c r="Y105" s="330"/>
      <c r="Z105" s="330"/>
      <c r="AA105" s="330"/>
      <c r="AB105" s="330"/>
      <c r="AC105" s="330"/>
      <c r="AD105" s="330"/>
      <c r="AE105" s="330"/>
      <c r="AF105" s="330"/>
      <c r="AG105" s="330"/>
      <c r="AH105" s="330"/>
      <c r="AI105" s="330"/>
      <c r="AJ105" s="330"/>
      <c r="AK105" s="330"/>
      <c r="AL105" s="330"/>
      <c r="AM105" s="330"/>
      <c r="AN105" s="330"/>
      <c r="AO105" s="330"/>
      <c r="AP105" s="330"/>
      <c r="AQ105" s="330"/>
      <c r="AR105" s="330"/>
      <c r="AS105" s="330"/>
      <c r="AT105" s="330"/>
      <c r="AU105" s="330"/>
      <c r="AV105" s="330"/>
      <c r="AW105" s="330"/>
      <c r="AX105" s="330"/>
      <c r="AY105" s="330"/>
      <c r="AZ105" s="330"/>
      <c r="BA105" s="330"/>
      <c r="BB105" s="330"/>
      <c r="BC105" s="330"/>
      <c r="BD105" s="330"/>
      <c r="BE105" s="330"/>
      <c r="BF105" s="350"/>
      <c r="BG105" s="330"/>
      <c r="BH105" s="330"/>
      <c r="BI105" s="330"/>
      <c r="BJ105" s="330"/>
      <c r="BK105" s="330"/>
      <c r="BL105" s="330"/>
      <c r="BM105" s="330"/>
      <c r="BN105" s="330"/>
      <c r="BO105" s="330"/>
      <c r="BP105" s="330"/>
      <c r="BQ105" s="330"/>
      <c r="BR105" s="330"/>
      <c r="BS105" s="330"/>
      <c r="BT105" s="330"/>
      <c r="BU105" s="330"/>
      <c r="BV105" s="330"/>
      <c r="BW105" s="330"/>
      <c r="BX105" s="330"/>
      <c r="BY105" s="330"/>
      <c r="BZ105" s="330"/>
      <c r="CA105" s="330"/>
      <c r="CB105" s="330"/>
      <c r="CC105" s="330"/>
      <c r="CD105" s="330"/>
      <c r="CE105" s="330"/>
      <c r="CF105" s="330"/>
      <c r="CG105" s="330"/>
      <c r="CH105" s="330"/>
      <c r="CI105" s="330"/>
      <c r="CJ105" s="330"/>
      <c r="CK105" s="330"/>
      <c r="CL105" s="330"/>
      <c r="CM105" s="330"/>
      <c r="CN105" s="330"/>
      <c r="CO105" s="330"/>
      <c r="CP105" s="330"/>
      <c r="CQ105" s="330"/>
      <c r="CR105" s="330"/>
      <c r="CS105" s="330"/>
      <c r="CT105" s="330"/>
      <c r="CU105" s="330"/>
    </row>
    <row r="106" spans="1:99" s="28" customFormat="1" ht="14.25" customHeight="1">
      <c r="A106" s="68"/>
      <c r="B106" s="330"/>
      <c r="C106" s="330"/>
      <c r="D106" s="330"/>
      <c r="E106" s="330"/>
      <c r="F106" s="330"/>
      <c r="G106" s="330"/>
      <c r="H106" s="330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0"/>
      <c r="X106" s="330"/>
      <c r="Y106" s="330"/>
      <c r="Z106" s="330"/>
      <c r="AA106" s="330"/>
      <c r="AB106" s="330"/>
      <c r="AC106" s="330"/>
      <c r="AD106" s="330"/>
      <c r="AE106" s="330"/>
      <c r="AF106" s="330"/>
      <c r="AG106" s="330"/>
      <c r="AH106" s="330"/>
      <c r="AI106" s="330"/>
      <c r="AJ106" s="330"/>
      <c r="AK106" s="330"/>
      <c r="AL106" s="330"/>
      <c r="AM106" s="330"/>
      <c r="AN106" s="330"/>
      <c r="AO106" s="330"/>
      <c r="AP106" s="330"/>
      <c r="AQ106" s="330"/>
      <c r="AR106" s="330"/>
      <c r="AS106" s="330"/>
      <c r="AT106" s="330"/>
      <c r="AU106" s="330"/>
      <c r="AV106" s="330"/>
      <c r="AW106" s="330"/>
      <c r="AX106" s="330"/>
      <c r="AY106" s="330"/>
      <c r="AZ106" s="330"/>
      <c r="BA106" s="330"/>
      <c r="BB106" s="330"/>
      <c r="BC106" s="330"/>
      <c r="BD106" s="330"/>
      <c r="BE106" s="330"/>
      <c r="BF106" s="350"/>
      <c r="BG106" s="330"/>
      <c r="BH106" s="330"/>
      <c r="BI106" s="330"/>
      <c r="BJ106" s="330"/>
      <c r="BK106" s="330"/>
      <c r="BL106" s="330"/>
      <c r="BM106" s="330"/>
      <c r="BN106" s="330"/>
      <c r="BO106" s="330"/>
      <c r="BP106" s="330"/>
      <c r="BQ106" s="330"/>
      <c r="BR106" s="330"/>
      <c r="BS106" s="330"/>
      <c r="BT106" s="330"/>
      <c r="BU106" s="330"/>
      <c r="BV106" s="330"/>
      <c r="BW106" s="330"/>
      <c r="BX106" s="330"/>
      <c r="BY106" s="330"/>
      <c r="BZ106" s="330"/>
      <c r="CA106" s="330"/>
      <c r="CB106" s="330"/>
      <c r="CC106" s="330"/>
      <c r="CD106" s="330"/>
      <c r="CE106" s="330"/>
      <c r="CF106" s="330"/>
      <c r="CG106" s="330"/>
      <c r="CH106" s="330"/>
      <c r="CI106" s="330"/>
      <c r="CJ106" s="330"/>
      <c r="CK106" s="330"/>
      <c r="CL106" s="330"/>
      <c r="CM106" s="330"/>
      <c r="CN106" s="330"/>
      <c r="CO106" s="330"/>
      <c r="CP106" s="330"/>
      <c r="CQ106" s="330"/>
      <c r="CR106" s="330"/>
      <c r="CS106" s="330"/>
      <c r="CT106" s="330"/>
      <c r="CU106" s="330"/>
    </row>
    <row r="107" spans="1:99" s="28" customFormat="1" ht="14.25" customHeight="1">
      <c r="A107" s="68"/>
      <c r="B107" s="330"/>
      <c r="C107" s="330"/>
      <c r="D107" s="330"/>
      <c r="E107" s="330"/>
      <c r="F107" s="330"/>
      <c r="G107" s="330"/>
      <c r="H107" s="330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0"/>
      <c r="X107" s="330"/>
      <c r="Y107" s="330"/>
      <c r="Z107" s="330"/>
      <c r="AA107" s="330"/>
      <c r="AB107" s="330"/>
      <c r="AC107" s="330"/>
      <c r="AD107" s="330"/>
      <c r="AE107" s="330"/>
      <c r="AF107" s="330"/>
      <c r="AG107" s="330"/>
      <c r="AH107" s="330"/>
      <c r="AI107" s="330"/>
      <c r="AJ107" s="330"/>
      <c r="AK107" s="330"/>
      <c r="AL107" s="330"/>
      <c r="AM107" s="330"/>
      <c r="AN107" s="330"/>
      <c r="AO107" s="330"/>
      <c r="AP107" s="330"/>
      <c r="AQ107" s="330"/>
      <c r="AR107" s="330"/>
      <c r="AS107" s="330"/>
      <c r="AT107" s="330"/>
      <c r="AU107" s="330"/>
      <c r="AV107" s="330"/>
      <c r="AW107" s="330"/>
      <c r="AX107" s="330"/>
      <c r="AY107" s="330"/>
      <c r="AZ107" s="330"/>
      <c r="BA107" s="330"/>
      <c r="BB107" s="330"/>
      <c r="BC107" s="330"/>
      <c r="BD107" s="330"/>
      <c r="BE107" s="330"/>
      <c r="BF107" s="350"/>
      <c r="BG107" s="330"/>
      <c r="BH107" s="330"/>
      <c r="BI107" s="330"/>
      <c r="BJ107" s="330"/>
      <c r="BK107" s="330"/>
      <c r="BL107" s="330"/>
      <c r="BM107" s="330"/>
      <c r="BN107" s="330"/>
      <c r="BO107" s="330"/>
      <c r="BP107" s="330"/>
      <c r="BQ107" s="330"/>
      <c r="BR107" s="330"/>
      <c r="BS107" s="330"/>
      <c r="BT107" s="330"/>
      <c r="BU107" s="330"/>
      <c r="BV107" s="330"/>
      <c r="BW107" s="330"/>
      <c r="BX107" s="330"/>
      <c r="BY107" s="330"/>
      <c r="BZ107" s="330"/>
      <c r="CA107" s="330"/>
      <c r="CB107" s="330"/>
      <c r="CC107" s="330"/>
      <c r="CD107" s="330"/>
      <c r="CE107" s="330"/>
      <c r="CF107" s="330"/>
      <c r="CG107" s="330"/>
      <c r="CH107" s="330"/>
      <c r="CI107" s="330"/>
      <c r="CJ107" s="330"/>
      <c r="CK107" s="330"/>
      <c r="CL107" s="330"/>
      <c r="CM107" s="330"/>
      <c r="CN107" s="330"/>
      <c r="CO107" s="330"/>
      <c r="CP107" s="330"/>
      <c r="CQ107" s="330"/>
      <c r="CR107" s="330"/>
      <c r="CS107" s="330"/>
      <c r="CT107" s="330"/>
      <c r="CU107" s="330"/>
    </row>
    <row r="108" spans="1:99" s="28" customFormat="1" ht="14.25" customHeight="1">
      <c r="A108" s="68"/>
      <c r="B108" s="330"/>
      <c r="C108" s="330"/>
      <c r="D108" s="330"/>
      <c r="E108" s="330"/>
      <c r="F108" s="330"/>
      <c r="G108" s="330"/>
      <c r="H108" s="330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0"/>
      <c r="X108" s="330"/>
      <c r="Y108" s="330"/>
      <c r="Z108" s="330"/>
      <c r="AA108" s="330"/>
      <c r="AB108" s="330"/>
      <c r="AC108" s="330"/>
      <c r="AD108" s="330"/>
      <c r="AE108" s="330"/>
      <c r="AF108" s="330"/>
      <c r="AG108" s="330"/>
      <c r="AH108" s="330"/>
      <c r="AI108" s="330"/>
      <c r="AJ108" s="330"/>
      <c r="AK108" s="330"/>
      <c r="AL108" s="330"/>
      <c r="AM108" s="330"/>
      <c r="AN108" s="330"/>
      <c r="AO108" s="330"/>
      <c r="AP108" s="330"/>
      <c r="AQ108" s="330"/>
      <c r="AR108" s="330"/>
      <c r="AS108" s="330"/>
      <c r="AT108" s="330"/>
      <c r="AU108" s="330"/>
      <c r="AV108" s="330"/>
      <c r="AW108" s="330"/>
      <c r="AX108" s="330"/>
      <c r="AY108" s="330"/>
      <c r="AZ108" s="330"/>
      <c r="BA108" s="330"/>
      <c r="BB108" s="330"/>
      <c r="BC108" s="330"/>
      <c r="BD108" s="330"/>
      <c r="BE108" s="330"/>
      <c r="BF108" s="350"/>
      <c r="BG108" s="330"/>
      <c r="BH108" s="330"/>
      <c r="BI108" s="330"/>
      <c r="BJ108" s="330"/>
      <c r="BK108" s="330"/>
      <c r="BL108" s="330"/>
      <c r="BM108" s="330"/>
      <c r="BN108" s="330"/>
      <c r="BO108" s="330"/>
      <c r="BP108" s="330"/>
      <c r="BQ108" s="330"/>
      <c r="BR108" s="330"/>
      <c r="BS108" s="330"/>
      <c r="BT108" s="330"/>
      <c r="BU108" s="330"/>
      <c r="BV108" s="330"/>
      <c r="BW108" s="330"/>
      <c r="BX108" s="330"/>
      <c r="BY108" s="330"/>
      <c r="BZ108" s="330"/>
      <c r="CA108" s="330"/>
      <c r="CB108" s="330"/>
      <c r="CC108" s="330"/>
      <c r="CD108" s="330"/>
      <c r="CE108" s="330"/>
      <c r="CF108" s="330"/>
      <c r="CG108" s="330"/>
      <c r="CH108" s="330"/>
      <c r="CI108" s="330"/>
      <c r="CJ108" s="330"/>
      <c r="CK108" s="330"/>
      <c r="CL108" s="330"/>
      <c r="CM108" s="330"/>
      <c r="CN108" s="330"/>
      <c r="CO108" s="330"/>
      <c r="CP108" s="330"/>
      <c r="CQ108" s="330"/>
      <c r="CR108" s="330"/>
      <c r="CS108" s="330"/>
      <c r="CT108" s="330"/>
      <c r="CU108" s="330"/>
    </row>
    <row r="109" spans="1:99" s="28" customFormat="1" ht="14.25" customHeight="1">
      <c r="A109" s="68"/>
      <c r="B109" s="330"/>
      <c r="C109" s="330"/>
      <c r="D109" s="330"/>
      <c r="E109" s="330"/>
      <c r="F109" s="330"/>
      <c r="G109" s="330"/>
      <c r="H109" s="330"/>
      <c r="I109" s="330"/>
      <c r="J109" s="330"/>
      <c r="K109" s="330"/>
      <c r="L109" s="330"/>
      <c r="M109" s="330"/>
      <c r="N109" s="330"/>
      <c r="O109" s="330"/>
      <c r="P109" s="330"/>
      <c r="Q109" s="330"/>
      <c r="R109" s="330"/>
      <c r="S109" s="330"/>
      <c r="T109" s="330"/>
      <c r="U109" s="330"/>
      <c r="V109" s="330"/>
      <c r="W109" s="330"/>
      <c r="X109" s="330"/>
      <c r="Y109" s="330"/>
      <c r="Z109" s="330"/>
      <c r="AA109" s="330"/>
      <c r="AB109" s="330"/>
      <c r="AC109" s="330"/>
      <c r="AD109" s="330"/>
      <c r="AE109" s="330"/>
      <c r="AF109" s="330"/>
      <c r="AG109" s="330"/>
      <c r="AH109" s="330"/>
      <c r="AI109" s="330"/>
      <c r="AJ109" s="330"/>
      <c r="AK109" s="330"/>
      <c r="AL109" s="330"/>
      <c r="AM109" s="330"/>
      <c r="AN109" s="330"/>
      <c r="AO109" s="330"/>
      <c r="AP109" s="330"/>
      <c r="AQ109" s="330"/>
      <c r="AR109" s="330"/>
      <c r="AS109" s="330"/>
      <c r="AT109" s="330"/>
      <c r="AU109" s="330"/>
      <c r="AV109" s="330"/>
      <c r="AW109" s="330"/>
      <c r="AX109" s="330"/>
      <c r="AY109" s="330"/>
      <c r="AZ109" s="330"/>
      <c r="BA109" s="330"/>
      <c r="BB109" s="330"/>
      <c r="BC109" s="330"/>
      <c r="BD109" s="330"/>
      <c r="BE109" s="330"/>
      <c r="BF109" s="350"/>
      <c r="BG109" s="330"/>
      <c r="BH109" s="330"/>
      <c r="BI109" s="330"/>
      <c r="BJ109" s="330"/>
      <c r="BK109" s="330"/>
      <c r="BL109" s="330"/>
      <c r="BM109" s="330"/>
      <c r="BN109" s="330"/>
      <c r="BO109" s="330"/>
      <c r="BP109" s="330"/>
      <c r="BQ109" s="330"/>
      <c r="BR109" s="330"/>
      <c r="BS109" s="330"/>
      <c r="BT109" s="330"/>
      <c r="BU109" s="330"/>
      <c r="BV109" s="330"/>
      <c r="BW109" s="330"/>
      <c r="BX109" s="330"/>
      <c r="BY109" s="330"/>
      <c r="BZ109" s="330"/>
      <c r="CA109" s="330"/>
      <c r="CB109" s="330"/>
      <c r="CC109" s="330"/>
      <c r="CD109" s="330"/>
      <c r="CE109" s="330"/>
      <c r="CF109" s="330"/>
      <c r="CG109" s="330"/>
      <c r="CH109" s="330"/>
      <c r="CI109" s="330"/>
      <c r="CJ109" s="330"/>
      <c r="CK109" s="330"/>
      <c r="CL109" s="330"/>
      <c r="CM109" s="330"/>
      <c r="CN109" s="330"/>
      <c r="CO109" s="330"/>
      <c r="CP109" s="330"/>
      <c r="CQ109" s="330"/>
      <c r="CR109" s="330"/>
      <c r="CS109" s="330"/>
      <c r="CT109" s="330"/>
      <c r="CU109" s="330"/>
    </row>
    <row r="110" spans="1:99" s="28" customFormat="1" ht="14.25" customHeight="1">
      <c r="A110" s="68"/>
      <c r="B110" s="330"/>
      <c r="C110" s="330"/>
      <c r="D110" s="330"/>
      <c r="E110" s="330"/>
      <c r="F110" s="330"/>
      <c r="G110" s="330"/>
      <c r="H110" s="330"/>
      <c r="I110" s="330"/>
      <c r="J110" s="330"/>
      <c r="K110" s="330"/>
      <c r="L110" s="330"/>
      <c r="M110" s="330"/>
      <c r="N110" s="330"/>
      <c r="O110" s="330"/>
      <c r="P110" s="330"/>
      <c r="Q110" s="330"/>
      <c r="R110" s="330"/>
      <c r="S110" s="330"/>
      <c r="T110" s="330"/>
      <c r="U110" s="330"/>
      <c r="V110" s="330"/>
      <c r="W110" s="330"/>
      <c r="X110" s="330"/>
      <c r="Y110" s="330"/>
      <c r="Z110" s="330"/>
      <c r="AA110" s="330"/>
      <c r="AB110" s="330"/>
      <c r="AC110" s="330"/>
      <c r="AD110" s="330"/>
      <c r="AE110" s="330"/>
      <c r="AF110" s="330"/>
      <c r="AG110" s="330"/>
      <c r="AH110" s="330"/>
      <c r="AI110" s="330"/>
      <c r="AJ110" s="330"/>
      <c r="AK110" s="330"/>
      <c r="AL110" s="330"/>
      <c r="AM110" s="330"/>
      <c r="AN110" s="330"/>
      <c r="AO110" s="330"/>
      <c r="AP110" s="330"/>
      <c r="AQ110" s="330"/>
      <c r="AR110" s="330"/>
      <c r="AS110" s="330"/>
      <c r="AT110" s="330"/>
      <c r="AU110" s="330"/>
      <c r="AV110" s="330"/>
      <c r="AW110" s="330"/>
      <c r="AX110" s="330"/>
      <c r="AY110" s="330"/>
      <c r="AZ110" s="330"/>
      <c r="BA110" s="330"/>
      <c r="BB110" s="330"/>
      <c r="BC110" s="330"/>
      <c r="BD110" s="330"/>
      <c r="BE110" s="330"/>
      <c r="BF110" s="350"/>
      <c r="BG110" s="330"/>
      <c r="BH110" s="330"/>
      <c r="BI110" s="330"/>
      <c r="BJ110" s="330"/>
      <c r="BK110" s="330"/>
      <c r="BL110" s="330"/>
      <c r="BM110" s="330"/>
      <c r="BN110" s="330"/>
      <c r="BO110" s="330"/>
      <c r="BP110" s="330"/>
      <c r="BQ110" s="330"/>
      <c r="BR110" s="330"/>
      <c r="BS110" s="330"/>
      <c r="BT110" s="330"/>
      <c r="BU110" s="330"/>
      <c r="BV110" s="330"/>
      <c r="BW110" s="330"/>
      <c r="BX110" s="330"/>
      <c r="BY110" s="330"/>
      <c r="BZ110" s="330"/>
      <c r="CA110" s="330"/>
      <c r="CB110" s="330"/>
      <c r="CC110" s="330"/>
      <c r="CD110" s="330"/>
      <c r="CE110" s="330"/>
      <c r="CF110" s="330"/>
      <c r="CG110" s="330"/>
      <c r="CH110" s="330"/>
      <c r="CI110" s="330"/>
      <c r="CJ110" s="330"/>
      <c r="CK110" s="330"/>
      <c r="CL110" s="330"/>
      <c r="CM110" s="330"/>
      <c r="CN110" s="330"/>
      <c r="CO110" s="330"/>
      <c r="CP110" s="330"/>
      <c r="CQ110" s="330"/>
      <c r="CR110" s="330"/>
      <c r="CS110" s="330"/>
      <c r="CT110" s="330"/>
      <c r="CU110" s="330"/>
    </row>
    <row r="111" spans="1:99" s="28" customFormat="1" ht="14.25" customHeight="1">
      <c r="A111" s="68"/>
      <c r="B111" s="330"/>
      <c r="C111" s="330"/>
      <c r="D111" s="330"/>
      <c r="E111" s="330"/>
      <c r="F111" s="330"/>
      <c r="G111" s="330"/>
      <c r="H111" s="330"/>
      <c r="I111" s="330"/>
      <c r="J111" s="330"/>
      <c r="K111" s="330"/>
      <c r="L111" s="330"/>
      <c r="M111" s="330"/>
      <c r="N111" s="330"/>
      <c r="O111" s="330"/>
      <c r="P111" s="330"/>
      <c r="Q111" s="330"/>
      <c r="R111" s="330"/>
      <c r="S111" s="330"/>
      <c r="T111" s="330"/>
      <c r="U111" s="330"/>
      <c r="V111" s="330"/>
      <c r="W111" s="330"/>
      <c r="X111" s="330"/>
      <c r="Y111" s="330"/>
      <c r="Z111" s="330"/>
      <c r="AA111" s="330"/>
      <c r="AB111" s="330"/>
      <c r="AC111" s="330"/>
      <c r="AD111" s="330"/>
      <c r="AE111" s="330"/>
      <c r="AF111" s="330"/>
      <c r="AG111" s="330"/>
      <c r="AH111" s="330"/>
      <c r="AI111" s="330"/>
      <c r="AJ111" s="330"/>
      <c r="AK111" s="330"/>
      <c r="AL111" s="330"/>
      <c r="AM111" s="330"/>
      <c r="AN111" s="330"/>
      <c r="AO111" s="330"/>
      <c r="AP111" s="330"/>
      <c r="AQ111" s="330"/>
      <c r="AR111" s="330"/>
      <c r="AS111" s="330"/>
      <c r="AT111" s="330"/>
      <c r="AU111" s="330"/>
      <c r="AV111" s="330"/>
      <c r="AW111" s="330"/>
      <c r="AX111" s="330"/>
      <c r="AY111" s="330"/>
      <c r="AZ111" s="330"/>
      <c r="BA111" s="330"/>
      <c r="BB111" s="330"/>
      <c r="BC111" s="330"/>
      <c r="BD111" s="330"/>
      <c r="BE111" s="330"/>
      <c r="BF111" s="350"/>
      <c r="BG111" s="330"/>
      <c r="BH111" s="330"/>
      <c r="BI111" s="330"/>
      <c r="BJ111" s="330"/>
      <c r="BK111" s="330"/>
      <c r="BL111" s="330"/>
      <c r="BM111" s="330"/>
      <c r="BN111" s="330"/>
      <c r="BO111" s="330"/>
      <c r="BP111" s="330"/>
      <c r="BQ111" s="330"/>
      <c r="BR111" s="330"/>
      <c r="BS111" s="330"/>
      <c r="BT111" s="330"/>
      <c r="BU111" s="330"/>
      <c r="BV111" s="330"/>
      <c r="BW111" s="330"/>
      <c r="BX111" s="330"/>
      <c r="BY111" s="330"/>
      <c r="BZ111" s="330"/>
      <c r="CA111" s="330"/>
      <c r="CB111" s="330"/>
      <c r="CC111" s="330"/>
      <c r="CD111" s="330"/>
      <c r="CE111" s="330"/>
      <c r="CF111" s="330"/>
      <c r="CG111" s="330"/>
      <c r="CH111" s="330"/>
      <c r="CI111" s="330"/>
      <c r="CJ111" s="330"/>
      <c r="CK111" s="330"/>
      <c r="CL111" s="330"/>
      <c r="CM111" s="330"/>
      <c r="CN111" s="330"/>
      <c r="CO111" s="330"/>
      <c r="CP111" s="330"/>
      <c r="CQ111" s="330"/>
      <c r="CR111" s="330"/>
      <c r="CS111" s="330"/>
      <c r="CT111" s="330"/>
      <c r="CU111" s="330"/>
    </row>
    <row r="112" spans="1:99" s="28" customFormat="1" ht="14.25" customHeight="1">
      <c r="A112" s="68"/>
      <c r="B112" s="330"/>
      <c r="C112" s="330"/>
      <c r="D112" s="330"/>
      <c r="E112" s="330"/>
      <c r="F112" s="330"/>
      <c r="G112" s="330"/>
      <c r="H112" s="330"/>
      <c r="I112" s="330"/>
      <c r="J112" s="330"/>
      <c r="K112" s="330"/>
      <c r="L112" s="330"/>
      <c r="M112" s="330"/>
      <c r="N112" s="330"/>
      <c r="O112" s="330"/>
      <c r="P112" s="330"/>
      <c r="Q112" s="330"/>
      <c r="R112" s="330"/>
      <c r="S112" s="330"/>
      <c r="T112" s="330"/>
      <c r="U112" s="330"/>
      <c r="V112" s="330"/>
      <c r="W112" s="330"/>
      <c r="X112" s="330"/>
      <c r="Y112" s="330"/>
      <c r="Z112" s="330"/>
      <c r="AA112" s="330"/>
      <c r="AB112" s="330"/>
      <c r="AC112" s="330"/>
      <c r="AD112" s="330"/>
      <c r="AE112" s="330"/>
      <c r="AF112" s="330"/>
      <c r="AG112" s="330"/>
      <c r="AH112" s="330"/>
      <c r="AI112" s="330"/>
      <c r="AJ112" s="330"/>
      <c r="AK112" s="330"/>
      <c r="AL112" s="330"/>
      <c r="AM112" s="330"/>
      <c r="AN112" s="330"/>
      <c r="AO112" s="330"/>
      <c r="AP112" s="330"/>
      <c r="AQ112" s="330"/>
      <c r="AR112" s="330"/>
      <c r="AS112" s="330"/>
      <c r="AT112" s="330"/>
      <c r="AU112" s="330"/>
      <c r="AV112" s="330"/>
      <c r="AW112" s="330"/>
      <c r="AX112" s="330"/>
      <c r="AY112" s="330"/>
      <c r="AZ112" s="330"/>
      <c r="BA112" s="330"/>
      <c r="BB112" s="330"/>
      <c r="BC112" s="330"/>
      <c r="BD112" s="330"/>
      <c r="BE112" s="330"/>
      <c r="BF112" s="350"/>
      <c r="BG112" s="330"/>
      <c r="BH112" s="330"/>
      <c r="BI112" s="330"/>
      <c r="BJ112" s="330"/>
      <c r="BK112" s="330"/>
      <c r="BL112" s="330"/>
      <c r="BM112" s="330"/>
      <c r="BN112" s="330"/>
      <c r="BO112" s="330"/>
      <c r="BP112" s="330"/>
      <c r="BQ112" s="330"/>
      <c r="BR112" s="330"/>
      <c r="BS112" s="330"/>
      <c r="BT112" s="330"/>
      <c r="BU112" s="330"/>
      <c r="BV112" s="330"/>
      <c r="BW112" s="330"/>
      <c r="BX112" s="330"/>
      <c r="BY112" s="330"/>
      <c r="BZ112" s="330"/>
      <c r="CA112" s="330"/>
      <c r="CB112" s="330"/>
      <c r="CC112" s="330"/>
      <c r="CD112" s="330"/>
      <c r="CE112" s="330"/>
      <c r="CF112" s="330"/>
      <c r="CG112" s="330"/>
      <c r="CH112" s="330"/>
      <c r="CI112" s="330"/>
      <c r="CJ112" s="330"/>
      <c r="CK112" s="330"/>
      <c r="CL112" s="330"/>
      <c r="CM112" s="330"/>
      <c r="CN112" s="330"/>
      <c r="CO112" s="330"/>
      <c r="CP112" s="330"/>
      <c r="CQ112" s="330"/>
      <c r="CR112" s="330"/>
      <c r="CS112" s="330"/>
      <c r="CT112" s="330"/>
      <c r="CU112" s="330"/>
    </row>
    <row r="113" spans="1:99" s="28" customFormat="1" ht="14.25" customHeight="1">
      <c r="A113" s="68"/>
      <c r="B113" s="330"/>
      <c r="C113" s="330"/>
      <c r="D113" s="330"/>
      <c r="E113" s="330"/>
      <c r="F113" s="330"/>
      <c r="G113" s="330"/>
      <c r="H113" s="330"/>
      <c r="I113" s="330"/>
      <c r="J113" s="330"/>
      <c r="K113" s="330"/>
      <c r="L113" s="330"/>
      <c r="M113" s="330"/>
      <c r="N113" s="330"/>
      <c r="O113" s="330"/>
      <c r="P113" s="330"/>
      <c r="Q113" s="330"/>
      <c r="R113" s="330"/>
      <c r="S113" s="330"/>
      <c r="T113" s="330"/>
      <c r="U113" s="330"/>
      <c r="V113" s="330"/>
      <c r="W113" s="330"/>
      <c r="X113" s="330"/>
      <c r="Y113" s="330"/>
      <c r="Z113" s="330"/>
      <c r="AA113" s="330"/>
      <c r="AB113" s="330"/>
      <c r="AC113" s="330"/>
      <c r="AD113" s="330"/>
      <c r="AE113" s="330"/>
      <c r="AF113" s="330"/>
      <c r="AG113" s="330"/>
      <c r="AH113" s="330"/>
      <c r="AI113" s="330"/>
      <c r="AJ113" s="330"/>
      <c r="AK113" s="330"/>
      <c r="AL113" s="330"/>
      <c r="AM113" s="330"/>
      <c r="AN113" s="330"/>
      <c r="AO113" s="330"/>
      <c r="AP113" s="330"/>
      <c r="AQ113" s="330"/>
      <c r="AR113" s="330"/>
      <c r="AS113" s="330"/>
      <c r="AT113" s="330"/>
      <c r="AU113" s="330"/>
      <c r="AV113" s="330"/>
      <c r="AW113" s="330"/>
      <c r="AX113" s="330"/>
      <c r="AY113" s="330"/>
      <c r="AZ113" s="330"/>
      <c r="BA113" s="330"/>
      <c r="BB113" s="330"/>
      <c r="BC113" s="330"/>
      <c r="BD113" s="330"/>
      <c r="BE113" s="330"/>
      <c r="BF113" s="350"/>
      <c r="BG113" s="330"/>
      <c r="BH113" s="330"/>
      <c r="BI113" s="330"/>
      <c r="BJ113" s="330"/>
      <c r="BK113" s="330"/>
      <c r="BL113" s="330"/>
      <c r="BM113" s="330"/>
      <c r="BN113" s="330"/>
      <c r="BO113" s="330"/>
      <c r="BP113" s="330"/>
      <c r="BQ113" s="330"/>
      <c r="BR113" s="330"/>
      <c r="BS113" s="330"/>
      <c r="BT113" s="330"/>
      <c r="BU113" s="330"/>
      <c r="BV113" s="330"/>
      <c r="BW113" s="330"/>
      <c r="BX113" s="330"/>
      <c r="BY113" s="330"/>
      <c r="BZ113" s="330"/>
      <c r="CA113" s="330"/>
      <c r="CB113" s="330"/>
      <c r="CC113" s="330"/>
      <c r="CD113" s="330"/>
      <c r="CE113" s="330"/>
      <c r="CF113" s="330"/>
      <c r="CG113" s="330"/>
      <c r="CH113" s="330"/>
      <c r="CI113" s="330"/>
      <c r="CJ113" s="330"/>
      <c r="CK113" s="330"/>
      <c r="CL113" s="330"/>
      <c r="CM113" s="330"/>
      <c r="CN113" s="330"/>
      <c r="CO113" s="330"/>
      <c r="CP113" s="330"/>
      <c r="CQ113" s="330"/>
      <c r="CR113" s="330"/>
      <c r="CS113" s="330"/>
      <c r="CT113" s="330"/>
      <c r="CU113" s="330"/>
    </row>
    <row r="114" spans="1:99" s="28" customFormat="1" ht="14.25" customHeight="1">
      <c r="A114" s="68"/>
      <c r="B114" s="330"/>
      <c r="C114" s="330"/>
      <c r="D114" s="330"/>
      <c r="E114" s="330"/>
      <c r="F114" s="330"/>
      <c r="G114" s="330"/>
      <c r="H114" s="330"/>
      <c r="I114" s="330"/>
      <c r="J114" s="330"/>
      <c r="K114" s="330"/>
      <c r="L114" s="330"/>
      <c r="M114" s="330"/>
      <c r="N114" s="330"/>
      <c r="O114" s="330"/>
      <c r="P114" s="330"/>
      <c r="Q114" s="330"/>
      <c r="R114" s="330"/>
      <c r="S114" s="330"/>
      <c r="T114" s="330"/>
      <c r="U114" s="330"/>
      <c r="V114" s="330"/>
      <c r="W114" s="330"/>
      <c r="X114" s="330"/>
      <c r="Y114" s="330"/>
      <c r="Z114" s="330"/>
      <c r="AA114" s="330"/>
      <c r="AB114" s="330"/>
      <c r="AC114" s="330"/>
      <c r="AD114" s="330"/>
      <c r="AE114" s="330"/>
      <c r="AF114" s="330"/>
      <c r="AG114" s="330"/>
      <c r="AH114" s="330"/>
      <c r="AI114" s="330"/>
      <c r="AJ114" s="330"/>
      <c r="AK114" s="330"/>
      <c r="AL114" s="330"/>
      <c r="AM114" s="330"/>
      <c r="AN114" s="330"/>
      <c r="AO114" s="330"/>
      <c r="AP114" s="330"/>
      <c r="AQ114" s="330"/>
      <c r="AR114" s="330"/>
      <c r="AS114" s="330"/>
      <c r="AT114" s="330"/>
      <c r="AU114" s="330"/>
      <c r="AV114" s="330"/>
      <c r="AW114" s="330"/>
      <c r="AX114" s="330"/>
      <c r="AY114" s="330"/>
      <c r="AZ114" s="330"/>
      <c r="BA114" s="330"/>
      <c r="BB114" s="330"/>
      <c r="BC114" s="330"/>
      <c r="BD114" s="330"/>
      <c r="BE114" s="330"/>
      <c r="BF114" s="350"/>
      <c r="BG114" s="330"/>
      <c r="BH114" s="330"/>
      <c r="BI114" s="330"/>
      <c r="BJ114" s="330"/>
      <c r="BK114" s="330"/>
      <c r="BL114" s="330"/>
      <c r="BM114" s="330"/>
      <c r="BN114" s="330"/>
      <c r="BO114" s="330"/>
      <c r="BP114" s="330"/>
      <c r="BQ114" s="330"/>
      <c r="BR114" s="330"/>
      <c r="BS114" s="330"/>
      <c r="BT114" s="330"/>
      <c r="BU114" s="330"/>
      <c r="BV114" s="330"/>
      <c r="BW114" s="330"/>
      <c r="BX114" s="330"/>
      <c r="BY114" s="330"/>
      <c r="BZ114" s="330"/>
      <c r="CA114" s="330"/>
      <c r="CB114" s="330"/>
      <c r="CC114" s="330"/>
      <c r="CD114" s="330"/>
      <c r="CE114" s="330"/>
      <c r="CF114" s="330"/>
      <c r="CG114" s="330"/>
      <c r="CH114" s="330"/>
      <c r="CI114" s="330"/>
      <c r="CJ114" s="330"/>
      <c r="CK114" s="330"/>
      <c r="CL114" s="330"/>
      <c r="CM114" s="330"/>
      <c r="CN114" s="330"/>
      <c r="CO114" s="330"/>
      <c r="CP114" s="330"/>
      <c r="CQ114" s="330"/>
      <c r="CR114" s="330"/>
      <c r="CS114" s="330"/>
      <c r="CT114" s="330"/>
      <c r="CU114" s="330"/>
    </row>
    <row r="115" spans="1:99" s="28" customFormat="1" ht="14.25" customHeight="1">
      <c r="A115" s="68"/>
      <c r="B115" s="330"/>
      <c r="C115" s="330"/>
      <c r="D115" s="330"/>
      <c r="E115" s="330"/>
      <c r="F115" s="330"/>
      <c r="G115" s="330"/>
      <c r="H115" s="330"/>
      <c r="I115" s="330"/>
      <c r="J115" s="330"/>
      <c r="K115" s="330"/>
      <c r="L115" s="330"/>
      <c r="M115" s="330"/>
      <c r="N115" s="330"/>
      <c r="O115" s="330"/>
      <c r="P115" s="330"/>
      <c r="Q115" s="330"/>
      <c r="R115" s="330"/>
      <c r="S115" s="330"/>
      <c r="T115" s="330"/>
      <c r="U115" s="330"/>
      <c r="V115" s="330"/>
      <c r="W115" s="330"/>
      <c r="X115" s="330"/>
      <c r="Y115" s="330"/>
      <c r="Z115" s="330"/>
      <c r="AA115" s="330"/>
      <c r="AB115" s="330"/>
      <c r="AC115" s="330"/>
      <c r="AD115" s="330"/>
      <c r="AE115" s="330"/>
      <c r="AF115" s="330"/>
      <c r="AG115" s="330"/>
      <c r="AH115" s="330"/>
      <c r="AI115" s="330"/>
      <c r="AJ115" s="330"/>
      <c r="AK115" s="330"/>
      <c r="AL115" s="330"/>
      <c r="AM115" s="330"/>
      <c r="AN115" s="330"/>
      <c r="AO115" s="330"/>
      <c r="AP115" s="330"/>
      <c r="AQ115" s="330"/>
      <c r="AR115" s="330"/>
      <c r="AS115" s="330"/>
      <c r="AT115" s="330"/>
      <c r="AU115" s="330"/>
      <c r="AV115" s="330"/>
      <c r="AW115" s="330"/>
      <c r="AX115" s="330"/>
      <c r="AY115" s="330"/>
      <c r="AZ115" s="330"/>
      <c r="BA115" s="330"/>
      <c r="BB115" s="330"/>
      <c r="BC115" s="330"/>
      <c r="BD115" s="330"/>
      <c r="BE115" s="330"/>
      <c r="BF115" s="350"/>
      <c r="BG115" s="330"/>
      <c r="BH115" s="330"/>
      <c r="BI115" s="330"/>
      <c r="BJ115" s="330"/>
      <c r="BK115" s="330"/>
      <c r="BL115" s="330"/>
      <c r="BM115" s="330"/>
      <c r="BN115" s="330"/>
      <c r="BO115" s="330"/>
      <c r="BP115" s="330"/>
      <c r="BQ115" s="330"/>
      <c r="BR115" s="330"/>
      <c r="BS115" s="330"/>
      <c r="BT115" s="330"/>
      <c r="BU115" s="330"/>
      <c r="BV115" s="330"/>
      <c r="BW115" s="330"/>
      <c r="BX115" s="330"/>
      <c r="BY115" s="330"/>
      <c r="BZ115" s="330"/>
      <c r="CA115" s="330"/>
      <c r="CB115" s="330"/>
      <c r="CC115" s="330"/>
      <c r="CD115" s="330"/>
      <c r="CE115" s="330"/>
      <c r="CF115" s="330"/>
      <c r="CG115" s="330"/>
      <c r="CH115" s="330"/>
      <c r="CI115" s="330"/>
      <c r="CJ115" s="330"/>
      <c r="CK115" s="330"/>
      <c r="CL115" s="330"/>
      <c r="CM115" s="330"/>
      <c r="CN115" s="330"/>
      <c r="CO115" s="330"/>
      <c r="CP115" s="330"/>
      <c r="CQ115" s="330"/>
      <c r="CR115" s="330"/>
      <c r="CS115" s="330"/>
      <c r="CT115" s="330"/>
      <c r="CU115" s="330"/>
    </row>
    <row r="116" spans="1:99" s="28" customFormat="1" ht="14.25" customHeight="1">
      <c r="A116" s="68"/>
      <c r="B116" s="330"/>
      <c r="C116" s="330"/>
      <c r="D116" s="330"/>
      <c r="E116" s="330"/>
      <c r="F116" s="330"/>
      <c r="G116" s="330"/>
      <c r="H116" s="330"/>
      <c r="I116" s="330"/>
      <c r="J116" s="330"/>
      <c r="K116" s="330"/>
      <c r="L116" s="330"/>
      <c r="M116" s="330"/>
      <c r="N116" s="330"/>
      <c r="O116" s="330"/>
      <c r="P116" s="330"/>
      <c r="Q116" s="330"/>
      <c r="R116" s="330"/>
      <c r="S116" s="330"/>
      <c r="T116" s="330"/>
      <c r="U116" s="330"/>
      <c r="V116" s="330"/>
      <c r="W116" s="330"/>
      <c r="X116" s="330"/>
      <c r="Y116" s="330"/>
      <c r="Z116" s="330"/>
      <c r="AA116" s="330"/>
      <c r="AB116" s="330"/>
      <c r="AC116" s="330"/>
      <c r="AD116" s="330"/>
      <c r="AE116" s="330"/>
      <c r="AF116" s="330"/>
      <c r="AG116" s="330"/>
      <c r="AH116" s="330"/>
      <c r="AI116" s="330"/>
      <c r="AJ116" s="330"/>
      <c r="AK116" s="330"/>
      <c r="AL116" s="330"/>
      <c r="AM116" s="330"/>
      <c r="AN116" s="330"/>
      <c r="AO116" s="330"/>
      <c r="AP116" s="330"/>
      <c r="AQ116" s="330"/>
      <c r="AR116" s="330"/>
      <c r="AS116" s="330"/>
      <c r="AT116" s="330"/>
      <c r="AU116" s="330"/>
      <c r="AV116" s="330"/>
      <c r="AW116" s="330"/>
      <c r="AX116" s="330"/>
      <c r="AY116" s="330"/>
      <c r="AZ116" s="330"/>
      <c r="BA116" s="330"/>
      <c r="BB116" s="330"/>
      <c r="BC116" s="330"/>
      <c r="BD116" s="330"/>
      <c r="BE116" s="330"/>
      <c r="BF116" s="350"/>
      <c r="BG116" s="330"/>
      <c r="BH116" s="330"/>
      <c r="BI116" s="330"/>
      <c r="BJ116" s="330"/>
      <c r="BK116" s="330"/>
      <c r="BL116" s="330"/>
      <c r="BM116" s="330"/>
      <c r="BN116" s="330"/>
      <c r="BO116" s="330"/>
      <c r="BP116" s="330"/>
      <c r="BQ116" s="330"/>
      <c r="BR116" s="330"/>
      <c r="BS116" s="330"/>
      <c r="BT116" s="330"/>
      <c r="BU116" s="330"/>
      <c r="BV116" s="330"/>
      <c r="BW116" s="330"/>
      <c r="BX116" s="330"/>
      <c r="BY116" s="330"/>
      <c r="BZ116" s="330"/>
      <c r="CA116" s="330"/>
      <c r="CB116" s="330"/>
      <c r="CC116" s="330"/>
      <c r="CD116" s="330"/>
      <c r="CE116" s="330"/>
      <c r="CF116" s="330"/>
      <c r="CG116" s="330"/>
      <c r="CH116" s="330"/>
      <c r="CI116" s="330"/>
      <c r="CJ116" s="330"/>
      <c r="CK116" s="330"/>
      <c r="CL116" s="330"/>
      <c r="CM116" s="330"/>
      <c r="CN116" s="330"/>
      <c r="CO116" s="330"/>
      <c r="CP116" s="330"/>
      <c r="CQ116" s="330"/>
      <c r="CR116" s="330"/>
      <c r="CS116" s="330"/>
      <c r="CT116" s="330"/>
      <c r="CU116" s="330"/>
    </row>
    <row r="117" spans="1:99" s="28" customFormat="1" ht="14.25" customHeight="1">
      <c r="A117" s="68"/>
      <c r="B117" s="330"/>
      <c r="C117" s="330"/>
      <c r="D117" s="330"/>
      <c r="E117" s="330"/>
      <c r="F117" s="330"/>
      <c r="G117" s="330"/>
      <c r="H117" s="330"/>
      <c r="I117" s="330"/>
      <c r="J117" s="330"/>
      <c r="K117" s="330"/>
      <c r="L117" s="330"/>
      <c r="M117" s="330"/>
      <c r="N117" s="330"/>
      <c r="O117" s="330"/>
      <c r="P117" s="330"/>
      <c r="Q117" s="330"/>
      <c r="R117" s="330"/>
      <c r="S117" s="330"/>
      <c r="T117" s="330"/>
      <c r="U117" s="330"/>
      <c r="V117" s="330"/>
      <c r="W117" s="330"/>
      <c r="X117" s="330"/>
      <c r="Y117" s="330"/>
      <c r="Z117" s="330"/>
      <c r="AA117" s="330"/>
      <c r="AB117" s="330"/>
      <c r="AC117" s="330"/>
      <c r="AD117" s="330"/>
      <c r="AE117" s="330"/>
      <c r="AF117" s="330"/>
      <c r="AG117" s="330"/>
      <c r="AH117" s="330"/>
      <c r="AI117" s="330"/>
      <c r="AJ117" s="330"/>
      <c r="AK117" s="330"/>
      <c r="AL117" s="330"/>
      <c r="AM117" s="330"/>
      <c r="AN117" s="330"/>
      <c r="AO117" s="330"/>
      <c r="AP117" s="330"/>
      <c r="AQ117" s="330"/>
      <c r="AR117" s="330"/>
      <c r="AS117" s="330"/>
      <c r="AT117" s="330"/>
      <c r="AU117" s="330"/>
      <c r="AV117" s="330"/>
      <c r="AW117" s="330"/>
      <c r="AX117" s="330"/>
      <c r="AY117" s="330"/>
      <c r="AZ117" s="330"/>
      <c r="BA117" s="330"/>
      <c r="BB117" s="330"/>
      <c r="BC117" s="330"/>
      <c r="BD117" s="330"/>
      <c r="BE117" s="330"/>
      <c r="BF117" s="350"/>
      <c r="BG117" s="330"/>
      <c r="BH117" s="330"/>
      <c r="BI117" s="330"/>
      <c r="BJ117" s="330"/>
      <c r="BK117" s="330"/>
      <c r="BL117" s="330"/>
      <c r="BM117" s="330"/>
      <c r="BN117" s="330"/>
      <c r="BO117" s="330"/>
      <c r="BP117" s="330"/>
      <c r="BQ117" s="330"/>
      <c r="BR117" s="330"/>
      <c r="BS117" s="330"/>
      <c r="BT117" s="330"/>
      <c r="BU117" s="330"/>
      <c r="BV117" s="330"/>
      <c r="BW117" s="330"/>
      <c r="BX117" s="330"/>
      <c r="BY117" s="330"/>
      <c r="BZ117" s="330"/>
      <c r="CA117" s="330"/>
      <c r="CB117" s="330"/>
      <c r="CC117" s="330"/>
      <c r="CD117" s="330"/>
      <c r="CE117" s="330"/>
      <c r="CF117" s="330"/>
      <c r="CG117" s="330"/>
      <c r="CH117" s="330"/>
      <c r="CI117" s="330"/>
      <c r="CJ117" s="330"/>
      <c r="CK117" s="330"/>
      <c r="CL117" s="330"/>
      <c r="CM117" s="330"/>
      <c r="CN117" s="330"/>
      <c r="CO117" s="330"/>
      <c r="CP117" s="330"/>
      <c r="CQ117" s="330"/>
      <c r="CR117" s="330"/>
      <c r="CS117" s="330"/>
      <c r="CT117" s="330"/>
      <c r="CU117" s="330"/>
    </row>
    <row r="118" spans="1:99" s="28" customFormat="1" ht="14.25" customHeight="1">
      <c r="A118" s="68"/>
      <c r="B118" s="330"/>
      <c r="C118" s="330"/>
      <c r="D118" s="330"/>
      <c r="E118" s="330"/>
      <c r="F118" s="330"/>
      <c r="G118" s="330"/>
      <c r="H118" s="330"/>
      <c r="I118" s="330"/>
      <c r="J118" s="330"/>
      <c r="K118" s="330"/>
      <c r="L118" s="330"/>
      <c r="M118" s="330"/>
      <c r="N118" s="330"/>
      <c r="O118" s="330"/>
      <c r="P118" s="330"/>
      <c r="Q118" s="330"/>
      <c r="R118" s="330"/>
      <c r="S118" s="330"/>
      <c r="T118" s="330"/>
      <c r="U118" s="330"/>
      <c r="V118" s="330"/>
      <c r="W118" s="330"/>
      <c r="X118" s="330"/>
      <c r="Y118" s="330"/>
      <c r="Z118" s="330"/>
      <c r="AA118" s="330"/>
      <c r="AB118" s="330"/>
      <c r="AC118" s="330"/>
      <c r="AD118" s="330"/>
      <c r="AE118" s="330"/>
      <c r="AF118" s="330"/>
      <c r="AG118" s="330"/>
      <c r="AH118" s="330"/>
      <c r="AI118" s="330"/>
      <c r="AJ118" s="330"/>
      <c r="AK118" s="330"/>
      <c r="AL118" s="330"/>
      <c r="AM118" s="330"/>
      <c r="AN118" s="330"/>
      <c r="AO118" s="330"/>
      <c r="AP118" s="330"/>
      <c r="AQ118" s="330"/>
      <c r="AR118" s="330"/>
      <c r="AS118" s="330"/>
      <c r="AT118" s="330"/>
      <c r="AU118" s="330"/>
      <c r="AV118" s="330"/>
      <c r="AW118" s="330"/>
      <c r="AX118" s="330"/>
      <c r="AY118" s="330"/>
      <c r="AZ118" s="330"/>
      <c r="BA118" s="330"/>
      <c r="BB118" s="330"/>
      <c r="BC118" s="330"/>
      <c r="BD118" s="330"/>
      <c r="BE118" s="330"/>
      <c r="BF118" s="350"/>
      <c r="BG118" s="330"/>
      <c r="BH118" s="330"/>
      <c r="BI118" s="330"/>
      <c r="BJ118" s="330"/>
      <c r="BK118" s="330"/>
      <c r="BL118" s="330"/>
      <c r="BM118" s="330"/>
      <c r="BN118" s="330"/>
      <c r="BO118" s="330"/>
      <c r="BP118" s="330"/>
      <c r="BQ118" s="330"/>
      <c r="BR118" s="330"/>
      <c r="BS118" s="330"/>
      <c r="BT118" s="330"/>
      <c r="BU118" s="330"/>
      <c r="BV118" s="330"/>
      <c r="BW118" s="330"/>
      <c r="BX118" s="330"/>
      <c r="BY118" s="330"/>
      <c r="BZ118" s="330"/>
      <c r="CA118" s="330"/>
      <c r="CB118" s="330"/>
      <c r="CC118" s="330"/>
      <c r="CD118" s="330"/>
      <c r="CE118" s="330"/>
      <c r="CF118" s="330"/>
      <c r="CG118" s="330"/>
      <c r="CH118" s="330"/>
      <c r="CI118" s="330"/>
      <c r="CJ118" s="330"/>
      <c r="CK118" s="330"/>
      <c r="CL118" s="330"/>
      <c r="CM118" s="330"/>
      <c r="CN118" s="330"/>
      <c r="CO118" s="330"/>
      <c r="CP118" s="330"/>
      <c r="CQ118" s="330"/>
      <c r="CR118" s="330"/>
      <c r="CS118" s="330"/>
      <c r="CT118" s="330"/>
      <c r="CU118" s="330"/>
    </row>
    <row r="119" spans="1:99" s="28" customFormat="1" ht="14.25" customHeight="1">
      <c r="A119" s="68"/>
      <c r="B119" s="330"/>
      <c r="C119" s="330"/>
      <c r="D119" s="330"/>
      <c r="E119" s="330"/>
      <c r="F119" s="330"/>
      <c r="G119" s="330"/>
      <c r="H119" s="330"/>
      <c r="I119" s="330"/>
      <c r="J119" s="330"/>
      <c r="K119" s="330"/>
      <c r="L119" s="330"/>
      <c r="M119" s="330"/>
      <c r="N119" s="330"/>
      <c r="O119" s="330"/>
      <c r="P119" s="330"/>
      <c r="Q119" s="330"/>
      <c r="R119" s="330"/>
      <c r="S119" s="330"/>
      <c r="T119" s="330"/>
      <c r="U119" s="330"/>
      <c r="V119" s="330"/>
      <c r="W119" s="330"/>
      <c r="X119" s="330"/>
      <c r="Y119" s="330"/>
      <c r="Z119" s="330"/>
      <c r="AA119" s="330"/>
      <c r="AB119" s="330"/>
      <c r="AC119" s="330"/>
      <c r="AD119" s="330"/>
      <c r="AE119" s="330"/>
      <c r="AF119" s="330"/>
      <c r="AG119" s="330"/>
      <c r="AH119" s="330"/>
      <c r="AI119" s="330"/>
      <c r="AJ119" s="330"/>
      <c r="AK119" s="330"/>
      <c r="AL119" s="330"/>
      <c r="AM119" s="330"/>
      <c r="AN119" s="330"/>
      <c r="AO119" s="330"/>
      <c r="AP119" s="330"/>
      <c r="AQ119" s="330"/>
      <c r="AR119" s="330"/>
      <c r="AS119" s="330"/>
      <c r="AT119" s="330"/>
      <c r="AU119" s="330"/>
      <c r="AV119" s="330"/>
      <c r="AW119" s="330"/>
      <c r="AX119" s="330"/>
      <c r="AY119" s="330"/>
      <c r="AZ119" s="330"/>
      <c r="BA119" s="330"/>
      <c r="BB119" s="330"/>
      <c r="BC119" s="330"/>
      <c r="BD119" s="330"/>
      <c r="BE119" s="330"/>
      <c r="BF119" s="350"/>
      <c r="BG119" s="330"/>
      <c r="BH119" s="330"/>
      <c r="BI119" s="330"/>
      <c r="BJ119" s="330"/>
      <c r="BK119" s="330"/>
      <c r="BL119" s="330"/>
      <c r="BM119" s="330"/>
      <c r="BN119" s="330"/>
      <c r="BO119" s="330"/>
      <c r="BP119" s="330"/>
      <c r="BQ119" s="330"/>
      <c r="BR119" s="330"/>
      <c r="BS119" s="330"/>
      <c r="BT119" s="330"/>
      <c r="BU119" s="330"/>
      <c r="BV119" s="330"/>
      <c r="BW119" s="330"/>
      <c r="BX119" s="330"/>
      <c r="BY119" s="330"/>
      <c r="BZ119" s="330"/>
      <c r="CA119" s="330"/>
      <c r="CB119" s="330"/>
      <c r="CC119" s="330"/>
      <c r="CD119" s="330"/>
      <c r="CE119" s="330"/>
      <c r="CF119" s="330"/>
      <c r="CG119" s="330"/>
      <c r="CH119" s="330"/>
      <c r="CI119" s="330"/>
      <c r="CJ119" s="330"/>
      <c r="CK119" s="330"/>
      <c r="CL119" s="330"/>
      <c r="CM119" s="330"/>
      <c r="CN119" s="330"/>
      <c r="CO119" s="330"/>
      <c r="CP119" s="330"/>
      <c r="CQ119" s="330"/>
      <c r="CR119" s="330"/>
      <c r="CS119" s="330"/>
      <c r="CT119" s="330"/>
      <c r="CU119" s="330"/>
    </row>
    <row r="120" spans="1:99" s="28" customFormat="1" ht="14.25" customHeight="1">
      <c r="A120" s="68"/>
      <c r="B120" s="330"/>
      <c r="C120" s="330"/>
      <c r="D120" s="330"/>
      <c r="E120" s="330"/>
      <c r="F120" s="330"/>
      <c r="G120" s="330"/>
      <c r="H120" s="330"/>
      <c r="I120" s="330"/>
      <c r="J120" s="330"/>
      <c r="K120" s="330"/>
      <c r="L120" s="330"/>
      <c r="M120" s="330"/>
      <c r="N120" s="330"/>
      <c r="O120" s="330"/>
      <c r="P120" s="330"/>
      <c r="Q120" s="330"/>
      <c r="R120" s="330"/>
      <c r="S120" s="330"/>
      <c r="T120" s="330"/>
      <c r="U120" s="330"/>
      <c r="V120" s="330"/>
      <c r="W120" s="330"/>
      <c r="X120" s="330"/>
      <c r="Y120" s="330"/>
      <c r="Z120" s="330"/>
      <c r="AA120" s="330"/>
      <c r="AB120" s="330"/>
      <c r="AC120" s="330"/>
      <c r="AD120" s="330"/>
      <c r="AE120" s="330"/>
      <c r="AF120" s="330"/>
      <c r="AG120" s="330"/>
      <c r="AH120" s="330"/>
      <c r="AI120" s="330"/>
      <c r="AJ120" s="330"/>
      <c r="AK120" s="330"/>
      <c r="AL120" s="330"/>
      <c r="AM120" s="330"/>
      <c r="AN120" s="330"/>
      <c r="AO120" s="330"/>
      <c r="AP120" s="330"/>
      <c r="AQ120" s="330"/>
      <c r="AR120" s="330"/>
      <c r="AS120" s="330"/>
      <c r="AT120" s="330"/>
      <c r="AU120" s="330"/>
      <c r="AV120" s="330"/>
      <c r="AW120" s="330"/>
      <c r="AX120" s="330"/>
      <c r="AY120" s="330"/>
      <c r="AZ120" s="330"/>
      <c r="BA120" s="330"/>
      <c r="BB120" s="330"/>
      <c r="BC120" s="330"/>
      <c r="BD120" s="330"/>
      <c r="BE120" s="330"/>
      <c r="BF120" s="350"/>
      <c r="BG120" s="330"/>
      <c r="BH120" s="330"/>
      <c r="BI120" s="330"/>
      <c r="BJ120" s="330"/>
      <c r="BK120" s="330"/>
      <c r="BL120" s="330"/>
      <c r="BM120" s="330"/>
      <c r="BN120" s="330"/>
      <c r="BO120" s="330"/>
      <c r="BP120" s="330"/>
      <c r="BQ120" s="330"/>
      <c r="BR120" s="330"/>
      <c r="BS120" s="330"/>
      <c r="BT120" s="330"/>
      <c r="BU120" s="330"/>
      <c r="BV120" s="330"/>
      <c r="BW120" s="330"/>
      <c r="BX120" s="330"/>
      <c r="BY120" s="330"/>
      <c r="BZ120" s="330"/>
      <c r="CA120" s="330"/>
      <c r="CB120" s="330"/>
      <c r="CC120" s="330"/>
      <c r="CD120" s="330"/>
      <c r="CE120" s="330"/>
      <c r="CF120" s="330"/>
      <c r="CG120" s="330"/>
      <c r="CH120" s="330"/>
      <c r="CI120" s="330"/>
      <c r="CJ120" s="330"/>
      <c r="CK120" s="330"/>
      <c r="CL120" s="330"/>
      <c r="CM120" s="330"/>
      <c r="CN120" s="330"/>
      <c r="CO120" s="330"/>
      <c r="CP120" s="330"/>
      <c r="CQ120" s="330"/>
      <c r="CR120" s="330"/>
      <c r="CS120" s="330"/>
      <c r="CT120" s="330"/>
      <c r="CU120" s="330"/>
    </row>
    <row r="121" spans="1:99" s="28" customFormat="1" ht="14.25" customHeight="1">
      <c r="A121" s="68"/>
      <c r="B121" s="330"/>
      <c r="C121" s="330"/>
      <c r="D121" s="330"/>
      <c r="E121" s="330"/>
      <c r="F121" s="330"/>
      <c r="G121" s="330"/>
      <c r="H121" s="330"/>
      <c r="I121" s="330"/>
      <c r="J121" s="330"/>
      <c r="K121" s="330"/>
      <c r="L121" s="330"/>
      <c r="M121" s="330"/>
      <c r="N121" s="330"/>
      <c r="O121" s="330"/>
      <c r="P121" s="330"/>
      <c r="Q121" s="330"/>
      <c r="R121" s="330"/>
      <c r="S121" s="330"/>
      <c r="T121" s="330"/>
      <c r="U121" s="330"/>
      <c r="V121" s="330"/>
      <c r="W121" s="330"/>
      <c r="X121" s="330"/>
      <c r="Y121" s="330"/>
      <c r="Z121" s="330"/>
      <c r="AA121" s="330"/>
      <c r="AB121" s="330"/>
      <c r="AC121" s="330"/>
      <c r="AD121" s="330"/>
      <c r="AE121" s="330"/>
      <c r="AF121" s="330"/>
      <c r="AG121" s="330"/>
      <c r="AH121" s="330"/>
      <c r="AI121" s="330"/>
      <c r="AJ121" s="330"/>
      <c r="AK121" s="330"/>
      <c r="AL121" s="330"/>
      <c r="AM121" s="330"/>
      <c r="AN121" s="330"/>
      <c r="AO121" s="330"/>
      <c r="AP121" s="330"/>
      <c r="AQ121" s="330"/>
      <c r="AR121" s="330"/>
      <c r="AS121" s="330"/>
      <c r="AT121" s="330"/>
      <c r="AU121" s="330"/>
      <c r="AV121" s="330"/>
      <c r="AW121" s="330"/>
      <c r="AX121" s="330"/>
      <c r="AY121" s="330"/>
      <c r="AZ121" s="330"/>
      <c r="BA121" s="330"/>
      <c r="BB121" s="330"/>
      <c r="BC121" s="330"/>
      <c r="BD121" s="330"/>
      <c r="BE121" s="330"/>
      <c r="BF121" s="350"/>
      <c r="BG121" s="330"/>
      <c r="BH121" s="330"/>
      <c r="BI121" s="330"/>
      <c r="BJ121" s="330"/>
      <c r="BK121" s="330"/>
      <c r="BL121" s="330"/>
      <c r="BM121" s="330"/>
      <c r="BN121" s="330"/>
      <c r="BO121" s="330"/>
      <c r="BP121" s="330"/>
      <c r="BQ121" s="330"/>
      <c r="BR121" s="330"/>
      <c r="BS121" s="330"/>
      <c r="BT121" s="330"/>
      <c r="BU121" s="330"/>
      <c r="BV121" s="330"/>
      <c r="BW121" s="330"/>
      <c r="BX121" s="330"/>
      <c r="BY121" s="330"/>
      <c r="BZ121" s="330"/>
      <c r="CA121" s="330"/>
      <c r="CB121" s="330"/>
      <c r="CC121" s="330"/>
      <c r="CD121" s="330"/>
      <c r="CE121" s="330"/>
      <c r="CF121" s="330"/>
      <c r="CG121" s="330"/>
      <c r="CH121" s="330"/>
      <c r="CI121" s="330"/>
      <c r="CJ121" s="330"/>
      <c r="CK121" s="330"/>
      <c r="CL121" s="330"/>
      <c r="CM121" s="330"/>
      <c r="CN121" s="330"/>
      <c r="CO121" s="330"/>
      <c r="CP121" s="330"/>
      <c r="CQ121" s="330"/>
      <c r="CR121" s="330"/>
      <c r="CS121" s="330"/>
      <c r="CT121" s="330"/>
      <c r="CU121" s="330"/>
    </row>
    <row r="122" spans="1:99" s="28" customFormat="1" ht="14.25" customHeight="1">
      <c r="A122" s="68"/>
      <c r="B122" s="330"/>
      <c r="C122" s="330"/>
      <c r="D122" s="330"/>
      <c r="E122" s="330"/>
      <c r="F122" s="330"/>
      <c r="G122" s="330"/>
      <c r="H122" s="330"/>
      <c r="I122" s="330"/>
      <c r="J122" s="330"/>
      <c r="K122" s="330"/>
      <c r="L122" s="330"/>
      <c r="M122" s="330"/>
      <c r="N122" s="330"/>
      <c r="O122" s="330"/>
      <c r="P122" s="330"/>
      <c r="Q122" s="330"/>
      <c r="R122" s="330"/>
      <c r="S122" s="330"/>
      <c r="T122" s="330"/>
      <c r="U122" s="330"/>
      <c r="V122" s="330"/>
      <c r="W122" s="330"/>
      <c r="X122" s="330"/>
      <c r="Y122" s="330"/>
      <c r="Z122" s="330"/>
      <c r="AA122" s="330"/>
      <c r="AB122" s="330"/>
      <c r="AC122" s="330"/>
      <c r="AD122" s="330"/>
      <c r="AE122" s="330"/>
      <c r="AF122" s="330"/>
      <c r="AG122" s="330"/>
      <c r="AH122" s="330"/>
      <c r="AI122" s="330"/>
      <c r="AJ122" s="330"/>
      <c r="AK122" s="330"/>
      <c r="AL122" s="330"/>
      <c r="AM122" s="330"/>
      <c r="AN122" s="330"/>
      <c r="AO122" s="330"/>
      <c r="AP122" s="330"/>
      <c r="AQ122" s="330"/>
      <c r="AR122" s="330"/>
      <c r="AS122" s="330"/>
      <c r="AT122" s="330"/>
      <c r="AU122" s="330"/>
      <c r="AV122" s="330"/>
      <c r="AW122" s="330"/>
      <c r="AX122" s="330"/>
      <c r="AY122" s="330"/>
      <c r="AZ122" s="330"/>
      <c r="BA122" s="330"/>
      <c r="BB122" s="330"/>
      <c r="BC122" s="330"/>
      <c r="BD122" s="330"/>
      <c r="BE122" s="330"/>
      <c r="BF122" s="350"/>
      <c r="BG122" s="330"/>
      <c r="BH122" s="330"/>
      <c r="BI122" s="330"/>
      <c r="BJ122" s="330"/>
      <c r="BK122" s="330"/>
      <c r="BL122" s="330"/>
      <c r="BM122" s="330"/>
      <c r="BN122" s="330"/>
      <c r="BO122" s="330"/>
      <c r="BP122" s="330"/>
      <c r="BQ122" s="330"/>
      <c r="BR122" s="330"/>
      <c r="BS122" s="330"/>
      <c r="BT122" s="330"/>
      <c r="BU122" s="330"/>
      <c r="BV122" s="330"/>
      <c r="BW122" s="330"/>
      <c r="BX122" s="330"/>
      <c r="BY122" s="330"/>
      <c r="BZ122" s="330"/>
      <c r="CA122" s="330"/>
      <c r="CB122" s="330"/>
      <c r="CC122" s="330"/>
      <c r="CD122" s="330"/>
      <c r="CE122" s="330"/>
      <c r="CF122" s="330"/>
      <c r="CG122" s="330"/>
      <c r="CH122" s="330"/>
      <c r="CI122" s="330"/>
      <c r="CJ122" s="330"/>
      <c r="CK122" s="330"/>
      <c r="CL122" s="330"/>
      <c r="CM122" s="330"/>
      <c r="CN122" s="330"/>
      <c r="CO122" s="330"/>
      <c r="CP122" s="330"/>
      <c r="CQ122" s="330"/>
      <c r="CR122" s="330"/>
      <c r="CS122" s="330"/>
      <c r="CT122" s="330"/>
      <c r="CU122" s="330"/>
    </row>
    <row r="123" spans="1:99" s="28" customFormat="1" ht="14.25" customHeight="1">
      <c r="A123" s="68"/>
      <c r="B123" s="330"/>
      <c r="C123" s="330"/>
      <c r="D123" s="330"/>
      <c r="E123" s="330"/>
      <c r="F123" s="330"/>
      <c r="G123" s="330"/>
      <c r="H123" s="330"/>
      <c r="I123" s="330"/>
      <c r="J123" s="330"/>
      <c r="K123" s="330"/>
      <c r="L123" s="330"/>
      <c r="M123" s="330"/>
      <c r="N123" s="330"/>
      <c r="O123" s="330"/>
      <c r="P123" s="330"/>
      <c r="Q123" s="330"/>
      <c r="R123" s="330"/>
      <c r="S123" s="330"/>
      <c r="T123" s="330"/>
      <c r="U123" s="330"/>
      <c r="V123" s="330"/>
      <c r="W123" s="330"/>
      <c r="X123" s="330"/>
      <c r="Y123" s="330"/>
      <c r="Z123" s="330"/>
      <c r="AA123" s="330"/>
      <c r="AB123" s="330"/>
      <c r="AC123" s="330"/>
      <c r="AD123" s="330"/>
      <c r="AE123" s="330"/>
      <c r="AF123" s="330"/>
      <c r="AG123" s="330"/>
      <c r="AH123" s="330"/>
      <c r="AI123" s="330"/>
      <c r="AJ123" s="330"/>
      <c r="AK123" s="330"/>
      <c r="AL123" s="330"/>
      <c r="AM123" s="330"/>
      <c r="AN123" s="330"/>
      <c r="AO123" s="330"/>
      <c r="AP123" s="330"/>
      <c r="AQ123" s="330"/>
      <c r="AR123" s="330"/>
      <c r="AS123" s="330"/>
      <c r="AT123" s="330"/>
      <c r="AU123" s="330"/>
      <c r="AV123" s="330"/>
      <c r="AW123" s="330"/>
      <c r="AX123" s="330"/>
      <c r="AY123" s="330"/>
      <c r="AZ123" s="330"/>
      <c r="BA123" s="330"/>
      <c r="BB123" s="330"/>
      <c r="BC123" s="330"/>
      <c r="BD123" s="330"/>
      <c r="BE123" s="330"/>
      <c r="BF123" s="350"/>
      <c r="BG123" s="330"/>
      <c r="BH123" s="330"/>
      <c r="BI123" s="330"/>
      <c r="BJ123" s="330"/>
      <c r="BK123" s="330"/>
      <c r="BL123" s="330"/>
      <c r="BM123" s="330"/>
      <c r="BN123" s="330"/>
      <c r="BO123" s="330"/>
      <c r="BP123" s="330"/>
      <c r="BQ123" s="330"/>
      <c r="BR123" s="330"/>
      <c r="BS123" s="330"/>
      <c r="BT123" s="330"/>
      <c r="BU123" s="330"/>
      <c r="BV123" s="330"/>
      <c r="BW123" s="330"/>
      <c r="BX123" s="330"/>
      <c r="BY123" s="330"/>
      <c r="BZ123" s="330"/>
      <c r="CA123" s="330"/>
      <c r="CB123" s="330"/>
      <c r="CC123" s="330"/>
      <c r="CD123" s="330"/>
      <c r="CE123" s="330"/>
      <c r="CF123" s="330"/>
      <c r="CG123" s="330"/>
      <c r="CH123" s="330"/>
      <c r="CI123" s="330"/>
      <c r="CJ123" s="330"/>
      <c r="CK123" s="330"/>
      <c r="CL123" s="330"/>
      <c r="CM123" s="330"/>
      <c r="CN123" s="330"/>
      <c r="CO123" s="330"/>
      <c r="CP123" s="330"/>
      <c r="CQ123" s="330"/>
      <c r="CR123" s="330"/>
      <c r="CS123" s="330"/>
      <c r="CT123" s="330"/>
      <c r="CU123" s="330"/>
    </row>
    <row r="124" spans="1:99" s="28" customFormat="1" ht="14.25" customHeight="1">
      <c r="A124" s="68"/>
      <c r="B124" s="330"/>
      <c r="C124" s="330"/>
      <c r="D124" s="330"/>
      <c r="E124" s="330"/>
      <c r="F124" s="330"/>
      <c r="G124" s="330"/>
      <c r="H124" s="330"/>
      <c r="I124" s="330"/>
      <c r="J124" s="330"/>
      <c r="K124" s="330"/>
      <c r="L124" s="330"/>
      <c r="M124" s="330"/>
      <c r="N124" s="330"/>
      <c r="O124" s="330"/>
      <c r="P124" s="330"/>
      <c r="Q124" s="330"/>
      <c r="R124" s="330"/>
      <c r="S124" s="330"/>
      <c r="T124" s="330"/>
      <c r="U124" s="330"/>
      <c r="V124" s="330"/>
      <c r="W124" s="330"/>
      <c r="X124" s="330"/>
      <c r="Y124" s="330"/>
      <c r="Z124" s="330"/>
      <c r="AA124" s="330"/>
      <c r="AB124" s="330"/>
      <c r="AC124" s="330"/>
      <c r="AD124" s="330"/>
      <c r="AE124" s="330"/>
      <c r="AF124" s="330"/>
      <c r="AG124" s="330"/>
      <c r="AH124" s="330"/>
      <c r="AI124" s="330"/>
      <c r="AJ124" s="330"/>
      <c r="AK124" s="330"/>
      <c r="AL124" s="330"/>
      <c r="AM124" s="330"/>
      <c r="AN124" s="330"/>
      <c r="AO124" s="330"/>
      <c r="AP124" s="330"/>
      <c r="AQ124" s="330"/>
      <c r="AR124" s="330"/>
      <c r="AS124" s="330"/>
      <c r="AT124" s="330"/>
      <c r="AU124" s="330"/>
      <c r="AV124" s="330"/>
      <c r="AW124" s="330"/>
      <c r="AX124" s="330"/>
      <c r="AY124" s="330"/>
      <c r="AZ124" s="330"/>
      <c r="BA124" s="330"/>
      <c r="BB124" s="330"/>
      <c r="BC124" s="330"/>
      <c r="BD124" s="330"/>
      <c r="BE124" s="330"/>
      <c r="BF124" s="350"/>
      <c r="BG124" s="330"/>
      <c r="BH124" s="330"/>
      <c r="BI124" s="330"/>
      <c r="BJ124" s="330"/>
      <c r="BK124" s="330"/>
      <c r="BL124" s="330"/>
      <c r="BM124" s="330"/>
      <c r="BN124" s="330"/>
      <c r="BO124" s="330"/>
      <c r="BP124" s="330"/>
      <c r="BQ124" s="330"/>
      <c r="BR124" s="330"/>
      <c r="BS124" s="330"/>
      <c r="BT124" s="330"/>
      <c r="BU124" s="330"/>
      <c r="BV124" s="330"/>
      <c r="BW124" s="330"/>
      <c r="BX124" s="330"/>
      <c r="BY124" s="330"/>
      <c r="BZ124" s="330"/>
      <c r="CA124" s="330"/>
      <c r="CB124" s="330"/>
      <c r="CC124" s="330"/>
      <c r="CD124" s="330"/>
      <c r="CE124" s="330"/>
      <c r="CF124" s="330"/>
      <c r="CG124" s="330"/>
      <c r="CH124" s="330"/>
      <c r="CI124" s="330"/>
      <c r="CJ124" s="330"/>
      <c r="CK124" s="330"/>
      <c r="CL124" s="330"/>
      <c r="CM124" s="330"/>
      <c r="CN124" s="330"/>
      <c r="CO124" s="330"/>
      <c r="CP124" s="330"/>
      <c r="CQ124" s="330"/>
      <c r="CR124" s="330"/>
      <c r="CS124" s="330"/>
      <c r="CT124" s="330"/>
      <c r="CU124" s="330"/>
    </row>
    <row r="125" spans="1:99" s="28" customFormat="1" ht="14.25" customHeight="1">
      <c r="A125" s="68"/>
      <c r="B125" s="330"/>
      <c r="C125" s="330"/>
      <c r="D125" s="330"/>
      <c r="E125" s="330"/>
      <c r="F125" s="330"/>
      <c r="G125" s="330"/>
      <c r="H125" s="330"/>
      <c r="I125" s="330"/>
      <c r="J125" s="330"/>
      <c r="K125" s="330"/>
      <c r="L125" s="330"/>
      <c r="M125" s="330"/>
      <c r="N125" s="330"/>
      <c r="O125" s="330"/>
      <c r="P125" s="330"/>
      <c r="Q125" s="330"/>
      <c r="R125" s="330"/>
      <c r="S125" s="330"/>
      <c r="T125" s="330"/>
      <c r="U125" s="330"/>
      <c r="V125" s="330"/>
      <c r="W125" s="330"/>
      <c r="X125" s="330"/>
      <c r="Y125" s="330"/>
      <c r="Z125" s="330"/>
      <c r="AA125" s="330"/>
      <c r="AB125" s="330"/>
      <c r="AC125" s="330"/>
      <c r="AD125" s="330"/>
      <c r="AE125" s="330"/>
      <c r="AF125" s="330"/>
      <c r="AG125" s="330"/>
      <c r="AH125" s="330"/>
      <c r="AI125" s="330"/>
      <c r="AJ125" s="330"/>
      <c r="AK125" s="330"/>
      <c r="AL125" s="330"/>
      <c r="AM125" s="330"/>
      <c r="AN125" s="330"/>
      <c r="AO125" s="330"/>
      <c r="AP125" s="330"/>
      <c r="AQ125" s="330"/>
      <c r="AR125" s="330"/>
      <c r="AS125" s="330"/>
      <c r="AT125" s="330"/>
      <c r="AU125" s="330"/>
      <c r="AV125" s="330"/>
      <c r="AW125" s="330"/>
      <c r="AX125" s="330"/>
      <c r="AY125" s="330"/>
      <c r="AZ125" s="330"/>
      <c r="BA125" s="330"/>
      <c r="BB125" s="330"/>
      <c r="BC125" s="330"/>
      <c r="BD125" s="330"/>
      <c r="BE125" s="330"/>
      <c r="BF125" s="350"/>
      <c r="BG125" s="330"/>
      <c r="BH125" s="330"/>
      <c r="BI125" s="330"/>
      <c r="BJ125" s="330"/>
      <c r="BK125" s="330"/>
      <c r="BL125" s="330"/>
      <c r="BM125" s="330"/>
      <c r="BN125" s="330"/>
      <c r="BO125" s="330"/>
      <c r="BP125" s="330"/>
      <c r="BQ125" s="330"/>
      <c r="BR125" s="330"/>
      <c r="BS125" s="330"/>
      <c r="BT125" s="330"/>
      <c r="BU125" s="330"/>
      <c r="BV125" s="330"/>
      <c r="BW125" s="330"/>
      <c r="BX125" s="330"/>
      <c r="BY125" s="330"/>
      <c r="BZ125" s="330"/>
      <c r="CA125" s="330"/>
      <c r="CB125" s="330"/>
      <c r="CC125" s="330"/>
      <c r="CD125" s="330"/>
      <c r="CE125" s="330"/>
      <c r="CF125" s="330"/>
      <c r="CG125" s="330"/>
      <c r="CH125" s="330"/>
      <c r="CI125" s="330"/>
      <c r="CJ125" s="330"/>
      <c r="CK125" s="330"/>
      <c r="CL125" s="330"/>
      <c r="CM125" s="330"/>
      <c r="CN125" s="330"/>
      <c r="CO125" s="330"/>
      <c r="CP125" s="330"/>
      <c r="CQ125" s="330"/>
      <c r="CR125" s="330"/>
      <c r="CS125" s="330"/>
      <c r="CT125" s="330"/>
      <c r="CU125" s="330"/>
    </row>
    <row r="126" spans="1:99" s="28" customFormat="1" ht="14.25" customHeight="1">
      <c r="A126" s="68"/>
      <c r="B126" s="330"/>
      <c r="C126" s="330"/>
      <c r="D126" s="330"/>
      <c r="E126" s="330"/>
      <c r="F126" s="330"/>
      <c r="G126" s="330"/>
      <c r="H126" s="330"/>
      <c r="I126" s="330"/>
      <c r="J126" s="330"/>
      <c r="K126" s="330"/>
      <c r="L126" s="330"/>
      <c r="M126" s="330"/>
      <c r="N126" s="330"/>
      <c r="O126" s="330"/>
      <c r="P126" s="330"/>
      <c r="Q126" s="330"/>
      <c r="R126" s="330"/>
      <c r="S126" s="330"/>
      <c r="T126" s="330"/>
      <c r="U126" s="330"/>
      <c r="V126" s="330"/>
      <c r="W126" s="330"/>
      <c r="X126" s="330"/>
      <c r="Y126" s="330"/>
      <c r="Z126" s="330"/>
      <c r="AA126" s="330"/>
      <c r="AB126" s="330"/>
      <c r="AC126" s="330"/>
      <c r="AD126" s="330"/>
      <c r="AE126" s="330"/>
      <c r="AF126" s="330"/>
      <c r="AG126" s="330"/>
      <c r="AH126" s="330"/>
      <c r="AI126" s="330"/>
      <c r="AJ126" s="330"/>
      <c r="AK126" s="330"/>
      <c r="AL126" s="330"/>
      <c r="AM126" s="330"/>
      <c r="AN126" s="330"/>
      <c r="AO126" s="330"/>
      <c r="AP126" s="330"/>
      <c r="AQ126" s="330"/>
      <c r="AR126" s="330"/>
      <c r="AS126" s="330"/>
      <c r="AT126" s="330"/>
      <c r="AU126" s="330"/>
      <c r="AV126" s="330"/>
      <c r="AW126" s="330"/>
      <c r="AX126" s="330"/>
      <c r="AY126" s="330"/>
      <c r="AZ126" s="330"/>
      <c r="BA126" s="330"/>
      <c r="BB126" s="330"/>
      <c r="BC126" s="330"/>
      <c r="BD126" s="330"/>
      <c r="BE126" s="330"/>
      <c r="BF126" s="350"/>
      <c r="BG126" s="330"/>
      <c r="BH126" s="330"/>
      <c r="BI126" s="330"/>
      <c r="BJ126" s="330"/>
      <c r="BK126" s="330"/>
      <c r="BL126" s="330"/>
      <c r="BM126" s="330"/>
      <c r="BN126" s="330"/>
      <c r="BO126" s="330"/>
      <c r="BP126" s="330"/>
      <c r="BQ126" s="330"/>
      <c r="BR126" s="330"/>
      <c r="BS126" s="330"/>
      <c r="BT126" s="330"/>
      <c r="BU126" s="330"/>
      <c r="BV126" s="330"/>
      <c r="BW126" s="330"/>
      <c r="BX126" s="330"/>
      <c r="BY126" s="330"/>
      <c r="BZ126" s="330"/>
      <c r="CA126" s="330"/>
      <c r="CB126" s="330"/>
      <c r="CC126" s="330"/>
      <c r="CD126" s="330"/>
      <c r="CE126" s="330"/>
      <c r="CF126" s="330"/>
      <c r="CG126" s="330"/>
      <c r="CH126" s="330"/>
      <c r="CI126" s="330"/>
      <c r="CJ126" s="330"/>
      <c r="CK126" s="330"/>
      <c r="CL126" s="330"/>
      <c r="CM126" s="330"/>
      <c r="CN126" s="330"/>
      <c r="CO126" s="330"/>
      <c r="CP126" s="330"/>
      <c r="CQ126" s="330"/>
      <c r="CR126" s="330"/>
      <c r="CS126" s="330"/>
      <c r="CT126" s="330"/>
      <c r="CU126" s="330"/>
    </row>
    <row r="127" spans="1:99" s="28" customFormat="1" ht="14.25" customHeight="1">
      <c r="A127" s="68"/>
      <c r="B127" s="330"/>
      <c r="C127" s="330"/>
      <c r="D127" s="330"/>
      <c r="E127" s="330"/>
      <c r="F127" s="330"/>
      <c r="G127" s="330"/>
      <c r="H127" s="330"/>
      <c r="I127" s="330"/>
      <c r="J127" s="330"/>
      <c r="K127" s="330"/>
      <c r="L127" s="330"/>
      <c r="M127" s="330"/>
      <c r="N127" s="330"/>
      <c r="O127" s="330"/>
      <c r="P127" s="330"/>
      <c r="Q127" s="330"/>
      <c r="R127" s="330"/>
      <c r="S127" s="330"/>
      <c r="T127" s="330"/>
      <c r="U127" s="330"/>
      <c r="V127" s="330"/>
      <c r="W127" s="330"/>
      <c r="X127" s="330"/>
      <c r="Y127" s="330"/>
      <c r="Z127" s="330"/>
      <c r="AA127" s="330"/>
      <c r="AB127" s="330"/>
      <c r="AC127" s="330"/>
      <c r="AD127" s="330"/>
      <c r="AE127" s="330"/>
      <c r="AF127" s="330"/>
      <c r="AG127" s="330"/>
      <c r="AH127" s="330"/>
      <c r="AI127" s="330"/>
      <c r="AJ127" s="330"/>
      <c r="AK127" s="330"/>
      <c r="AL127" s="330"/>
      <c r="AM127" s="330"/>
      <c r="AN127" s="330"/>
      <c r="AO127" s="330"/>
      <c r="AP127" s="330"/>
      <c r="AQ127" s="330"/>
      <c r="AR127" s="330"/>
      <c r="AS127" s="330"/>
      <c r="AT127" s="330"/>
      <c r="AU127" s="330"/>
      <c r="AV127" s="330"/>
      <c r="AW127" s="330"/>
      <c r="AX127" s="330"/>
      <c r="AY127" s="330"/>
      <c r="AZ127" s="330"/>
      <c r="BA127" s="330"/>
      <c r="BB127" s="330"/>
      <c r="BC127" s="330"/>
      <c r="BD127" s="330"/>
      <c r="BE127" s="330"/>
      <c r="BF127" s="350"/>
      <c r="BG127" s="330"/>
      <c r="BH127" s="330"/>
      <c r="BI127" s="330"/>
      <c r="BJ127" s="330"/>
      <c r="BK127" s="330"/>
      <c r="BL127" s="330"/>
      <c r="BM127" s="330"/>
      <c r="BN127" s="330"/>
      <c r="BO127" s="330"/>
      <c r="BP127" s="330"/>
      <c r="BQ127" s="330"/>
      <c r="BR127" s="330"/>
      <c r="BS127" s="330"/>
      <c r="BT127" s="330"/>
      <c r="BU127" s="330"/>
      <c r="BV127" s="330"/>
      <c r="BW127" s="330"/>
      <c r="BX127" s="330"/>
      <c r="BY127" s="330"/>
      <c r="BZ127" s="330"/>
      <c r="CA127" s="330"/>
      <c r="CB127" s="330"/>
      <c r="CC127" s="330"/>
      <c r="CD127" s="330"/>
      <c r="CE127" s="330"/>
      <c r="CF127" s="330"/>
      <c r="CG127" s="330"/>
      <c r="CH127" s="330"/>
      <c r="CI127" s="330"/>
      <c r="CJ127" s="330"/>
      <c r="CK127" s="330"/>
      <c r="CL127" s="330"/>
      <c r="CM127" s="330"/>
      <c r="CN127" s="330"/>
      <c r="CO127" s="330"/>
      <c r="CP127" s="330"/>
      <c r="CQ127" s="330"/>
      <c r="CR127" s="330"/>
      <c r="CS127" s="330"/>
      <c r="CT127" s="330"/>
      <c r="CU127" s="330"/>
    </row>
    <row r="128" spans="1:99" s="28" customFormat="1" ht="14.25" customHeight="1">
      <c r="A128" s="68"/>
      <c r="B128" s="330"/>
      <c r="C128" s="330"/>
      <c r="D128" s="330"/>
      <c r="E128" s="330"/>
      <c r="F128" s="330"/>
      <c r="G128" s="330"/>
      <c r="H128" s="330"/>
      <c r="I128" s="330"/>
      <c r="J128" s="330"/>
      <c r="K128" s="330"/>
      <c r="L128" s="330"/>
      <c r="M128" s="330"/>
      <c r="N128" s="330"/>
      <c r="O128" s="330"/>
      <c r="P128" s="330"/>
      <c r="Q128" s="330"/>
      <c r="R128" s="330"/>
      <c r="S128" s="330"/>
      <c r="T128" s="330"/>
      <c r="U128" s="330"/>
      <c r="V128" s="330"/>
      <c r="W128" s="330"/>
      <c r="X128" s="330"/>
      <c r="Y128" s="330"/>
      <c r="Z128" s="330"/>
      <c r="AA128" s="330"/>
      <c r="AB128" s="330"/>
      <c r="AC128" s="330"/>
      <c r="AD128" s="330"/>
      <c r="AE128" s="330"/>
      <c r="AF128" s="330"/>
      <c r="AG128" s="330"/>
      <c r="AH128" s="330"/>
      <c r="AI128" s="330"/>
      <c r="AJ128" s="330"/>
      <c r="AK128" s="330"/>
      <c r="AL128" s="330"/>
      <c r="AM128" s="330"/>
      <c r="AN128" s="330"/>
      <c r="AO128" s="330"/>
      <c r="AP128" s="330"/>
      <c r="AQ128" s="330"/>
      <c r="AR128" s="330"/>
      <c r="AS128" s="330"/>
      <c r="AT128" s="330"/>
      <c r="AU128" s="330"/>
      <c r="AV128" s="330"/>
      <c r="AW128" s="330"/>
      <c r="AX128" s="330"/>
      <c r="AY128" s="330"/>
      <c r="AZ128" s="330"/>
      <c r="BA128" s="330"/>
      <c r="BB128" s="330"/>
      <c r="BC128" s="330"/>
      <c r="BD128" s="330"/>
      <c r="BE128" s="330"/>
      <c r="BF128" s="350"/>
      <c r="BG128" s="330"/>
      <c r="BH128" s="330"/>
      <c r="BI128" s="330"/>
      <c r="BJ128" s="330"/>
      <c r="BK128" s="330"/>
      <c r="BL128" s="330"/>
      <c r="BM128" s="330"/>
      <c r="BN128" s="330"/>
      <c r="BO128" s="330"/>
      <c r="BP128" s="330"/>
      <c r="BQ128" s="330"/>
      <c r="BR128" s="330"/>
      <c r="BS128" s="330"/>
      <c r="BT128" s="330"/>
      <c r="BU128" s="330"/>
      <c r="BV128" s="330"/>
      <c r="BW128" s="330"/>
      <c r="BX128" s="330"/>
      <c r="BY128" s="330"/>
      <c r="BZ128" s="330"/>
      <c r="CA128" s="330"/>
      <c r="CB128" s="330"/>
      <c r="CC128" s="330"/>
      <c r="CD128" s="330"/>
      <c r="CE128" s="330"/>
      <c r="CF128" s="330"/>
      <c r="CG128" s="330"/>
      <c r="CH128" s="330"/>
      <c r="CI128" s="330"/>
      <c r="CJ128" s="330"/>
      <c r="CK128" s="330"/>
      <c r="CL128" s="330"/>
      <c r="CM128" s="330"/>
      <c r="CN128" s="330"/>
      <c r="CO128" s="330"/>
      <c r="CP128" s="330"/>
      <c r="CQ128" s="330"/>
      <c r="CR128" s="330"/>
      <c r="CS128" s="330"/>
      <c r="CT128" s="330"/>
      <c r="CU128" s="330"/>
    </row>
    <row r="129" spans="1:99" s="28" customFormat="1" ht="14.25" customHeight="1">
      <c r="A129" s="68"/>
      <c r="B129" s="330"/>
      <c r="C129" s="330"/>
      <c r="D129" s="330"/>
      <c r="E129" s="330"/>
      <c r="F129" s="330"/>
      <c r="G129" s="330"/>
      <c r="H129" s="330"/>
      <c r="I129" s="330"/>
      <c r="J129" s="330"/>
      <c r="K129" s="330"/>
      <c r="L129" s="330"/>
      <c r="M129" s="330"/>
      <c r="N129" s="330"/>
      <c r="O129" s="330"/>
      <c r="P129" s="330"/>
      <c r="Q129" s="330"/>
      <c r="R129" s="330"/>
      <c r="S129" s="330"/>
      <c r="T129" s="330"/>
      <c r="U129" s="330"/>
      <c r="V129" s="330"/>
      <c r="W129" s="330"/>
      <c r="X129" s="330"/>
      <c r="Y129" s="330"/>
      <c r="Z129" s="330"/>
      <c r="AA129" s="330"/>
      <c r="AB129" s="330"/>
      <c r="AC129" s="330"/>
      <c r="AD129" s="330"/>
      <c r="AE129" s="330"/>
      <c r="AF129" s="330"/>
      <c r="AG129" s="330"/>
      <c r="AH129" s="330"/>
      <c r="AI129" s="330"/>
      <c r="AJ129" s="330"/>
      <c r="AK129" s="330"/>
      <c r="AL129" s="330"/>
      <c r="AM129" s="330"/>
      <c r="AN129" s="330"/>
      <c r="AO129" s="330"/>
      <c r="AP129" s="330"/>
      <c r="AQ129" s="330"/>
      <c r="AR129" s="330"/>
      <c r="AS129" s="330"/>
      <c r="AT129" s="330"/>
      <c r="AU129" s="330"/>
      <c r="AV129" s="330"/>
      <c r="AW129" s="330"/>
      <c r="AX129" s="330"/>
      <c r="AY129" s="330"/>
      <c r="AZ129" s="330"/>
      <c r="BA129" s="330"/>
      <c r="BB129" s="330"/>
      <c r="BC129" s="330"/>
      <c r="BD129" s="330"/>
      <c r="BE129" s="330"/>
      <c r="BF129" s="350"/>
      <c r="BG129" s="330"/>
      <c r="BH129" s="330"/>
      <c r="BI129" s="330"/>
      <c r="BJ129" s="330"/>
      <c r="BK129" s="330"/>
      <c r="BL129" s="330"/>
      <c r="BM129" s="330"/>
      <c r="BN129" s="330"/>
      <c r="BO129" s="330"/>
      <c r="BP129" s="330"/>
      <c r="BQ129" s="330"/>
      <c r="BR129" s="330"/>
      <c r="BS129" s="330"/>
      <c r="BT129" s="330"/>
      <c r="BU129" s="330"/>
      <c r="BV129" s="330"/>
      <c r="BW129" s="330"/>
      <c r="BX129" s="330"/>
      <c r="BY129" s="330"/>
      <c r="BZ129" s="330"/>
      <c r="CA129" s="330"/>
      <c r="CB129" s="330"/>
      <c r="CC129" s="330"/>
      <c r="CD129" s="330"/>
      <c r="CE129" s="330"/>
      <c r="CF129" s="330"/>
      <c r="CG129" s="330"/>
      <c r="CH129" s="330"/>
      <c r="CI129" s="330"/>
      <c r="CJ129" s="330"/>
      <c r="CK129" s="330"/>
      <c r="CL129" s="330"/>
      <c r="CM129" s="330"/>
      <c r="CN129" s="330"/>
      <c r="CO129" s="330"/>
      <c r="CP129" s="330"/>
      <c r="CQ129" s="330"/>
      <c r="CR129" s="330"/>
      <c r="CS129" s="330"/>
      <c r="CT129" s="330"/>
      <c r="CU129" s="330"/>
    </row>
    <row r="130" spans="1:99" s="28" customFormat="1" ht="14.25" customHeight="1">
      <c r="A130" s="68"/>
      <c r="B130" s="330"/>
      <c r="C130" s="330"/>
      <c r="D130" s="330"/>
      <c r="E130" s="330"/>
      <c r="F130" s="330"/>
      <c r="G130" s="330"/>
      <c r="H130" s="330"/>
      <c r="I130" s="330"/>
      <c r="J130" s="330"/>
      <c r="K130" s="330"/>
      <c r="L130" s="330"/>
      <c r="M130" s="330"/>
      <c r="N130" s="330"/>
      <c r="O130" s="330"/>
      <c r="P130" s="330"/>
      <c r="Q130" s="330"/>
      <c r="R130" s="330"/>
      <c r="S130" s="330"/>
      <c r="T130" s="330"/>
      <c r="U130" s="330"/>
      <c r="V130" s="330"/>
      <c r="W130" s="330"/>
      <c r="X130" s="330"/>
      <c r="Y130" s="330"/>
      <c r="Z130" s="330"/>
      <c r="AA130" s="330"/>
      <c r="AB130" s="330"/>
      <c r="AC130" s="330"/>
      <c r="AD130" s="330"/>
      <c r="AE130" s="330"/>
      <c r="AF130" s="330"/>
      <c r="AG130" s="330"/>
      <c r="AH130" s="330"/>
      <c r="AI130" s="330"/>
      <c r="AJ130" s="330"/>
      <c r="AK130" s="330"/>
      <c r="AL130" s="330"/>
      <c r="AM130" s="330"/>
      <c r="AN130" s="330"/>
      <c r="AO130" s="330"/>
      <c r="AP130" s="330"/>
      <c r="AQ130" s="330"/>
      <c r="AR130" s="330"/>
      <c r="AS130" s="330"/>
      <c r="AT130" s="330"/>
      <c r="AU130" s="330"/>
      <c r="AV130" s="330"/>
      <c r="AW130" s="330"/>
      <c r="AX130" s="330"/>
      <c r="AY130" s="330"/>
      <c r="AZ130" s="330"/>
      <c r="BA130" s="330"/>
      <c r="BB130" s="330"/>
      <c r="BC130" s="330"/>
      <c r="BD130" s="330"/>
      <c r="BE130" s="330"/>
      <c r="BF130" s="350"/>
      <c r="BG130" s="330"/>
      <c r="BH130" s="330"/>
      <c r="BI130" s="330"/>
      <c r="BJ130" s="330"/>
      <c r="BK130" s="330"/>
      <c r="BL130" s="330"/>
      <c r="BM130" s="330"/>
      <c r="BN130" s="330"/>
      <c r="BO130" s="330"/>
      <c r="BP130" s="330"/>
      <c r="BQ130" s="330"/>
      <c r="BR130" s="330"/>
      <c r="BS130" s="330"/>
      <c r="BT130" s="330"/>
      <c r="BU130" s="330"/>
      <c r="BV130" s="330"/>
      <c r="BW130" s="330"/>
      <c r="BX130" s="330"/>
      <c r="BY130" s="330"/>
      <c r="BZ130" s="330"/>
      <c r="CA130" s="330"/>
      <c r="CB130" s="330"/>
      <c r="CC130" s="330"/>
      <c r="CD130" s="330"/>
      <c r="CE130" s="330"/>
      <c r="CF130" s="330"/>
      <c r="CG130" s="330"/>
      <c r="CH130" s="330"/>
      <c r="CI130" s="330"/>
      <c r="CJ130" s="330"/>
      <c r="CK130" s="330"/>
      <c r="CL130" s="330"/>
      <c r="CM130" s="330"/>
      <c r="CN130" s="330"/>
      <c r="CO130" s="330"/>
      <c r="CP130" s="330"/>
      <c r="CQ130" s="330"/>
      <c r="CR130" s="330"/>
      <c r="CS130" s="330"/>
      <c r="CT130" s="330"/>
      <c r="CU130" s="330"/>
    </row>
    <row r="131" spans="1:99" s="28" customFormat="1" ht="14.25" customHeight="1">
      <c r="A131" s="68"/>
      <c r="B131" s="330"/>
      <c r="C131" s="330"/>
      <c r="D131" s="330"/>
      <c r="E131" s="330"/>
      <c r="F131" s="330"/>
      <c r="G131" s="330"/>
      <c r="H131" s="330"/>
      <c r="I131" s="330"/>
      <c r="J131" s="330"/>
      <c r="K131" s="330"/>
      <c r="L131" s="330"/>
      <c r="M131" s="330"/>
      <c r="N131" s="330"/>
      <c r="O131" s="330"/>
      <c r="P131" s="330"/>
      <c r="Q131" s="330"/>
      <c r="R131" s="330"/>
      <c r="S131" s="330"/>
      <c r="T131" s="330"/>
      <c r="U131" s="330"/>
      <c r="V131" s="330"/>
      <c r="W131" s="330"/>
      <c r="X131" s="330"/>
      <c r="Y131" s="330"/>
      <c r="Z131" s="330"/>
      <c r="AA131" s="330"/>
      <c r="AB131" s="330"/>
      <c r="AC131" s="330"/>
      <c r="AD131" s="330"/>
      <c r="AE131" s="330"/>
      <c r="AF131" s="330"/>
      <c r="AG131" s="330"/>
      <c r="AH131" s="330"/>
      <c r="AI131" s="330"/>
      <c r="AJ131" s="330"/>
      <c r="AK131" s="330"/>
      <c r="AL131" s="330"/>
      <c r="AM131" s="330"/>
      <c r="AN131" s="330"/>
      <c r="AO131" s="330"/>
      <c r="AP131" s="330"/>
      <c r="AQ131" s="330"/>
      <c r="AR131" s="330"/>
      <c r="AS131" s="330"/>
      <c r="AT131" s="330"/>
      <c r="AU131" s="330"/>
      <c r="AV131" s="330"/>
      <c r="AW131" s="330"/>
      <c r="AX131" s="330"/>
      <c r="AY131" s="330"/>
      <c r="AZ131" s="330"/>
      <c r="BA131" s="330"/>
      <c r="BB131" s="330"/>
      <c r="BC131" s="330"/>
      <c r="BD131" s="330"/>
      <c r="BE131" s="330"/>
      <c r="BF131" s="350"/>
      <c r="BG131" s="330"/>
      <c r="BH131" s="330"/>
      <c r="BI131" s="330"/>
      <c r="BJ131" s="330"/>
      <c r="BK131" s="330"/>
      <c r="BL131" s="330"/>
      <c r="BM131" s="330"/>
      <c r="BN131" s="330"/>
      <c r="BO131" s="330"/>
      <c r="BP131" s="330"/>
      <c r="BQ131" s="330"/>
      <c r="BR131" s="330"/>
      <c r="BS131" s="330"/>
      <c r="BT131" s="330"/>
      <c r="BU131" s="330"/>
      <c r="BV131" s="330"/>
      <c r="BW131" s="330"/>
      <c r="BX131" s="330"/>
      <c r="BY131" s="330"/>
      <c r="BZ131" s="330"/>
      <c r="CA131" s="330"/>
      <c r="CB131" s="330"/>
      <c r="CC131" s="330"/>
      <c r="CD131" s="330"/>
      <c r="CE131" s="330"/>
      <c r="CF131" s="330"/>
      <c r="CG131" s="330"/>
      <c r="CH131" s="330"/>
      <c r="CI131" s="330"/>
      <c r="CJ131" s="330"/>
      <c r="CK131" s="330"/>
      <c r="CL131" s="330"/>
      <c r="CM131" s="330"/>
      <c r="CN131" s="330"/>
      <c r="CO131" s="330"/>
      <c r="CP131" s="330"/>
      <c r="CQ131" s="330"/>
      <c r="CR131" s="330"/>
      <c r="CS131" s="330"/>
      <c r="CT131" s="330"/>
      <c r="CU131" s="330"/>
    </row>
    <row r="132" spans="1:99" s="28" customFormat="1" ht="14.25" customHeight="1">
      <c r="A132" s="68"/>
      <c r="B132" s="330"/>
      <c r="C132" s="330"/>
      <c r="D132" s="330"/>
      <c r="E132" s="330"/>
      <c r="F132" s="330"/>
      <c r="G132" s="330"/>
      <c r="H132" s="330"/>
      <c r="I132" s="330"/>
      <c r="J132" s="330"/>
      <c r="K132" s="330"/>
      <c r="L132" s="330"/>
      <c r="M132" s="330"/>
      <c r="N132" s="330"/>
      <c r="O132" s="330"/>
      <c r="P132" s="330"/>
      <c r="Q132" s="330"/>
      <c r="R132" s="330"/>
      <c r="S132" s="330"/>
      <c r="T132" s="330"/>
      <c r="U132" s="330"/>
      <c r="V132" s="330"/>
      <c r="W132" s="330"/>
      <c r="X132" s="330"/>
      <c r="Y132" s="330"/>
      <c r="Z132" s="330"/>
      <c r="AA132" s="330"/>
      <c r="AB132" s="330"/>
      <c r="AC132" s="330"/>
      <c r="AD132" s="330"/>
      <c r="AE132" s="330"/>
      <c r="AF132" s="330"/>
      <c r="AG132" s="330"/>
      <c r="AH132" s="330"/>
      <c r="AI132" s="330"/>
      <c r="AJ132" s="330"/>
      <c r="AK132" s="330"/>
      <c r="AL132" s="330"/>
      <c r="AM132" s="330"/>
      <c r="AN132" s="330"/>
      <c r="AO132" s="330"/>
      <c r="AP132" s="330"/>
      <c r="AQ132" s="330"/>
      <c r="AR132" s="330"/>
      <c r="AS132" s="330"/>
      <c r="AT132" s="330"/>
      <c r="AU132" s="330"/>
      <c r="AV132" s="330"/>
      <c r="AW132" s="330"/>
      <c r="AX132" s="330"/>
      <c r="AY132" s="330"/>
      <c r="AZ132" s="330"/>
      <c r="BA132" s="330"/>
      <c r="BB132" s="330"/>
      <c r="BC132" s="330"/>
      <c r="BD132" s="330"/>
      <c r="BE132" s="330"/>
      <c r="BF132" s="350"/>
      <c r="BG132" s="330"/>
      <c r="BH132" s="330"/>
      <c r="BI132" s="330"/>
      <c r="BJ132" s="330"/>
      <c r="BK132" s="330"/>
      <c r="BL132" s="330"/>
      <c r="BM132" s="330"/>
      <c r="BN132" s="330"/>
      <c r="BO132" s="330"/>
      <c r="BP132" s="330"/>
      <c r="BQ132" s="330"/>
      <c r="BR132" s="330"/>
      <c r="BS132" s="330"/>
      <c r="BT132" s="330"/>
      <c r="BU132" s="330"/>
      <c r="BV132" s="330"/>
      <c r="BW132" s="330"/>
      <c r="BX132" s="330"/>
      <c r="BY132" s="330"/>
      <c r="BZ132" s="330"/>
      <c r="CA132" s="330"/>
      <c r="CB132" s="330"/>
      <c r="CC132" s="330"/>
      <c r="CD132" s="330"/>
      <c r="CE132" s="330"/>
      <c r="CF132" s="330"/>
      <c r="CG132" s="330"/>
      <c r="CH132" s="330"/>
      <c r="CI132" s="330"/>
      <c r="CJ132" s="330"/>
      <c r="CK132" s="330"/>
      <c r="CL132" s="330"/>
      <c r="CM132" s="330"/>
      <c r="CN132" s="330"/>
      <c r="CO132" s="330"/>
      <c r="CP132" s="330"/>
      <c r="CQ132" s="330"/>
      <c r="CR132" s="330"/>
      <c r="CS132" s="330"/>
      <c r="CT132" s="330"/>
      <c r="CU132" s="330"/>
    </row>
    <row r="133" spans="1:99" s="28" customFormat="1" ht="14.25" customHeight="1">
      <c r="A133" s="68"/>
      <c r="B133" s="330"/>
      <c r="C133" s="330"/>
      <c r="D133" s="330"/>
      <c r="E133" s="330"/>
      <c r="F133" s="330"/>
      <c r="G133" s="330"/>
      <c r="H133" s="330"/>
      <c r="I133" s="330"/>
      <c r="J133" s="330"/>
      <c r="K133" s="330"/>
      <c r="L133" s="330"/>
      <c r="M133" s="330"/>
      <c r="N133" s="330"/>
      <c r="O133" s="330"/>
      <c r="P133" s="330"/>
      <c r="Q133" s="330"/>
      <c r="R133" s="330"/>
      <c r="S133" s="330"/>
      <c r="T133" s="330"/>
      <c r="U133" s="330"/>
      <c r="V133" s="330"/>
      <c r="W133" s="330"/>
      <c r="X133" s="330"/>
      <c r="Y133" s="330"/>
      <c r="Z133" s="330"/>
      <c r="AA133" s="330"/>
      <c r="AB133" s="330"/>
      <c r="AC133" s="330"/>
      <c r="AD133" s="330"/>
      <c r="AE133" s="330"/>
      <c r="AF133" s="330"/>
      <c r="AG133" s="330"/>
      <c r="AH133" s="330"/>
      <c r="AI133" s="330"/>
      <c r="AJ133" s="330"/>
      <c r="AK133" s="330"/>
      <c r="AL133" s="330"/>
      <c r="AM133" s="330"/>
      <c r="AN133" s="330"/>
      <c r="AO133" s="330"/>
      <c r="AP133" s="330"/>
      <c r="AQ133" s="330"/>
      <c r="AR133" s="330"/>
      <c r="AS133" s="330"/>
      <c r="AT133" s="330"/>
      <c r="AU133" s="330"/>
      <c r="AV133" s="330"/>
      <c r="AW133" s="330"/>
      <c r="AX133" s="330"/>
      <c r="AY133" s="330"/>
      <c r="AZ133" s="330"/>
      <c r="BA133" s="330"/>
      <c r="BB133" s="330"/>
      <c r="BC133" s="330"/>
      <c r="BD133" s="330"/>
      <c r="BE133" s="330"/>
      <c r="BF133" s="350"/>
      <c r="BG133" s="330"/>
      <c r="BH133" s="330"/>
      <c r="BI133" s="330"/>
      <c r="BJ133" s="330"/>
      <c r="BK133" s="330"/>
      <c r="BL133" s="330"/>
      <c r="BM133" s="330"/>
      <c r="BN133" s="330"/>
      <c r="BO133" s="330"/>
      <c r="BP133" s="330"/>
      <c r="BQ133" s="330"/>
      <c r="BR133" s="330"/>
      <c r="BS133" s="330"/>
      <c r="BT133" s="330"/>
      <c r="BU133" s="330"/>
      <c r="BV133" s="330"/>
      <c r="BW133" s="330"/>
      <c r="BX133" s="330"/>
      <c r="BY133" s="330"/>
      <c r="BZ133" s="330"/>
      <c r="CA133" s="330"/>
      <c r="CB133" s="330"/>
      <c r="CC133" s="330"/>
      <c r="CD133" s="330"/>
      <c r="CE133" s="330"/>
      <c r="CF133" s="330"/>
      <c r="CG133" s="330"/>
      <c r="CH133" s="330"/>
      <c r="CI133" s="330"/>
      <c r="CJ133" s="330"/>
      <c r="CK133" s="330"/>
      <c r="CL133" s="330"/>
      <c r="CM133" s="330"/>
      <c r="CN133" s="330"/>
      <c r="CO133" s="330"/>
      <c r="CP133" s="330"/>
      <c r="CQ133" s="330"/>
      <c r="CR133" s="330"/>
      <c r="CS133" s="330"/>
      <c r="CT133" s="330"/>
      <c r="CU133" s="330"/>
    </row>
    <row r="134" spans="1:99" s="28" customFormat="1" ht="14.25" customHeight="1">
      <c r="A134" s="68"/>
      <c r="B134" s="330"/>
      <c r="C134" s="330"/>
      <c r="D134" s="330"/>
      <c r="E134" s="330"/>
      <c r="F134" s="330"/>
      <c r="G134" s="330"/>
      <c r="H134" s="330"/>
      <c r="I134" s="330"/>
      <c r="J134" s="330"/>
      <c r="K134" s="330"/>
      <c r="L134" s="330"/>
      <c r="M134" s="330"/>
      <c r="N134" s="330"/>
      <c r="O134" s="330"/>
      <c r="P134" s="330"/>
      <c r="Q134" s="330"/>
      <c r="R134" s="330"/>
      <c r="S134" s="330"/>
      <c r="T134" s="330"/>
      <c r="U134" s="330"/>
      <c r="V134" s="330"/>
      <c r="W134" s="330"/>
      <c r="X134" s="330"/>
      <c r="Y134" s="330"/>
      <c r="Z134" s="330"/>
      <c r="AA134" s="330"/>
      <c r="AB134" s="330"/>
      <c r="AC134" s="330"/>
      <c r="AD134" s="330"/>
      <c r="AE134" s="330"/>
      <c r="AF134" s="330"/>
      <c r="AG134" s="330"/>
      <c r="AH134" s="330"/>
      <c r="AI134" s="330"/>
      <c r="AJ134" s="330"/>
      <c r="AK134" s="330"/>
      <c r="AL134" s="330"/>
      <c r="AM134" s="330"/>
      <c r="AN134" s="330"/>
      <c r="AO134" s="330"/>
      <c r="AP134" s="330"/>
      <c r="AQ134" s="330"/>
      <c r="AR134" s="330"/>
      <c r="AS134" s="330"/>
      <c r="AT134" s="330"/>
      <c r="AU134" s="330"/>
      <c r="AV134" s="330"/>
      <c r="AW134" s="330"/>
      <c r="AX134" s="330"/>
      <c r="AY134" s="330"/>
      <c r="AZ134" s="330"/>
      <c r="BA134" s="330"/>
      <c r="BB134" s="330"/>
      <c r="BC134" s="330"/>
      <c r="BD134" s="330"/>
      <c r="BE134" s="330"/>
      <c r="BF134" s="350"/>
      <c r="BG134" s="330"/>
      <c r="BH134" s="330"/>
      <c r="BI134" s="330"/>
      <c r="BJ134" s="330"/>
      <c r="BK134" s="330"/>
      <c r="BL134" s="330"/>
      <c r="BM134" s="330"/>
      <c r="BN134" s="330"/>
      <c r="BO134" s="330"/>
      <c r="BP134" s="330"/>
      <c r="BQ134" s="330"/>
      <c r="BR134" s="330"/>
      <c r="BS134" s="330"/>
      <c r="BT134" s="330"/>
      <c r="BU134" s="330"/>
      <c r="BV134" s="330"/>
      <c r="BW134" s="330"/>
      <c r="BX134" s="330"/>
      <c r="BY134" s="330"/>
      <c r="BZ134" s="330"/>
      <c r="CA134" s="330"/>
      <c r="CB134" s="330"/>
      <c r="CC134" s="330"/>
      <c r="CD134" s="330"/>
      <c r="CE134" s="330"/>
      <c r="CF134" s="330"/>
      <c r="CG134" s="330"/>
      <c r="CH134" s="330"/>
      <c r="CI134" s="330"/>
      <c r="CJ134" s="330"/>
      <c r="CK134" s="330"/>
      <c r="CL134" s="330"/>
      <c r="CM134" s="330"/>
      <c r="CN134" s="330"/>
      <c r="CO134" s="330"/>
      <c r="CP134" s="330"/>
      <c r="CQ134" s="330"/>
      <c r="CR134" s="330"/>
      <c r="CS134" s="330"/>
      <c r="CT134" s="330"/>
      <c r="CU134" s="330"/>
    </row>
    <row r="135" spans="1:99" s="28" customFormat="1" ht="14.25" customHeight="1">
      <c r="A135" s="68"/>
      <c r="B135" s="330"/>
      <c r="C135" s="330"/>
      <c r="D135" s="330"/>
      <c r="E135" s="330"/>
      <c r="F135" s="330"/>
      <c r="G135" s="330"/>
      <c r="H135" s="330"/>
      <c r="I135" s="330"/>
      <c r="J135" s="330"/>
      <c r="K135" s="330"/>
      <c r="L135" s="330"/>
      <c r="M135" s="330"/>
      <c r="N135" s="330"/>
      <c r="O135" s="330"/>
      <c r="P135" s="330"/>
      <c r="Q135" s="330"/>
      <c r="R135" s="330"/>
      <c r="S135" s="330"/>
      <c r="T135" s="330"/>
      <c r="U135" s="330"/>
      <c r="V135" s="330"/>
      <c r="W135" s="330"/>
      <c r="X135" s="330"/>
      <c r="Y135" s="330"/>
      <c r="Z135" s="330"/>
      <c r="AA135" s="330"/>
      <c r="AB135" s="330"/>
      <c r="AC135" s="330"/>
      <c r="AD135" s="330"/>
      <c r="AE135" s="330"/>
      <c r="AF135" s="330"/>
      <c r="AG135" s="330"/>
      <c r="AH135" s="330"/>
      <c r="AI135" s="330"/>
      <c r="AJ135" s="330"/>
      <c r="AK135" s="330"/>
      <c r="AL135" s="330"/>
      <c r="AM135" s="330"/>
      <c r="AN135" s="330"/>
      <c r="AO135" s="330"/>
      <c r="AP135" s="330"/>
      <c r="AQ135" s="330"/>
      <c r="AR135" s="330"/>
      <c r="AS135" s="330"/>
      <c r="AT135" s="330"/>
      <c r="AU135" s="330"/>
      <c r="AV135" s="330"/>
      <c r="AW135" s="330"/>
      <c r="AX135" s="330"/>
      <c r="AY135" s="330"/>
      <c r="AZ135" s="330"/>
      <c r="BA135" s="330"/>
      <c r="BB135" s="330"/>
      <c r="BC135" s="330"/>
      <c r="BD135" s="330"/>
      <c r="BE135" s="330"/>
      <c r="BF135" s="350"/>
      <c r="BG135" s="330"/>
      <c r="BH135" s="330"/>
      <c r="BI135" s="330"/>
      <c r="BJ135" s="330"/>
      <c r="BK135" s="330"/>
      <c r="BL135" s="330"/>
      <c r="BM135" s="330"/>
      <c r="BN135" s="330"/>
      <c r="BO135" s="330"/>
      <c r="BP135" s="330"/>
      <c r="BQ135" s="330"/>
      <c r="BR135" s="330"/>
      <c r="BS135" s="330"/>
      <c r="BT135" s="330"/>
      <c r="BU135" s="330"/>
      <c r="BV135" s="330"/>
      <c r="BW135" s="330"/>
      <c r="BX135" s="330"/>
      <c r="BY135" s="330"/>
      <c r="BZ135" s="330"/>
      <c r="CA135" s="330"/>
      <c r="CB135" s="330"/>
      <c r="CC135" s="330"/>
      <c r="CD135" s="330"/>
      <c r="CE135" s="330"/>
      <c r="CF135" s="330"/>
      <c r="CG135" s="330"/>
      <c r="CH135" s="330"/>
      <c r="CI135" s="330"/>
      <c r="CJ135" s="330"/>
      <c r="CK135" s="330"/>
      <c r="CL135" s="330"/>
      <c r="CM135" s="330"/>
      <c r="CN135" s="330"/>
      <c r="CO135" s="330"/>
      <c r="CP135" s="330"/>
      <c r="CQ135" s="330"/>
      <c r="CR135" s="330"/>
      <c r="CS135" s="330"/>
      <c r="CT135" s="330"/>
      <c r="CU135" s="330"/>
    </row>
    <row r="136" spans="1:99" s="28" customFormat="1" ht="14.25" customHeight="1">
      <c r="A136" s="68"/>
      <c r="B136" s="330"/>
      <c r="C136" s="330"/>
      <c r="D136" s="330"/>
      <c r="E136" s="330"/>
      <c r="F136" s="330"/>
      <c r="G136" s="330"/>
      <c r="H136" s="330"/>
      <c r="I136" s="330"/>
      <c r="J136" s="330"/>
      <c r="K136" s="330"/>
      <c r="L136" s="330"/>
      <c r="M136" s="330"/>
      <c r="N136" s="330"/>
      <c r="O136" s="330"/>
      <c r="P136" s="330"/>
      <c r="Q136" s="330"/>
      <c r="R136" s="330"/>
      <c r="S136" s="330"/>
      <c r="T136" s="330"/>
      <c r="U136" s="330"/>
      <c r="V136" s="330"/>
      <c r="W136" s="330"/>
      <c r="X136" s="330"/>
      <c r="Y136" s="330"/>
      <c r="Z136" s="330"/>
      <c r="AA136" s="330"/>
      <c r="AB136" s="330"/>
      <c r="AC136" s="330"/>
      <c r="AD136" s="330"/>
      <c r="AE136" s="330"/>
      <c r="AF136" s="330"/>
      <c r="AG136" s="330"/>
      <c r="AH136" s="330"/>
      <c r="AI136" s="330"/>
      <c r="AJ136" s="330"/>
      <c r="AK136" s="330"/>
      <c r="AL136" s="330"/>
      <c r="AM136" s="330"/>
      <c r="AN136" s="330"/>
      <c r="AO136" s="330"/>
      <c r="AP136" s="330"/>
      <c r="AQ136" s="330"/>
      <c r="AR136" s="330"/>
      <c r="AS136" s="330"/>
      <c r="AT136" s="330"/>
      <c r="AU136" s="330"/>
      <c r="AV136" s="330"/>
      <c r="AW136" s="330"/>
      <c r="AX136" s="330"/>
      <c r="AY136" s="330"/>
      <c r="AZ136" s="330"/>
      <c r="BA136" s="330"/>
      <c r="BB136" s="330"/>
      <c r="BC136" s="330"/>
      <c r="BD136" s="330"/>
      <c r="BE136" s="330"/>
      <c r="BF136" s="350"/>
      <c r="BG136" s="330"/>
      <c r="BH136" s="330"/>
      <c r="BI136" s="330"/>
      <c r="BJ136" s="330"/>
      <c r="BK136" s="330"/>
      <c r="BL136" s="330"/>
      <c r="BM136" s="330"/>
      <c r="BN136" s="330"/>
      <c r="BO136" s="330"/>
      <c r="BP136" s="330"/>
      <c r="BQ136" s="330"/>
      <c r="BR136" s="330"/>
      <c r="BS136" s="330"/>
      <c r="BT136" s="330"/>
      <c r="BU136" s="330"/>
      <c r="BV136" s="330"/>
      <c r="BW136" s="330"/>
      <c r="BX136" s="330"/>
      <c r="BY136" s="330"/>
      <c r="BZ136" s="330"/>
      <c r="CA136" s="330"/>
      <c r="CB136" s="330"/>
      <c r="CC136" s="330"/>
      <c r="CD136" s="330"/>
      <c r="CE136" s="330"/>
      <c r="CF136" s="330"/>
      <c r="CG136" s="330"/>
      <c r="CH136" s="330"/>
      <c r="CI136" s="330"/>
      <c r="CJ136" s="330"/>
      <c r="CK136" s="330"/>
      <c r="CL136" s="330"/>
      <c r="CM136" s="330"/>
      <c r="CN136" s="330"/>
      <c r="CO136" s="330"/>
      <c r="CP136" s="330"/>
      <c r="CQ136" s="330"/>
      <c r="CR136" s="330"/>
      <c r="CS136" s="330"/>
      <c r="CT136" s="330"/>
      <c r="CU136" s="330"/>
    </row>
    <row r="137" spans="1:99" s="28" customFormat="1" ht="14.25" customHeight="1">
      <c r="A137" s="68"/>
      <c r="B137" s="330"/>
      <c r="C137" s="330"/>
      <c r="D137" s="330"/>
      <c r="E137" s="330"/>
      <c r="F137" s="330"/>
      <c r="G137" s="330"/>
      <c r="H137" s="330"/>
      <c r="I137" s="330"/>
      <c r="J137" s="330"/>
      <c r="K137" s="330"/>
      <c r="L137" s="330"/>
      <c r="M137" s="330"/>
      <c r="N137" s="330"/>
      <c r="O137" s="330"/>
      <c r="P137" s="330"/>
      <c r="Q137" s="330"/>
      <c r="R137" s="330"/>
      <c r="S137" s="330"/>
      <c r="T137" s="330"/>
      <c r="U137" s="330"/>
      <c r="V137" s="330"/>
      <c r="W137" s="330"/>
      <c r="X137" s="330"/>
      <c r="Y137" s="330"/>
      <c r="Z137" s="330"/>
      <c r="AA137" s="330"/>
      <c r="AB137" s="330"/>
      <c r="AC137" s="330"/>
      <c r="AD137" s="330"/>
      <c r="AE137" s="330"/>
      <c r="AF137" s="330"/>
      <c r="AG137" s="330"/>
      <c r="AH137" s="330"/>
      <c r="AI137" s="330"/>
      <c r="AJ137" s="330"/>
      <c r="AK137" s="330"/>
      <c r="AL137" s="330"/>
      <c r="AM137" s="330"/>
      <c r="AN137" s="330"/>
      <c r="AO137" s="330"/>
      <c r="AP137" s="330"/>
      <c r="AQ137" s="330"/>
      <c r="AR137" s="330"/>
      <c r="AS137" s="330"/>
      <c r="AT137" s="330"/>
      <c r="AU137" s="330"/>
      <c r="AV137" s="330"/>
      <c r="AW137" s="330"/>
      <c r="AX137" s="330"/>
      <c r="AY137" s="330"/>
      <c r="AZ137" s="330"/>
      <c r="BA137" s="330"/>
      <c r="BB137" s="330"/>
      <c r="BC137" s="330"/>
      <c r="BD137" s="330"/>
      <c r="BE137" s="330"/>
      <c r="BF137" s="350"/>
      <c r="BG137" s="330"/>
      <c r="BH137" s="330"/>
      <c r="BI137" s="330"/>
      <c r="BJ137" s="330"/>
      <c r="BK137" s="330"/>
      <c r="BL137" s="330"/>
      <c r="BM137" s="330"/>
      <c r="BN137" s="330"/>
      <c r="BO137" s="330"/>
      <c r="BP137" s="330"/>
      <c r="BQ137" s="330"/>
      <c r="BR137" s="330"/>
      <c r="BS137" s="330"/>
      <c r="BT137" s="330"/>
      <c r="BU137" s="330"/>
      <c r="BV137" s="330"/>
      <c r="BW137" s="330"/>
      <c r="BX137" s="330"/>
      <c r="BY137" s="330"/>
      <c r="BZ137" s="330"/>
      <c r="CA137" s="330"/>
      <c r="CB137" s="330"/>
      <c r="CC137" s="330"/>
      <c r="CD137" s="330"/>
      <c r="CE137" s="330"/>
      <c r="CF137" s="330"/>
      <c r="CG137" s="330"/>
      <c r="CH137" s="330"/>
      <c r="CI137" s="330"/>
      <c r="CJ137" s="330"/>
      <c r="CK137" s="330"/>
      <c r="CL137" s="330"/>
      <c r="CM137" s="330"/>
      <c r="CN137" s="330"/>
      <c r="CO137" s="330"/>
      <c r="CP137" s="330"/>
      <c r="CQ137" s="330"/>
      <c r="CR137" s="330"/>
      <c r="CS137" s="330"/>
      <c r="CT137" s="330"/>
      <c r="CU137" s="330"/>
    </row>
    <row r="138" spans="1:99" s="28" customFormat="1" ht="14.25" customHeight="1">
      <c r="A138" s="68"/>
      <c r="B138" s="330"/>
      <c r="C138" s="330"/>
      <c r="D138" s="330"/>
      <c r="E138" s="330"/>
      <c r="F138" s="330"/>
      <c r="G138" s="330"/>
      <c r="H138" s="330"/>
      <c r="I138" s="330"/>
      <c r="J138" s="330"/>
      <c r="K138" s="330"/>
      <c r="L138" s="330"/>
      <c r="M138" s="330"/>
      <c r="N138" s="330"/>
      <c r="O138" s="330"/>
      <c r="P138" s="330"/>
      <c r="Q138" s="330"/>
      <c r="R138" s="330"/>
      <c r="S138" s="330"/>
      <c r="T138" s="330"/>
      <c r="U138" s="330"/>
      <c r="V138" s="330"/>
      <c r="W138" s="330"/>
      <c r="X138" s="330"/>
      <c r="Y138" s="330"/>
      <c r="Z138" s="330"/>
      <c r="AA138" s="330"/>
      <c r="AB138" s="330"/>
      <c r="AC138" s="330"/>
      <c r="AD138" s="330"/>
      <c r="AE138" s="330"/>
      <c r="AF138" s="330"/>
      <c r="AG138" s="330"/>
      <c r="AH138" s="330"/>
      <c r="AI138" s="330"/>
      <c r="AJ138" s="330"/>
      <c r="AK138" s="330"/>
      <c r="AL138" s="330"/>
      <c r="AM138" s="330"/>
      <c r="AN138" s="330"/>
      <c r="AO138" s="330"/>
      <c r="AP138" s="330"/>
      <c r="AQ138" s="330"/>
      <c r="AR138" s="330"/>
      <c r="AS138" s="330"/>
      <c r="AT138" s="330"/>
      <c r="AU138" s="330"/>
      <c r="AV138" s="330"/>
      <c r="AW138" s="330"/>
      <c r="AX138" s="330"/>
      <c r="AY138" s="330"/>
      <c r="AZ138" s="330"/>
      <c r="BA138" s="330"/>
      <c r="BB138" s="330"/>
      <c r="BC138" s="330"/>
      <c r="BD138" s="330"/>
      <c r="BE138" s="330"/>
      <c r="BF138" s="350"/>
      <c r="BG138" s="330"/>
      <c r="BH138" s="330"/>
      <c r="BI138" s="330"/>
      <c r="BJ138" s="330"/>
      <c r="BK138" s="330"/>
      <c r="BL138" s="330"/>
      <c r="BM138" s="330"/>
      <c r="BN138" s="330"/>
      <c r="BO138" s="330"/>
      <c r="BP138" s="330"/>
      <c r="BQ138" s="330"/>
      <c r="BR138" s="330"/>
      <c r="BS138" s="330"/>
      <c r="BT138" s="330"/>
      <c r="BU138" s="330"/>
      <c r="BV138" s="330"/>
      <c r="BW138" s="330"/>
      <c r="BX138" s="330"/>
      <c r="BY138" s="330"/>
      <c r="BZ138" s="330"/>
      <c r="CA138" s="330"/>
      <c r="CB138" s="330"/>
      <c r="CC138" s="330"/>
      <c r="CD138" s="330"/>
      <c r="CE138" s="330"/>
      <c r="CF138" s="330"/>
      <c r="CG138" s="330"/>
      <c r="CH138" s="330"/>
      <c r="CI138" s="330"/>
      <c r="CJ138" s="330"/>
      <c r="CK138" s="330"/>
      <c r="CL138" s="330"/>
      <c r="CM138" s="330"/>
      <c r="CN138" s="330"/>
      <c r="CO138" s="330"/>
      <c r="CP138" s="330"/>
      <c r="CQ138" s="330"/>
      <c r="CR138" s="330"/>
      <c r="CS138" s="330"/>
      <c r="CT138" s="330"/>
      <c r="CU138" s="330"/>
    </row>
    <row r="139" spans="1:99" s="28" customFormat="1" ht="14.25" customHeight="1">
      <c r="A139" s="68"/>
      <c r="B139" s="330"/>
      <c r="C139" s="330"/>
      <c r="D139" s="330"/>
      <c r="E139" s="330"/>
      <c r="F139" s="330"/>
      <c r="G139" s="330"/>
      <c r="H139" s="330"/>
      <c r="I139" s="330"/>
      <c r="J139" s="330"/>
      <c r="K139" s="330"/>
      <c r="L139" s="330"/>
      <c r="M139" s="330"/>
      <c r="N139" s="330"/>
      <c r="O139" s="330"/>
      <c r="P139" s="330"/>
      <c r="Q139" s="330"/>
      <c r="R139" s="330"/>
      <c r="S139" s="330"/>
      <c r="T139" s="330"/>
      <c r="U139" s="330"/>
      <c r="V139" s="330"/>
      <c r="W139" s="330"/>
      <c r="X139" s="330"/>
      <c r="Y139" s="330"/>
      <c r="Z139" s="330"/>
      <c r="AA139" s="330"/>
      <c r="AB139" s="330"/>
      <c r="AC139" s="330"/>
      <c r="AD139" s="330"/>
      <c r="AE139" s="330"/>
      <c r="AF139" s="330"/>
      <c r="AG139" s="330"/>
      <c r="AH139" s="330"/>
      <c r="AI139" s="330"/>
      <c r="AJ139" s="330"/>
      <c r="AK139" s="330"/>
      <c r="AL139" s="330"/>
      <c r="AM139" s="330"/>
      <c r="AN139" s="330"/>
      <c r="AO139" s="330"/>
      <c r="AP139" s="330"/>
      <c r="AQ139" s="330"/>
      <c r="AR139" s="330"/>
      <c r="AS139" s="330"/>
      <c r="AT139" s="330"/>
      <c r="AU139" s="330"/>
      <c r="AV139" s="330"/>
      <c r="AW139" s="330"/>
      <c r="AX139" s="330"/>
      <c r="AY139" s="330"/>
      <c r="AZ139" s="330"/>
      <c r="BA139" s="330"/>
      <c r="BB139" s="330"/>
      <c r="BC139" s="330"/>
      <c r="BD139" s="330"/>
      <c r="BE139" s="330"/>
      <c r="BF139" s="350"/>
      <c r="BG139" s="330"/>
      <c r="BH139" s="330"/>
      <c r="BI139" s="330"/>
      <c r="BJ139" s="330"/>
      <c r="BK139" s="330"/>
      <c r="BL139" s="330"/>
      <c r="BM139" s="330"/>
      <c r="BN139" s="330"/>
      <c r="BO139" s="330"/>
      <c r="BP139" s="330"/>
      <c r="BQ139" s="330"/>
      <c r="BR139" s="330"/>
      <c r="BS139" s="330"/>
      <c r="BT139" s="330"/>
      <c r="BU139" s="330"/>
      <c r="BV139" s="330"/>
      <c r="BW139" s="330"/>
      <c r="BX139" s="330"/>
      <c r="BY139" s="330"/>
      <c r="BZ139" s="330"/>
      <c r="CA139" s="330"/>
      <c r="CB139" s="330"/>
      <c r="CC139" s="330"/>
      <c r="CD139" s="330"/>
      <c r="CE139" s="330"/>
      <c r="CF139" s="330"/>
      <c r="CG139" s="330"/>
      <c r="CH139" s="330"/>
      <c r="CI139" s="330"/>
      <c r="CJ139" s="330"/>
      <c r="CK139" s="330"/>
      <c r="CL139" s="330"/>
      <c r="CM139" s="330"/>
      <c r="CN139" s="330"/>
      <c r="CO139" s="330"/>
      <c r="CP139" s="330"/>
      <c r="CQ139" s="330"/>
      <c r="CR139" s="330"/>
      <c r="CS139" s="330"/>
      <c r="CT139" s="330"/>
      <c r="CU139" s="330"/>
    </row>
    <row r="140" spans="1:99" s="28" customFormat="1" ht="14.25" customHeight="1">
      <c r="A140" s="68"/>
      <c r="B140" s="330"/>
      <c r="C140" s="330"/>
      <c r="D140" s="330"/>
      <c r="E140" s="330"/>
      <c r="F140" s="330"/>
      <c r="G140" s="330"/>
      <c r="H140" s="330"/>
      <c r="I140" s="330"/>
      <c r="J140" s="330"/>
      <c r="K140" s="330"/>
      <c r="L140" s="330"/>
      <c r="M140" s="330"/>
      <c r="N140" s="330"/>
      <c r="O140" s="330"/>
      <c r="P140" s="330"/>
      <c r="Q140" s="330"/>
      <c r="R140" s="330"/>
      <c r="S140" s="330"/>
      <c r="T140" s="330"/>
      <c r="U140" s="330"/>
      <c r="V140" s="330"/>
      <c r="W140" s="330"/>
      <c r="X140" s="330"/>
      <c r="Y140" s="330"/>
      <c r="Z140" s="330"/>
      <c r="AA140" s="330"/>
      <c r="AB140" s="330"/>
      <c r="AC140" s="330"/>
      <c r="AD140" s="330"/>
      <c r="AE140" s="330"/>
      <c r="AF140" s="330"/>
      <c r="AG140" s="330"/>
      <c r="AH140" s="330"/>
      <c r="AI140" s="330"/>
      <c r="AJ140" s="330"/>
      <c r="AK140" s="330"/>
      <c r="AL140" s="330"/>
      <c r="AM140" s="330"/>
      <c r="AN140" s="330"/>
      <c r="AO140" s="330"/>
      <c r="AP140" s="330"/>
      <c r="AQ140" s="330"/>
      <c r="AR140" s="330"/>
      <c r="AS140" s="330"/>
      <c r="AT140" s="330"/>
      <c r="AU140" s="330"/>
      <c r="AV140" s="330"/>
      <c r="AW140" s="330"/>
      <c r="AX140" s="330"/>
      <c r="AY140" s="330"/>
      <c r="AZ140" s="330"/>
      <c r="BA140" s="330"/>
      <c r="BB140" s="330"/>
      <c r="BC140" s="330"/>
      <c r="BD140" s="330"/>
      <c r="BE140" s="330"/>
      <c r="BF140" s="350"/>
      <c r="BG140" s="330"/>
      <c r="BH140" s="330"/>
      <c r="BI140" s="330"/>
      <c r="BJ140" s="330"/>
      <c r="BK140" s="330"/>
      <c r="BL140" s="330"/>
      <c r="BM140" s="330"/>
      <c r="BN140" s="330"/>
      <c r="BO140" s="330"/>
      <c r="BP140" s="330"/>
      <c r="BQ140" s="330"/>
      <c r="BR140" s="330"/>
      <c r="BS140" s="330"/>
      <c r="BT140" s="330"/>
      <c r="BU140" s="330"/>
      <c r="BV140" s="330"/>
      <c r="BW140" s="330"/>
      <c r="BX140" s="330"/>
      <c r="BY140" s="330"/>
      <c r="BZ140" s="330"/>
      <c r="CA140" s="330"/>
      <c r="CB140" s="330"/>
      <c r="CC140" s="330"/>
      <c r="CD140" s="330"/>
      <c r="CE140" s="330"/>
      <c r="CF140" s="330"/>
      <c r="CG140" s="330"/>
      <c r="CH140" s="330"/>
      <c r="CI140" s="330"/>
      <c r="CJ140" s="330"/>
      <c r="CK140" s="330"/>
      <c r="CL140" s="330"/>
      <c r="CM140" s="330"/>
      <c r="CN140" s="330"/>
      <c r="CO140" s="330"/>
      <c r="CP140" s="330"/>
      <c r="CQ140" s="330"/>
      <c r="CR140" s="330"/>
      <c r="CS140" s="330"/>
      <c r="CT140" s="330"/>
      <c r="CU140" s="330"/>
    </row>
    <row r="141" spans="1:99" s="28" customFormat="1" ht="14.25" customHeight="1">
      <c r="A141" s="68"/>
      <c r="B141" s="330"/>
      <c r="C141" s="330"/>
      <c r="D141" s="330"/>
      <c r="E141" s="330"/>
      <c r="F141" s="330"/>
      <c r="G141" s="330"/>
      <c r="H141" s="330"/>
      <c r="I141" s="330"/>
      <c r="J141" s="330"/>
      <c r="K141" s="330"/>
      <c r="L141" s="330"/>
      <c r="M141" s="330"/>
      <c r="N141" s="330"/>
      <c r="O141" s="330"/>
      <c r="P141" s="330"/>
      <c r="Q141" s="330"/>
      <c r="R141" s="330"/>
      <c r="S141" s="330"/>
      <c r="T141" s="330"/>
      <c r="U141" s="330"/>
      <c r="V141" s="330"/>
      <c r="W141" s="330"/>
      <c r="X141" s="330"/>
      <c r="Y141" s="330"/>
      <c r="Z141" s="330"/>
      <c r="AA141" s="330"/>
      <c r="AB141" s="330"/>
      <c r="AC141" s="330"/>
      <c r="AD141" s="330"/>
      <c r="AE141" s="330"/>
      <c r="AF141" s="330"/>
      <c r="AG141" s="330"/>
      <c r="AH141" s="330"/>
      <c r="AI141" s="330"/>
      <c r="AJ141" s="330"/>
      <c r="AK141" s="330"/>
      <c r="AL141" s="330"/>
      <c r="AM141" s="330"/>
      <c r="AN141" s="330"/>
      <c r="AO141" s="330"/>
      <c r="AP141" s="330"/>
      <c r="AQ141" s="330"/>
      <c r="AR141" s="330"/>
      <c r="AS141" s="330"/>
      <c r="AT141" s="330"/>
      <c r="AU141" s="330"/>
      <c r="AV141" s="330"/>
      <c r="AW141" s="330"/>
      <c r="AX141" s="330"/>
      <c r="AY141" s="330"/>
      <c r="AZ141" s="330"/>
      <c r="BA141" s="330"/>
      <c r="BB141" s="330"/>
      <c r="BC141" s="330"/>
      <c r="BD141" s="330"/>
      <c r="BE141" s="330"/>
      <c r="BF141" s="350"/>
      <c r="BG141" s="330"/>
      <c r="BH141" s="330"/>
      <c r="BI141" s="330"/>
      <c r="BJ141" s="330"/>
      <c r="BK141" s="330"/>
      <c r="BL141" s="330"/>
      <c r="BM141" s="330"/>
      <c r="BN141" s="330"/>
      <c r="BO141" s="330"/>
      <c r="BP141" s="330"/>
      <c r="BQ141" s="330"/>
      <c r="BR141" s="330"/>
      <c r="BS141" s="330"/>
      <c r="BT141" s="330"/>
      <c r="BU141" s="330"/>
      <c r="BV141" s="330"/>
      <c r="BW141" s="330"/>
      <c r="BX141" s="330"/>
      <c r="BY141" s="330"/>
      <c r="BZ141" s="330"/>
      <c r="CA141" s="330"/>
      <c r="CB141" s="330"/>
      <c r="CC141" s="330"/>
      <c r="CD141" s="330"/>
      <c r="CE141" s="330"/>
      <c r="CF141" s="330"/>
      <c r="CG141" s="330"/>
      <c r="CH141" s="330"/>
      <c r="CI141" s="330"/>
      <c r="CJ141" s="330"/>
      <c r="CK141" s="330"/>
      <c r="CL141" s="330"/>
      <c r="CM141" s="330"/>
      <c r="CN141" s="330"/>
      <c r="CO141" s="330"/>
      <c r="CP141" s="330"/>
      <c r="CQ141" s="330"/>
      <c r="CR141" s="330"/>
      <c r="CS141" s="330"/>
      <c r="CT141" s="330"/>
      <c r="CU141" s="330"/>
    </row>
    <row r="142" spans="1:99" s="28" customFormat="1" ht="14.25" customHeight="1">
      <c r="A142" s="68"/>
      <c r="B142" s="330"/>
      <c r="C142" s="330"/>
      <c r="D142" s="330"/>
      <c r="E142" s="330"/>
      <c r="F142" s="330"/>
      <c r="G142" s="330"/>
      <c r="H142" s="330"/>
      <c r="I142" s="330"/>
      <c r="J142" s="330"/>
      <c r="K142" s="330"/>
      <c r="L142" s="330"/>
      <c r="M142" s="330"/>
      <c r="N142" s="330"/>
      <c r="O142" s="330"/>
      <c r="P142" s="330"/>
      <c r="Q142" s="330"/>
      <c r="R142" s="330"/>
      <c r="S142" s="330"/>
      <c r="T142" s="330"/>
      <c r="U142" s="330"/>
      <c r="V142" s="330"/>
      <c r="W142" s="330"/>
      <c r="X142" s="330"/>
      <c r="Y142" s="330"/>
      <c r="Z142" s="330"/>
      <c r="AA142" s="330"/>
      <c r="AB142" s="330"/>
      <c r="AC142" s="330"/>
      <c r="AD142" s="330"/>
      <c r="AE142" s="330"/>
      <c r="AF142" s="330"/>
      <c r="AG142" s="330"/>
      <c r="AH142" s="330"/>
      <c r="AI142" s="330"/>
      <c r="AJ142" s="330"/>
      <c r="AK142" s="330"/>
      <c r="AL142" s="330"/>
      <c r="AM142" s="330"/>
      <c r="AN142" s="330"/>
      <c r="AO142" s="330"/>
      <c r="AP142" s="330"/>
      <c r="AQ142" s="330"/>
      <c r="AR142" s="330"/>
      <c r="AS142" s="330"/>
      <c r="AT142" s="330"/>
      <c r="AU142" s="330"/>
      <c r="AV142" s="330"/>
      <c r="AW142" s="330"/>
      <c r="AX142" s="330"/>
      <c r="AY142" s="330"/>
      <c r="AZ142" s="330"/>
      <c r="BA142" s="330"/>
      <c r="BB142" s="330"/>
      <c r="BC142" s="330"/>
      <c r="BD142" s="330"/>
      <c r="BE142" s="330"/>
      <c r="BF142" s="350"/>
      <c r="BG142" s="330"/>
      <c r="BH142" s="330"/>
      <c r="BI142" s="330"/>
      <c r="BJ142" s="330"/>
      <c r="BK142" s="330"/>
      <c r="BL142" s="330"/>
      <c r="BM142" s="330"/>
      <c r="BN142" s="330"/>
      <c r="BO142" s="330"/>
      <c r="BP142" s="330"/>
      <c r="BQ142" s="330"/>
      <c r="BR142" s="330"/>
      <c r="BS142" s="330"/>
      <c r="BT142" s="330"/>
      <c r="BU142" s="330"/>
      <c r="BV142" s="330"/>
      <c r="BW142" s="330"/>
      <c r="BX142" s="330"/>
      <c r="BY142" s="330"/>
      <c r="BZ142" s="330"/>
      <c r="CA142" s="330"/>
      <c r="CB142" s="330"/>
      <c r="CC142" s="330"/>
      <c r="CD142" s="330"/>
      <c r="CE142" s="330"/>
      <c r="CF142" s="330"/>
      <c r="CG142" s="330"/>
      <c r="CH142" s="330"/>
      <c r="CI142" s="330"/>
      <c r="CJ142" s="330"/>
      <c r="CK142" s="330"/>
      <c r="CL142" s="330"/>
      <c r="CM142" s="330"/>
      <c r="CN142" s="330"/>
      <c r="CO142" s="330"/>
      <c r="CP142" s="330"/>
      <c r="CQ142" s="330"/>
      <c r="CR142" s="330"/>
      <c r="CS142" s="330"/>
      <c r="CT142" s="330"/>
      <c r="CU142" s="330"/>
    </row>
    <row r="143" spans="1:99" s="28" customFormat="1" ht="14.25" customHeight="1">
      <c r="A143" s="68"/>
      <c r="B143" s="330"/>
      <c r="C143" s="330"/>
      <c r="D143" s="330"/>
      <c r="E143" s="330"/>
      <c r="F143" s="330"/>
      <c r="G143" s="330"/>
      <c r="H143" s="330"/>
      <c r="I143" s="330"/>
      <c r="J143" s="330"/>
      <c r="K143" s="330"/>
      <c r="L143" s="330"/>
      <c r="M143" s="330"/>
      <c r="N143" s="330"/>
      <c r="O143" s="330"/>
      <c r="P143" s="330"/>
      <c r="Q143" s="330"/>
      <c r="R143" s="330"/>
      <c r="S143" s="330"/>
      <c r="T143" s="330"/>
      <c r="U143" s="330"/>
      <c r="V143" s="330"/>
      <c r="W143" s="330"/>
      <c r="X143" s="330"/>
      <c r="Y143" s="330"/>
      <c r="Z143" s="330"/>
      <c r="AA143" s="330"/>
      <c r="AB143" s="330"/>
      <c r="AC143" s="330"/>
      <c r="AD143" s="330"/>
      <c r="AE143" s="330"/>
      <c r="AF143" s="330"/>
      <c r="AG143" s="330"/>
      <c r="AH143" s="330"/>
      <c r="AI143" s="330"/>
      <c r="AJ143" s="330"/>
      <c r="AK143" s="330"/>
      <c r="AL143" s="330"/>
      <c r="AM143" s="330"/>
      <c r="AN143" s="330"/>
      <c r="AO143" s="330"/>
      <c r="AP143" s="330"/>
      <c r="AQ143" s="330"/>
      <c r="AR143" s="330"/>
      <c r="AS143" s="330"/>
      <c r="AT143" s="330"/>
      <c r="AU143" s="330"/>
      <c r="AV143" s="330"/>
      <c r="AW143" s="330"/>
      <c r="AX143" s="330"/>
      <c r="AY143" s="330"/>
      <c r="AZ143" s="330"/>
      <c r="BA143" s="330"/>
      <c r="BB143" s="330"/>
      <c r="BC143" s="330"/>
      <c r="BD143" s="330"/>
      <c r="BE143" s="330"/>
      <c r="BF143" s="350"/>
      <c r="BG143" s="330"/>
      <c r="BH143" s="330"/>
      <c r="BI143" s="330"/>
      <c r="BJ143" s="330"/>
      <c r="BK143" s="330"/>
      <c r="BL143" s="330"/>
      <c r="BM143" s="330"/>
      <c r="BN143" s="330"/>
      <c r="BO143" s="330"/>
      <c r="BP143" s="330"/>
      <c r="BQ143" s="330"/>
      <c r="BR143" s="330"/>
      <c r="BS143" s="330"/>
      <c r="BT143" s="330"/>
      <c r="BU143" s="330"/>
      <c r="BV143" s="330"/>
      <c r="BW143" s="330"/>
      <c r="BX143" s="330"/>
      <c r="BY143" s="330"/>
      <c r="BZ143" s="330"/>
      <c r="CA143" s="330"/>
      <c r="CB143" s="330"/>
      <c r="CC143" s="330"/>
      <c r="CD143" s="330"/>
      <c r="CE143" s="330"/>
      <c r="CF143" s="330"/>
      <c r="CG143" s="330"/>
      <c r="CH143" s="330"/>
      <c r="CI143" s="330"/>
      <c r="CJ143" s="330"/>
      <c r="CK143" s="330"/>
      <c r="CL143" s="330"/>
      <c r="CM143" s="330"/>
      <c r="CN143" s="330"/>
      <c r="CO143" s="330"/>
      <c r="CP143" s="330"/>
      <c r="CQ143" s="330"/>
      <c r="CR143" s="330"/>
      <c r="CS143" s="330"/>
      <c r="CT143" s="330"/>
      <c r="CU143" s="330"/>
    </row>
    <row r="144" spans="1:99" s="28" customFormat="1" ht="14.25" customHeight="1">
      <c r="A144" s="68"/>
      <c r="B144" s="330"/>
      <c r="C144" s="330"/>
      <c r="D144" s="330"/>
      <c r="E144" s="330"/>
      <c r="F144" s="330"/>
      <c r="G144" s="330"/>
      <c r="H144" s="330"/>
      <c r="I144" s="330"/>
      <c r="J144" s="330"/>
      <c r="K144" s="330"/>
      <c r="L144" s="330"/>
      <c r="M144" s="330"/>
      <c r="N144" s="330"/>
      <c r="O144" s="330"/>
      <c r="P144" s="330"/>
      <c r="Q144" s="330"/>
      <c r="R144" s="330"/>
      <c r="S144" s="330"/>
      <c r="T144" s="330"/>
      <c r="U144" s="330"/>
      <c r="V144" s="330"/>
      <c r="W144" s="330"/>
      <c r="X144" s="330"/>
      <c r="Y144" s="330"/>
      <c r="Z144" s="330"/>
      <c r="AA144" s="330"/>
      <c r="AB144" s="330"/>
      <c r="AC144" s="330"/>
      <c r="AD144" s="330"/>
      <c r="AE144" s="330"/>
      <c r="AF144" s="330"/>
      <c r="AG144" s="330"/>
      <c r="AH144" s="330"/>
      <c r="AI144" s="330"/>
      <c r="AJ144" s="330"/>
      <c r="AK144" s="330"/>
      <c r="AL144" s="330"/>
      <c r="AM144" s="330"/>
      <c r="AN144" s="330"/>
      <c r="AO144" s="330"/>
      <c r="AP144" s="330"/>
      <c r="AQ144" s="330"/>
      <c r="AR144" s="330"/>
      <c r="AS144" s="330"/>
      <c r="AT144" s="330"/>
      <c r="AU144" s="330"/>
      <c r="AV144" s="330"/>
      <c r="AW144" s="330"/>
      <c r="AX144" s="330"/>
      <c r="AY144" s="330"/>
      <c r="AZ144" s="330"/>
      <c r="BA144" s="330"/>
      <c r="BB144" s="330"/>
      <c r="BC144" s="330"/>
      <c r="BD144" s="330"/>
      <c r="BE144" s="330"/>
      <c r="BF144" s="350"/>
      <c r="BG144" s="330"/>
      <c r="BH144" s="330"/>
      <c r="BI144" s="330"/>
      <c r="BJ144" s="330"/>
      <c r="BK144" s="330"/>
      <c r="BL144" s="330"/>
      <c r="BM144" s="330"/>
      <c r="BN144" s="330"/>
      <c r="BO144" s="330"/>
      <c r="BP144" s="330"/>
      <c r="BQ144" s="330"/>
      <c r="BR144" s="330"/>
      <c r="BS144" s="330"/>
      <c r="BT144" s="330"/>
      <c r="BU144" s="330"/>
      <c r="BV144" s="330"/>
      <c r="BW144" s="330"/>
      <c r="BX144" s="330"/>
      <c r="BY144" s="330"/>
      <c r="BZ144" s="330"/>
      <c r="CA144" s="330"/>
      <c r="CB144" s="330"/>
      <c r="CC144" s="330"/>
      <c r="CD144" s="330"/>
      <c r="CE144" s="330"/>
      <c r="CF144" s="330"/>
      <c r="CG144" s="330"/>
      <c r="CH144" s="330"/>
      <c r="CI144" s="330"/>
      <c r="CJ144" s="330"/>
      <c r="CK144" s="330"/>
      <c r="CL144" s="330"/>
      <c r="CM144" s="330"/>
      <c r="CN144" s="330"/>
      <c r="CO144" s="330"/>
      <c r="CP144" s="330"/>
      <c r="CQ144" s="330"/>
      <c r="CR144" s="330"/>
      <c r="CS144" s="330"/>
      <c r="CT144" s="330"/>
      <c r="CU144" s="330"/>
    </row>
    <row r="145" spans="1:99" s="28" customFormat="1" ht="14.25" customHeight="1">
      <c r="A145" s="68"/>
      <c r="B145" s="330"/>
      <c r="C145" s="330"/>
      <c r="D145" s="330"/>
      <c r="E145" s="330"/>
      <c r="F145" s="330"/>
      <c r="G145" s="330"/>
      <c r="H145" s="330"/>
      <c r="I145" s="330"/>
      <c r="J145" s="330"/>
      <c r="K145" s="330"/>
      <c r="L145" s="330"/>
      <c r="M145" s="330"/>
      <c r="N145" s="330"/>
      <c r="O145" s="330"/>
      <c r="P145" s="330"/>
      <c r="Q145" s="330"/>
      <c r="R145" s="330"/>
      <c r="S145" s="330"/>
      <c r="T145" s="330"/>
      <c r="U145" s="330"/>
      <c r="V145" s="330"/>
      <c r="W145" s="330"/>
      <c r="X145" s="330"/>
      <c r="Y145" s="330"/>
      <c r="Z145" s="330"/>
      <c r="AA145" s="330"/>
      <c r="AB145" s="330"/>
      <c r="AC145" s="330"/>
      <c r="AD145" s="330"/>
      <c r="AE145" s="330"/>
      <c r="AF145" s="330"/>
      <c r="AG145" s="330"/>
      <c r="AH145" s="330"/>
      <c r="AI145" s="330"/>
      <c r="AJ145" s="330"/>
      <c r="AK145" s="330"/>
      <c r="AL145" s="330"/>
      <c r="AM145" s="330"/>
      <c r="AN145" s="330"/>
      <c r="AO145" s="330"/>
      <c r="AP145" s="330"/>
      <c r="AQ145" s="330"/>
      <c r="AR145" s="330"/>
      <c r="AS145" s="330"/>
      <c r="AT145" s="330"/>
      <c r="AU145" s="330"/>
      <c r="AV145" s="330"/>
      <c r="AW145" s="330"/>
      <c r="AX145" s="330"/>
      <c r="AY145" s="330"/>
      <c r="AZ145" s="330"/>
      <c r="BA145" s="330"/>
      <c r="BB145" s="330"/>
      <c r="BC145" s="330"/>
      <c r="BD145" s="330"/>
      <c r="BE145" s="330"/>
      <c r="BF145" s="350"/>
      <c r="BG145" s="330"/>
      <c r="BH145" s="330"/>
      <c r="BI145" s="330"/>
      <c r="BJ145" s="330"/>
      <c r="BK145" s="330"/>
      <c r="BL145" s="330"/>
      <c r="BM145" s="330"/>
      <c r="BN145" s="330"/>
      <c r="BO145" s="330"/>
      <c r="BP145" s="330"/>
      <c r="BQ145" s="330"/>
      <c r="BR145" s="330"/>
      <c r="BS145" s="330"/>
      <c r="BT145" s="330"/>
      <c r="BU145" s="330"/>
      <c r="BV145" s="330"/>
      <c r="BW145" s="330"/>
      <c r="BX145" s="330"/>
      <c r="BY145" s="330"/>
      <c r="BZ145" s="330"/>
      <c r="CA145" s="330"/>
      <c r="CB145" s="330"/>
      <c r="CC145" s="330"/>
      <c r="CD145" s="330"/>
      <c r="CE145" s="330"/>
      <c r="CF145" s="330"/>
      <c r="CG145" s="330"/>
      <c r="CH145" s="330"/>
      <c r="CI145" s="330"/>
      <c r="CJ145" s="330"/>
      <c r="CK145" s="330"/>
      <c r="CL145" s="330"/>
      <c r="CM145" s="330"/>
      <c r="CN145" s="330"/>
      <c r="CO145" s="330"/>
      <c r="CP145" s="330"/>
      <c r="CQ145" s="330"/>
      <c r="CR145" s="330"/>
      <c r="CS145" s="330"/>
      <c r="CT145" s="330"/>
      <c r="CU145" s="330"/>
    </row>
    <row r="146" spans="1:99" s="28" customFormat="1" ht="14.25" customHeight="1">
      <c r="A146" s="68"/>
      <c r="B146" s="330"/>
      <c r="C146" s="330"/>
      <c r="D146" s="330"/>
      <c r="E146" s="330"/>
      <c r="F146" s="330"/>
      <c r="G146" s="330"/>
      <c r="H146" s="330"/>
      <c r="I146" s="330"/>
      <c r="J146" s="330"/>
      <c r="K146" s="330"/>
      <c r="L146" s="330"/>
      <c r="M146" s="330"/>
      <c r="N146" s="330"/>
      <c r="O146" s="330"/>
      <c r="P146" s="330"/>
      <c r="Q146" s="330"/>
      <c r="R146" s="330"/>
      <c r="S146" s="330"/>
      <c r="T146" s="330"/>
      <c r="U146" s="330"/>
      <c r="V146" s="330"/>
      <c r="W146" s="330"/>
      <c r="X146" s="330"/>
      <c r="Y146" s="330"/>
      <c r="Z146" s="330"/>
      <c r="AA146" s="330"/>
      <c r="AB146" s="330"/>
      <c r="AC146" s="330"/>
      <c r="AD146" s="330"/>
      <c r="AE146" s="330"/>
      <c r="AF146" s="330"/>
      <c r="AG146" s="330"/>
      <c r="AH146" s="330"/>
      <c r="AI146" s="330"/>
      <c r="AJ146" s="330"/>
      <c r="AK146" s="330"/>
      <c r="AL146" s="330"/>
      <c r="AM146" s="330"/>
      <c r="AN146" s="330"/>
      <c r="AO146" s="330"/>
      <c r="AP146" s="330"/>
      <c r="AQ146" s="330"/>
      <c r="AR146" s="330"/>
      <c r="AS146" s="330"/>
      <c r="AT146" s="330"/>
      <c r="AU146" s="330"/>
      <c r="AV146" s="330"/>
      <c r="AW146" s="330"/>
      <c r="AX146" s="330"/>
      <c r="AY146" s="330"/>
      <c r="AZ146" s="330"/>
      <c r="BA146" s="330"/>
      <c r="BB146" s="330"/>
      <c r="BC146" s="330"/>
      <c r="BD146" s="330"/>
      <c r="BE146" s="330"/>
      <c r="BF146" s="350"/>
      <c r="BG146" s="330"/>
      <c r="BH146" s="330"/>
      <c r="BI146" s="330"/>
      <c r="BJ146" s="330"/>
      <c r="BK146" s="330"/>
      <c r="BL146" s="330"/>
      <c r="BM146" s="330"/>
      <c r="BN146" s="330"/>
      <c r="BO146" s="330"/>
      <c r="BP146" s="330"/>
      <c r="BQ146" s="330"/>
      <c r="BR146" s="330"/>
      <c r="BS146" s="330"/>
      <c r="BT146" s="330"/>
      <c r="BU146" s="330"/>
      <c r="BV146" s="330"/>
      <c r="BW146" s="330"/>
      <c r="BX146" s="330"/>
      <c r="BY146" s="330"/>
      <c r="BZ146" s="330"/>
      <c r="CA146" s="330"/>
      <c r="CB146" s="330"/>
      <c r="CC146" s="330"/>
      <c r="CD146" s="330"/>
      <c r="CE146" s="330"/>
      <c r="CF146" s="330"/>
      <c r="CG146" s="330"/>
      <c r="CH146" s="330"/>
      <c r="CI146" s="330"/>
      <c r="CJ146" s="330"/>
      <c r="CK146" s="330"/>
      <c r="CL146" s="330"/>
      <c r="CM146" s="330"/>
      <c r="CN146" s="330"/>
      <c r="CO146" s="330"/>
      <c r="CP146" s="330"/>
      <c r="CQ146" s="330"/>
      <c r="CR146" s="330"/>
      <c r="CS146" s="330"/>
      <c r="CT146" s="330"/>
      <c r="CU146" s="330"/>
    </row>
    <row r="147" spans="1:99" s="28" customFormat="1" ht="14.25" customHeight="1">
      <c r="A147" s="68"/>
      <c r="B147" s="330"/>
      <c r="C147" s="330"/>
      <c r="D147" s="330"/>
      <c r="E147" s="330"/>
      <c r="F147" s="330"/>
      <c r="G147" s="330"/>
      <c r="H147" s="330"/>
      <c r="I147" s="330"/>
      <c r="J147" s="330"/>
      <c r="K147" s="330"/>
      <c r="L147" s="330"/>
      <c r="M147" s="330"/>
      <c r="N147" s="330"/>
      <c r="O147" s="330"/>
      <c r="P147" s="330"/>
      <c r="Q147" s="330"/>
      <c r="R147" s="330"/>
      <c r="S147" s="330"/>
      <c r="T147" s="330"/>
      <c r="U147" s="330"/>
      <c r="V147" s="330"/>
      <c r="W147" s="330"/>
      <c r="X147" s="330"/>
      <c r="Y147" s="330"/>
      <c r="Z147" s="330"/>
      <c r="AA147" s="330"/>
      <c r="AB147" s="330"/>
      <c r="AC147" s="330"/>
      <c r="AD147" s="330"/>
      <c r="AE147" s="330"/>
      <c r="AF147" s="330"/>
      <c r="AG147" s="330"/>
      <c r="AH147" s="330"/>
      <c r="AI147" s="330"/>
      <c r="AJ147" s="330"/>
      <c r="AK147" s="330"/>
      <c r="AL147" s="330"/>
      <c r="AM147" s="330"/>
      <c r="AN147" s="330"/>
      <c r="AO147" s="330"/>
      <c r="AP147" s="330"/>
      <c r="AQ147" s="330"/>
      <c r="AR147" s="330"/>
      <c r="AS147" s="330"/>
      <c r="AT147" s="330"/>
      <c r="AU147" s="330"/>
      <c r="AV147" s="330"/>
      <c r="AW147" s="330"/>
      <c r="AX147" s="330"/>
      <c r="AY147" s="330"/>
      <c r="AZ147" s="330"/>
      <c r="BA147" s="330"/>
      <c r="BB147" s="330"/>
      <c r="BC147" s="330"/>
      <c r="BD147" s="330"/>
      <c r="BE147" s="330"/>
      <c r="BF147" s="350"/>
      <c r="BG147" s="330"/>
      <c r="BH147" s="330"/>
      <c r="BI147" s="330"/>
      <c r="BJ147" s="330"/>
      <c r="BK147" s="330"/>
      <c r="BL147" s="330"/>
      <c r="BM147" s="330"/>
      <c r="BN147" s="330"/>
      <c r="BO147" s="330"/>
      <c r="BP147" s="330"/>
      <c r="BQ147" s="330"/>
      <c r="BR147" s="330"/>
      <c r="BS147" s="330"/>
      <c r="BT147" s="330"/>
      <c r="BU147" s="330"/>
      <c r="BV147" s="330"/>
      <c r="BW147" s="330"/>
      <c r="BX147" s="330"/>
      <c r="BY147" s="330"/>
      <c r="BZ147" s="330"/>
      <c r="CA147" s="330"/>
      <c r="CB147" s="330"/>
      <c r="CC147" s="330"/>
      <c r="CD147" s="330"/>
      <c r="CE147" s="330"/>
      <c r="CF147" s="330"/>
      <c r="CG147" s="330"/>
      <c r="CH147" s="330"/>
      <c r="CI147" s="330"/>
      <c r="CJ147" s="330"/>
      <c r="CK147" s="330"/>
      <c r="CL147" s="330"/>
      <c r="CM147" s="330"/>
      <c r="CN147" s="330"/>
      <c r="CO147" s="330"/>
      <c r="CP147" s="330"/>
      <c r="CQ147" s="330"/>
      <c r="CR147" s="330"/>
      <c r="CS147" s="330"/>
      <c r="CT147" s="330"/>
      <c r="CU147" s="330"/>
    </row>
    <row r="148" spans="1:99" s="28" customFormat="1" ht="14.25" customHeight="1">
      <c r="A148" s="68"/>
      <c r="B148" s="330"/>
      <c r="C148" s="330"/>
      <c r="D148" s="330"/>
      <c r="E148" s="330"/>
      <c r="F148" s="330"/>
      <c r="G148" s="330"/>
      <c r="H148" s="330"/>
      <c r="I148" s="330"/>
      <c r="J148" s="330"/>
      <c r="K148" s="330"/>
      <c r="L148" s="330"/>
      <c r="M148" s="330"/>
      <c r="N148" s="330"/>
      <c r="O148" s="330"/>
      <c r="P148" s="330"/>
      <c r="Q148" s="330"/>
      <c r="R148" s="330"/>
      <c r="S148" s="330"/>
      <c r="T148" s="330"/>
      <c r="U148" s="330"/>
      <c r="V148" s="330"/>
      <c r="W148" s="330"/>
      <c r="X148" s="330"/>
      <c r="Y148" s="330"/>
      <c r="Z148" s="330"/>
      <c r="AA148" s="330"/>
      <c r="AB148" s="330"/>
      <c r="AC148" s="330"/>
      <c r="AD148" s="330"/>
      <c r="AE148" s="330"/>
      <c r="AF148" s="330"/>
      <c r="AG148" s="330"/>
      <c r="AH148" s="330"/>
      <c r="AI148" s="330"/>
      <c r="AJ148" s="330"/>
      <c r="AK148" s="330"/>
      <c r="AL148" s="330"/>
      <c r="AM148" s="330"/>
      <c r="AN148" s="330"/>
      <c r="AO148" s="330"/>
      <c r="AP148" s="330"/>
      <c r="AQ148" s="330"/>
      <c r="AR148" s="330"/>
      <c r="AS148" s="330"/>
      <c r="AT148" s="330"/>
      <c r="AU148" s="330"/>
      <c r="AV148" s="330"/>
      <c r="AW148" s="330"/>
      <c r="AX148" s="330"/>
      <c r="AY148" s="330"/>
      <c r="AZ148" s="330"/>
      <c r="BA148" s="330"/>
      <c r="BB148" s="330"/>
      <c r="BC148" s="330"/>
      <c r="BD148" s="330"/>
      <c r="BE148" s="330"/>
      <c r="BF148" s="350"/>
      <c r="BG148" s="330"/>
      <c r="BH148" s="330"/>
      <c r="BI148" s="330"/>
      <c r="BJ148" s="330"/>
      <c r="BK148" s="330"/>
      <c r="BL148" s="330"/>
      <c r="BM148" s="330"/>
      <c r="BN148" s="330"/>
      <c r="BO148" s="330"/>
      <c r="BP148" s="330"/>
      <c r="BQ148" s="330"/>
      <c r="BR148" s="330"/>
      <c r="BS148" s="330"/>
      <c r="BT148" s="330"/>
      <c r="BU148" s="330"/>
      <c r="BV148" s="330"/>
      <c r="BW148" s="330"/>
      <c r="BX148" s="330"/>
      <c r="BY148" s="330"/>
      <c r="BZ148" s="330"/>
      <c r="CA148" s="330"/>
      <c r="CB148" s="330"/>
      <c r="CC148" s="330"/>
      <c r="CD148" s="330"/>
      <c r="CE148" s="330"/>
      <c r="CF148" s="330"/>
      <c r="CG148" s="330"/>
      <c r="CH148" s="330"/>
      <c r="CI148" s="330"/>
      <c r="CJ148" s="330"/>
      <c r="CK148" s="330"/>
      <c r="CL148" s="330"/>
      <c r="CM148" s="330"/>
      <c r="CN148" s="330"/>
      <c r="CO148" s="330"/>
      <c r="CP148" s="330"/>
      <c r="CQ148" s="330"/>
      <c r="CR148" s="330"/>
      <c r="CS148" s="330"/>
      <c r="CT148" s="330"/>
      <c r="CU148" s="330"/>
    </row>
    <row r="149" spans="1:99" s="28" customFormat="1" ht="14.25" customHeight="1">
      <c r="A149" s="68"/>
      <c r="B149" s="330"/>
      <c r="C149" s="330"/>
      <c r="D149" s="330"/>
      <c r="E149" s="330"/>
      <c r="F149" s="330"/>
      <c r="G149" s="330"/>
      <c r="H149" s="330"/>
      <c r="I149" s="330"/>
      <c r="J149" s="330"/>
      <c r="K149" s="330"/>
      <c r="L149" s="330"/>
      <c r="M149" s="330"/>
      <c r="N149" s="330"/>
      <c r="O149" s="330"/>
      <c r="P149" s="330"/>
      <c r="Q149" s="330"/>
      <c r="R149" s="330"/>
      <c r="S149" s="330"/>
      <c r="T149" s="330"/>
      <c r="U149" s="330"/>
      <c r="V149" s="330"/>
      <c r="W149" s="330"/>
      <c r="X149" s="330"/>
      <c r="Y149" s="330"/>
      <c r="Z149" s="330"/>
      <c r="AA149" s="330"/>
      <c r="AB149" s="330"/>
      <c r="AC149" s="330"/>
      <c r="AD149" s="330"/>
      <c r="AE149" s="330"/>
      <c r="AF149" s="330"/>
      <c r="AG149" s="330"/>
      <c r="AH149" s="330"/>
      <c r="AI149" s="330"/>
      <c r="AJ149" s="330"/>
      <c r="AK149" s="330"/>
      <c r="AL149" s="330"/>
      <c r="AM149" s="330"/>
      <c r="AN149" s="330"/>
      <c r="AO149" s="330"/>
      <c r="AP149" s="330"/>
      <c r="AQ149" s="330"/>
      <c r="AR149" s="330"/>
      <c r="AS149" s="330"/>
      <c r="AT149" s="330"/>
      <c r="AU149" s="330"/>
      <c r="AV149" s="330"/>
      <c r="AW149" s="330"/>
      <c r="AX149" s="330"/>
      <c r="AY149" s="330"/>
      <c r="AZ149" s="330"/>
      <c r="BA149" s="330"/>
      <c r="BB149" s="330"/>
      <c r="BC149" s="330"/>
      <c r="BD149" s="330"/>
      <c r="BE149" s="330"/>
      <c r="BF149" s="350"/>
      <c r="BG149" s="330"/>
      <c r="BH149" s="330"/>
      <c r="BI149" s="330"/>
      <c r="BJ149" s="330"/>
      <c r="BK149" s="330"/>
      <c r="BL149" s="330"/>
      <c r="BM149" s="330"/>
      <c r="BN149" s="330"/>
      <c r="BO149" s="330"/>
      <c r="BP149" s="330"/>
      <c r="BQ149" s="330"/>
      <c r="BR149" s="330"/>
      <c r="BS149" s="330"/>
      <c r="BT149" s="330"/>
      <c r="BU149" s="330"/>
      <c r="BV149" s="330"/>
      <c r="BW149" s="330"/>
      <c r="BX149" s="330"/>
      <c r="BY149" s="330"/>
      <c r="BZ149" s="330"/>
      <c r="CA149" s="330"/>
      <c r="CB149" s="330"/>
      <c r="CC149" s="330"/>
      <c r="CD149" s="330"/>
      <c r="CE149" s="330"/>
      <c r="CF149" s="330"/>
      <c r="CG149" s="330"/>
      <c r="CH149" s="330"/>
      <c r="CI149" s="330"/>
      <c r="CJ149" s="330"/>
      <c r="CK149" s="330"/>
      <c r="CL149" s="330"/>
      <c r="CM149" s="330"/>
      <c r="CN149" s="330"/>
      <c r="CO149" s="330"/>
      <c r="CP149" s="330"/>
      <c r="CQ149" s="330"/>
      <c r="CR149" s="330"/>
      <c r="CS149" s="330"/>
      <c r="CT149" s="330"/>
      <c r="CU149" s="330"/>
    </row>
    <row r="150" spans="1:99" s="28" customFormat="1" ht="14.25" customHeight="1">
      <c r="A150" s="68"/>
      <c r="B150" s="330"/>
      <c r="C150" s="330"/>
      <c r="D150" s="330"/>
      <c r="E150" s="330"/>
      <c r="F150" s="330"/>
      <c r="G150" s="330"/>
      <c r="H150" s="330"/>
      <c r="I150" s="330"/>
      <c r="J150" s="330"/>
      <c r="K150" s="330"/>
      <c r="L150" s="330"/>
      <c r="M150" s="330"/>
      <c r="N150" s="330"/>
      <c r="O150" s="330"/>
      <c r="P150" s="330"/>
      <c r="Q150" s="330"/>
      <c r="R150" s="330"/>
      <c r="S150" s="330"/>
      <c r="T150" s="330"/>
      <c r="U150" s="330"/>
      <c r="V150" s="330"/>
      <c r="W150" s="330"/>
      <c r="X150" s="330"/>
      <c r="Y150" s="330"/>
      <c r="Z150" s="330"/>
      <c r="AA150" s="330"/>
      <c r="AB150" s="330"/>
      <c r="AC150" s="330"/>
      <c r="AD150" s="330"/>
      <c r="AE150" s="330"/>
      <c r="AF150" s="330"/>
      <c r="AG150" s="330"/>
      <c r="AH150" s="330"/>
      <c r="AI150" s="330"/>
      <c r="AJ150" s="330"/>
      <c r="AK150" s="330"/>
      <c r="AL150" s="330"/>
      <c r="AM150" s="330"/>
      <c r="AN150" s="330"/>
      <c r="AO150" s="330"/>
      <c r="AP150" s="330"/>
      <c r="AQ150" s="330"/>
      <c r="AR150" s="330"/>
      <c r="AS150" s="330"/>
      <c r="AT150" s="330"/>
      <c r="AU150" s="330"/>
      <c r="AV150" s="330"/>
      <c r="AW150" s="330"/>
      <c r="AX150" s="330"/>
      <c r="AY150" s="330"/>
      <c r="AZ150" s="330"/>
      <c r="BA150" s="330"/>
      <c r="BB150" s="330"/>
      <c r="BC150" s="330"/>
      <c r="BD150" s="330"/>
      <c r="BE150" s="330"/>
      <c r="BF150" s="350"/>
      <c r="BG150" s="330"/>
      <c r="BH150" s="330"/>
      <c r="BI150" s="330"/>
      <c r="BJ150" s="330"/>
      <c r="BK150" s="330"/>
      <c r="BL150" s="330"/>
      <c r="BM150" s="330"/>
      <c r="BN150" s="330"/>
      <c r="BO150" s="330"/>
      <c r="BP150" s="330"/>
      <c r="BQ150" s="330"/>
      <c r="BR150" s="330"/>
      <c r="BS150" s="330"/>
      <c r="BT150" s="330"/>
      <c r="BU150" s="330"/>
      <c r="BV150" s="330"/>
      <c r="BW150" s="330"/>
      <c r="BX150" s="330"/>
      <c r="BY150" s="330"/>
      <c r="BZ150" s="330"/>
      <c r="CA150" s="330"/>
      <c r="CB150" s="330"/>
      <c r="CC150" s="330"/>
      <c r="CD150" s="330"/>
      <c r="CE150" s="330"/>
      <c r="CF150" s="330"/>
      <c r="CG150" s="330"/>
      <c r="CH150" s="330"/>
      <c r="CI150" s="330"/>
      <c r="CJ150" s="330"/>
      <c r="CK150" s="330"/>
      <c r="CL150" s="330"/>
      <c r="CM150" s="330"/>
      <c r="CN150" s="330"/>
      <c r="CO150" s="330"/>
      <c r="CP150" s="330"/>
      <c r="CQ150" s="330"/>
      <c r="CR150" s="330"/>
      <c r="CS150" s="330"/>
      <c r="CT150" s="330"/>
      <c r="CU150" s="330"/>
    </row>
    <row r="151" spans="1:99" s="28" customFormat="1" ht="14.25" customHeight="1">
      <c r="A151" s="68"/>
      <c r="B151" s="330"/>
      <c r="C151" s="330"/>
      <c r="D151" s="330"/>
      <c r="E151" s="330"/>
      <c r="F151" s="330"/>
      <c r="G151" s="330"/>
      <c r="H151" s="330"/>
      <c r="I151" s="330"/>
      <c r="J151" s="330"/>
      <c r="K151" s="330"/>
      <c r="L151" s="330"/>
      <c r="M151" s="330"/>
      <c r="N151" s="330"/>
      <c r="O151" s="330"/>
      <c r="P151" s="330"/>
      <c r="Q151" s="330"/>
      <c r="R151" s="330"/>
      <c r="S151" s="330"/>
      <c r="T151" s="330"/>
      <c r="U151" s="330"/>
      <c r="V151" s="330"/>
      <c r="W151" s="330"/>
      <c r="X151" s="330"/>
      <c r="Y151" s="330"/>
      <c r="Z151" s="330"/>
      <c r="AA151" s="330"/>
      <c r="AB151" s="330"/>
      <c r="AC151" s="330"/>
      <c r="AD151" s="330"/>
      <c r="AE151" s="330"/>
      <c r="AF151" s="330"/>
      <c r="AG151" s="330"/>
      <c r="AH151" s="330"/>
      <c r="AI151" s="330"/>
      <c r="AJ151" s="330"/>
      <c r="AK151" s="330"/>
      <c r="AL151" s="330"/>
      <c r="AM151" s="330"/>
      <c r="AN151" s="330"/>
      <c r="AO151" s="330"/>
      <c r="AP151" s="330"/>
      <c r="AQ151" s="330"/>
      <c r="AR151" s="330"/>
      <c r="AS151" s="330"/>
      <c r="AT151" s="330"/>
      <c r="AU151" s="330"/>
      <c r="AV151" s="330"/>
      <c r="AW151" s="330"/>
      <c r="AX151" s="330"/>
      <c r="AY151" s="330"/>
      <c r="AZ151" s="330"/>
      <c r="BA151" s="330"/>
      <c r="BB151" s="330"/>
      <c r="BC151" s="330"/>
      <c r="BD151" s="330"/>
      <c r="BE151" s="330"/>
      <c r="BF151" s="350"/>
      <c r="BG151" s="330"/>
      <c r="BH151" s="330"/>
      <c r="BI151" s="330"/>
      <c r="BJ151" s="330"/>
      <c r="BK151" s="330"/>
      <c r="BL151" s="330"/>
      <c r="BM151" s="330"/>
      <c r="BN151" s="330"/>
      <c r="BO151" s="330"/>
      <c r="BP151" s="330"/>
      <c r="BQ151" s="330"/>
      <c r="BR151" s="330"/>
      <c r="BS151" s="330"/>
      <c r="BT151" s="330"/>
      <c r="BU151" s="330"/>
      <c r="BV151" s="330"/>
      <c r="BW151" s="330"/>
      <c r="BX151" s="330"/>
      <c r="BY151" s="330"/>
      <c r="BZ151" s="330"/>
      <c r="CA151" s="330"/>
      <c r="CB151" s="330"/>
      <c r="CC151" s="330"/>
      <c r="CD151" s="330"/>
      <c r="CE151" s="330"/>
      <c r="CF151" s="330"/>
      <c r="CG151" s="330"/>
      <c r="CH151" s="330"/>
      <c r="CI151" s="330"/>
      <c r="CJ151" s="330"/>
      <c r="CK151" s="330"/>
      <c r="CL151" s="330"/>
      <c r="CM151" s="330"/>
      <c r="CN151" s="330"/>
      <c r="CO151" s="330"/>
      <c r="CP151" s="330"/>
      <c r="CQ151" s="330"/>
      <c r="CR151" s="330"/>
      <c r="CS151" s="330"/>
      <c r="CT151" s="330"/>
      <c r="CU151" s="330"/>
    </row>
    <row r="152" spans="1:99" s="28" customFormat="1" ht="14.25" customHeight="1">
      <c r="A152" s="68"/>
      <c r="B152" s="330"/>
      <c r="C152" s="330"/>
      <c r="D152" s="330"/>
      <c r="E152" s="330"/>
      <c r="F152" s="330"/>
      <c r="G152" s="330"/>
      <c r="H152" s="330"/>
      <c r="I152" s="330"/>
      <c r="J152" s="330"/>
      <c r="K152" s="330"/>
      <c r="L152" s="330"/>
      <c r="M152" s="330"/>
      <c r="N152" s="330"/>
      <c r="O152" s="330"/>
      <c r="P152" s="330"/>
      <c r="Q152" s="330"/>
      <c r="R152" s="330"/>
      <c r="S152" s="330"/>
      <c r="T152" s="330"/>
      <c r="U152" s="330"/>
      <c r="V152" s="330"/>
      <c r="W152" s="330"/>
      <c r="X152" s="330"/>
      <c r="Y152" s="330"/>
      <c r="Z152" s="330"/>
      <c r="AA152" s="330"/>
      <c r="AB152" s="330"/>
      <c r="AC152" s="330"/>
      <c r="AD152" s="330"/>
      <c r="AE152" s="330"/>
      <c r="AF152" s="330"/>
      <c r="AG152" s="330"/>
      <c r="AH152" s="330"/>
      <c r="AI152" s="330"/>
      <c r="AJ152" s="330"/>
      <c r="AK152" s="330"/>
      <c r="AL152" s="330"/>
      <c r="AM152" s="330"/>
      <c r="AN152" s="330"/>
      <c r="AO152" s="330"/>
      <c r="AP152" s="330"/>
      <c r="AQ152" s="330"/>
      <c r="AR152" s="330"/>
      <c r="AS152" s="330"/>
      <c r="AT152" s="330"/>
      <c r="AU152" s="330"/>
      <c r="AV152" s="330"/>
      <c r="AW152" s="330"/>
      <c r="AX152" s="330"/>
      <c r="AY152" s="330"/>
      <c r="AZ152" s="330"/>
      <c r="BA152" s="330"/>
      <c r="BB152" s="330"/>
      <c r="BC152" s="330"/>
      <c r="BD152" s="330"/>
      <c r="BE152" s="330"/>
      <c r="BF152" s="350"/>
      <c r="BG152" s="330"/>
      <c r="BH152" s="330"/>
      <c r="BI152" s="330"/>
      <c r="BJ152" s="330"/>
      <c r="BK152" s="330"/>
      <c r="BL152" s="330"/>
      <c r="BM152" s="330"/>
      <c r="BN152" s="330"/>
      <c r="BO152" s="330"/>
      <c r="BP152" s="330"/>
      <c r="BQ152" s="330"/>
      <c r="BR152" s="330"/>
      <c r="BS152" s="330"/>
      <c r="BT152" s="330"/>
      <c r="BU152" s="330"/>
      <c r="BV152" s="330"/>
      <c r="BW152" s="330"/>
      <c r="BX152" s="330"/>
      <c r="BY152" s="330"/>
      <c r="BZ152" s="330"/>
      <c r="CA152" s="330"/>
      <c r="CB152" s="330"/>
      <c r="CC152" s="330"/>
      <c r="CD152" s="330"/>
      <c r="CE152" s="330"/>
      <c r="CF152" s="330"/>
      <c r="CG152" s="330"/>
      <c r="CH152" s="330"/>
      <c r="CI152" s="330"/>
      <c r="CJ152" s="330"/>
      <c r="CK152" s="330"/>
      <c r="CL152" s="330"/>
      <c r="CM152" s="330"/>
      <c r="CN152" s="330"/>
      <c r="CO152" s="330"/>
      <c r="CP152" s="330"/>
      <c r="CQ152" s="330"/>
      <c r="CR152" s="330"/>
      <c r="CS152" s="330"/>
      <c r="CT152" s="330"/>
      <c r="CU152" s="330"/>
    </row>
    <row r="153" spans="1:99" s="28" customFormat="1" ht="14.25" customHeight="1">
      <c r="A153" s="68"/>
      <c r="B153" s="330"/>
      <c r="C153" s="330"/>
      <c r="D153" s="330"/>
      <c r="E153" s="330"/>
      <c r="F153" s="330"/>
      <c r="G153" s="330"/>
      <c r="H153" s="330"/>
      <c r="I153" s="330"/>
      <c r="J153" s="330"/>
      <c r="K153" s="330"/>
      <c r="L153" s="330"/>
      <c r="M153" s="330"/>
      <c r="N153" s="330"/>
      <c r="O153" s="330"/>
      <c r="P153" s="330"/>
      <c r="Q153" s="330"/>
      <c r="R153" s="330"/>
      <c r="S153" s="330"/>
      <c r="T153" s="330"/>
      <c r="U153" s="330"/>
      <c r="V153" s="330"/>
      <c r="W153" s="330"/>
      <c r="X153" s="330"/>
      <c r="Y153" s="330"/>
      <c r="Z153" s="330"/>
      <c r="AA153" s="330"/>
      <c r="AB153" s="330"/>
      <c r="AC153" s="330"/>
      <c r="AD153" s="330"/>
      <c r="AE153" s="330"/>
      <c r="AF153" s="330"/>
      <c r="AG153" s="330"/>
      <c r="AH153" s="330"/>
      <c r="AI153" s="330"/>
      <c r="AJ153" s="330"/>
      <c r="AK153" s="330"/>
      <c r="AL153" s="330"/>
      <c r="AM153" s="330"/>
      <c r="AN153" s="330"/>
      <c r="AO153" s="330"/>
      <c r="AP153" s="330"/>
      <c r="AQ153" s="330"/>
      <c r="AR153" s="330"/>
      <c r="AS153" s="330"/>
      <c r="AT153" s="330"/>
      <c r="AU153" s="330"/>
      <c r="AV153" s="330"/>
      <c r="AW153" s="330"/>
      <c r="AX153" s="330"/>
      <c r="AY153" s="330"/>
      <c r="AZ153" s="330"/>
      <c r="BA153" s="330"/>
      <c r="BB153" s="330"/>
      <c r="BC153" s="330"/>
      <c r="BD153" s="330"/>
      <c r="BE153" s="330"/>
      <c r="BF153" s="350"/>
      <c r="BG153" s="330"/>
      <c r="BH153" s="330"/>
      <c r="BI153" s="330"/>
      <c r="BJ153" s="330"/>
      <c r="BK153" s="330"/>
      <c r="BL153" s="330"/>
      <c r="BM153" s="330"/>
      <c r="BN153" s="330"/>
      <c r="BO153" s="330"/>
      <c r="BP153" s="330"/>
      <c r="BQ153" s="330"/>
      <c r="BR153" s="330"/>
      <c r="BS153" s="330"/>
      <c r="BT153" s="330"/>
      <c r="BU153" s="330"/>
      <c r="BV153" s="330"/>
      <c r="BW153" s="330"/>
      <c r="BX153" s="330"/>
      <c r="BY153" s="330"/>
      <c r="BZ153" s="330"/>
      <c r="CA153" s="330"/>
      <c r="CB153" s="330"/>
      <c r="CC153" s="330"/>
      <c r="CD153" s="330"/>
      <c r="CE153" s="330"/>
      <c r="CF153" s="330"/>
      <c r="CG153" s="330"/>
      <c r="CH153" s="330"/>
      <c r="CI153" s="330"/>
      <c r="CJ153" s="330"/>
      <c r="CK153" s="330"/>
      <c r="CL153" s="330"/>
      <c r="CM153" s="330"/>
      <c r="CN153" s="330"/>
      <c r="CO153" s="330"/>
      <c r="CP153" s="330"/>
      <c r="CQ153" s="330"/>
      <c r="CR153" s="330"/>
      <c r="CS153" s="330"/>
      <c r="CT153" s="330"/>
      <c r="CU153" s="330"/>
    </row>
    <row r="154" spans="1:99" s="28" customFormat="1" ht="14.25" customHeight="1">
      <c r="A154" s="68"/>
      <c r="B154" s="330"/>
      <c r="C154" s="330"/>
      <c r="D154" s="330"/>
      <c r="E154" s="330"/>
      <c r="F154" s="330"/>
      <c r="G154" s="330"/>
      <c r="H154" s="330"/>
      <c r="I154" s="330"/>
      <c r="J154" s="330"/>
      <c r="K154" s="330"/>
      <c r="L154" s="330"/>
      <c r="M154" s="330"/>
      <c r="N154" s="330"/>
      <c r="O154" s="330"/>
      <c r="P154" s="330"/>
      <c r="Q154" s="330"/>
      <c r="R154" s="330"/>
      <c r="S154" s="330"/>
      <c r="T154" s="330"/>
      <c r="U154" s="330"/>
      <c r="V154" s="330"/>
      <c r="W154" s="330"/>
      <c r="X154" s="330"/>
      <c r="Y154" s="330"/>
      <c r="Z154" s="330"/>
      <c r="AA154" s="330"/>
      <c r="AB154" s="330"/>
      <c r="AC154" s="330"/>
      <c r="AD154" s="330"/>
      <c r="AE154" s="330"/>
      <c r="AF154" s="330"/>
      <c r="AG154" s="330"/>
      <c r="AH154" s="330"/>
      <c r="AI154" s="330"/>
      <c r="AJ154" s="330"/>
      <c r="AK154" s="330"/>
      <c r="AL154" s="330"/>
      <c r="AM154" s="330"/>
      <c r="AN154" s="330"/>
      <c r="AO154" s="330"/>
      <c r="AP154" s="330"/>
      <c r="AQ154" s="330"/>
      <c r="AR154" s="330"/>
      <c r="AS154" s="330"/>
      <c r="AT154" s="330"/>
      <c r="AU154" s="330"/>
      <c r="AV154" s="330"/>
      <c r="AW154" s="330"/>
      <c r="AX154" s="330"/>
      <c r="AY154" s="330"/>
      <c r="AZ154" s="330"/>
      <c r="BA154" s="330"/>
      <c r="BB154" s="330"/>
      <c r="BC154" s="330"/>
      <c r="BD154" s="330"/>
      <c r="BE154" s="330"/>
      <c r="BF154" s="350"/>
      <c r="BG154" s="330"/>
      <c r="BH154" s="330"/>
      <c r="BI154" s="330"/>
      <c r="BJ154" s="330"/>
      <c r="BK154" s="330"/>
      <c r="BL154" s="330"/>
      <c r="BM154" s="330"/>
      <c r="BN154" s="330"/>
      <c r="BO154" s="330"/>
      <c r="BP154" s="330"/>
      <c r="BQ154" s="330"/>
      <c r="BR154" s="330"/>
      <c r="BS154" s="330"/>
      <c r="BT154" s="330"/>
      <c r="BU154" s="330"/>
      <c r="BV154" s="330"/>
      <c r="BW154" s="330"/>
      <c r="BX154" s="330"/>
      <c r="BY154" s="330"/>
      <c r="BZ154" s="330"/>
      <c r="CA154" s="330"/>
      <c r="CB154" s="330"/>
      <c r="CC154" s="330"/>
      <c r="CD154" s="330"/>
      <c r="CE154" s="330"/>
      <c r="CF154" s="330"/>
      <c r="CG154" s="330"/>
      <c r="CH154" s="330"/>
      <c r="CI154" s="330"/>
      <c r="CJ154" s="330"/>
      <c r="CK154" s="330"/>
      <c r="CL154" s="330"/>
      <c r="CM154" s="330"/>
      <c r="CN154" s="330"/>
      <c r="CO154" s="330"/>
      <c r="CP154" s="330"/>
      <c r="CQ154" s="330"/>
      <c r="CR154" s="330"/>
      <c r="CS154" s="330"/>
      <c r="CT154" s="330"/>
      <c r="CU154" s="330"/>
    </row>
    <row r="155" spans="1:99" s="28" customFormat="1" ht="14.25" customHeight="1">
      <c r="A155" s="68"/>
      <c r="B155" s="330"/>
      <c r="C155" s="330"/>
      <c r="D155" s="330"/>
      <c r="E155" s="330"/>
      <c r="F155" s="330"/>
      <c r="G155" s="330"/>
      <c r="H155" s="330"/>
      <c r="I155" s="330"/>
      <c r="J155" s="330"/>
      <c r="K155" s="330"/>
      <c r="L155" s="330"/>
      <c r="M155" s="330"/>
      <c r="N155" s="330"/>
      <c r="O155" s="330"/>
      <c r="P155" s="330"/>
      <c r="Q155" s="330"/>
      <c r="R155" s="330"/>
      <c r="S155" s="330"/>
      <c r="T155" s="330"/>
      <c r="U155" s="330"/>
      <c r="V155" s="330"/>
      <c r="W155" s="330"/>
      <c r="X155" s="330"/>
      <c r="Y155" s="330"/>
      <c r="Z155" s="330"/>
      <c r="AA155" s="330"/>
      <c r="AB155" s="330"/>
      <c r="AC155" s="330"/>
      <c r="AD155" s="330"/>
      <c r="AE155" s="330"/>
      <c r="AF155" s="330"/>
      <c r="AG155" s="330"/>
      <c r="AH155" s="330"/>
      <c r="AI155" s="330"/>
      <c r="AJ155" s="330"/>
      <c r="AK155" s="330"/>
      <c r="AL155" s="330"/>
      <c r="AM155" s="330"/>
      <c r="AN155" s="330"/>
      <c r="AO155" s="330"/>
      <c r="AP155" s="330"/>
      <c r="AQ155" s="330"/>
      <c r="AR155" s="330"/>
      <c r="AS155" s="330"/>
      <c r="AT155" s="330"/>
      <c r="AU155" s="330"/>
      <c r="AV155" s="330"/>
      <c r="AW155" s="330"/>
      <c r="AX155" s="330"/>
      <c r="AY155" s="330"/>
      <c r="AZ155" s="330"/>
      <c r="BA155" s="330"/>
      <c r="BB155" s="330"/>
      <c r="BC155" s="330"/>
      <c r="BD155" s="330"/>
      <c r="BE155" s="330"/>
      <c r="BF155" s="350"/>
      <c r="BG155" s="330"/>
      <c r="BH155" s="330"/>
      <c r="BI155" s="330"/>
      <c r="BJ155" s="330"/>
      <c r="BK155" s="330"/>
      <c r="BL155" s="330"/>
      <c r="BM155" s="330"/>
      <c r="BN155" s="330"/>
      <c r="BO155" s="330"/>
      <c r="BP155" s="330"/>
      <c r="BQ155" s="330"/>
      <c r="BR155" s="330"/>
      <c r="BS155" s="330"/>
      <c r="BT155" s="330"/>
      <c r="BU155" s="330"/>
      <c r="BV155" s="330"/>
      <c r="BW155" s="330"/>
      <c r="BX155" s="330"/>
      <c r="BY155" s="330"/>
      <c r="BZ155" s="330"/>
      <c r="CA155" s="330"/>
      <c r="CB155" s="330"/>
      <c r="CC155" s="330"/>
      <c r="CD155" s="330"/>
      <c r="CE155" s="330"/>
      <c r="CF155" s="330"/>
      <c r="CG155" s="330"/>
      <c r="CH155" s="330"/>
      <c r="CI155" s="330"/>
      <c r="CJ155" s="330"/>
      <c r="CK155" s="330"/>
      <c r="CL155" s="330"/>
      <c r="CM155" s="330"/>
      <c r="CN155" s="330"/>
      <c r="CO155" s="330"/>
      <c r="CP155" s="330"/>
      <c r="CQ155" s="330"/>
      <c r="CR155" s="330"/>
      <c r="CS155" s="330"/>
      <c r="CT155" s="330"/>
      <c r="CU155" s="330"/>
    </row>
    <row r="156" spans="1:99" s="28" customFormat="1" ht="14.25" customHeight="1">
      <c r="A156" s="68"/>
      <c r="B156" s="330"/>
      <c r="C156" s="330"/>
      <c r="D156" s="330"/>
      <c r="E156" s="330"/>
      <c r="F156" s="330"/>
      <c r="G156" s="330"/>
      <c r="H156" s="330"/>
      <c r="I156" s="330"/>
      <c r="J156" s="330"/>
      <c r="K156" s="330"/>
      <c r="L156" s="330"/>
      <c r="M156" s="330"/>
      <c r="N156" s="330"/>
      <c r="O156" s="330"/>
      <c r="P156" s="330"/>
      <c r="Q156" s="330"/>
      <c r="R156" s="330"/>
      <c r="S156" s="330"/>
      <c r="T156" s="330"/>
      <c r="U156" s="330"/>
      <c r="V156" s="330"/>
      <c r="W156" s="330"/>
      <c r="X156" s="330"/>
      <c r="Y156" s="330"/>
      <c r="Z156" s="330"/>
      <c r="AA156" s="330"/>
      <c r="AB156" s="330"/>
      <c r="AC156" s="330"/>
      <c r="AD156" s="330"/>
      <c r="AE156" s="330"/>
      <c r="AF156" s="330"/>
      <c r="AG156" s="330"/>
      <c r="AH156" s="330"/>
      <c r="AI156" s="330"/>
      <c r="AJ156" s="330"/>
      <c r="AK156" s="330"/>
      <c r="AL156" s="330"/>
      <c r="AM156" s="330"/>
      <c r="AN156" s="330"/>
      <c r="AO156" s="330"/>
      <c r="AP156" s="330"/>
      <c r="AQ156" s="330"/>
      <c r="AR156" s="330"/>
      <c r="AS156" s="330"/>
      <c r="AT156" s="330"/>
      <c r="AU156" s="330"/>
      <c r="AV156" s="330"/>
      <c r="AW156" s="330"/>
      <c r="AX156" s="330"/>
      <c r="AY156" s="330"/>
      <c r="AZ156" s="330"/>
      <c r="BA156" s="330"/>
      <c r="BB156" s="330"/>
      <c r="BC156" s="330"/>
      <c r="BD156" s="330"/>
      <c r="BE156" s="330"/>
      <c r="BF156" s="350"/>
      <c r="BG156" s="330"/>
      <c r="BH156" s="330"/>
      <c r="BI156" s="330"/>
      <c r="BJ156" s="330"/>
      <c r="BK156" s="330"/>
      <c r="BL156" s="330"/>
      <c r="BM156" s="330"/>
      <c r="BN156" s="330"/>
      <c r="BO156" s="330"/>
      <c r="BP156" s="330"/>
      <c r="BQ156" s="330"/>
      <c r="BR156" s="330"/>
      <c r="BS156" s="330"/>
      <c r="BT156" s="330"/>
      <c r="BU156" s="330"/>
      <c r="BV156" s="330"/>
      <c r="BW156" s="330"/>
      <c r="BX156" s="330"/>
      <c r="BY156" s="330"/>
      <c r="BZ156" s="330"/>
      <c r="CA156" s="330"/>
      <c r="CB156" s="330"/>
      <c r="CC156" s="330"/>
      <c r="CD156" s="330"/>
      <c r="CE156" s="330"/>
      <c r="CF156" s="330"/>
      <c r="CG156" s="330"/>
      <c r="CH156" s="330"/>
      <c r="CI156" s="330"/>
      <c r="CJ156" s="330"/>
      <c r="CK156" s="330"/>
      <c r="CL156" s="330"/>
      <c r="CM156" s="330"/>
      <c r="CN156" s="330"/>
      <c r="CO156" s="330"/>
      <c r="CP156" s="330"/>
      <c r="CQ156" s="330"/>
      <c r="CR156" s="330"/>
      <c r="CS156" s="330"/>
      <c r="CT156" s="330"/>
      <c r="CU156" s="330"/>
    </row>
    <row r="157" spans="1:99" s="28" customFormat="1" ht="14.25" customHeight="1">
      <c r="A157" s="68"/>
      <c r="B157" s="330"/>
      <c r="C157" s="330"/>
      <c r="D157" s="330"/>
      <c r="E157" s="330"/>
      <c r="F157" s="330"/>
      <c r="G157" s="330"/>
      <c r="H157" s="330"/>
      <c r="I157" s="330"/>
      <c r="J157" s="330"/>
      <c r="K157" s="330"/>
      <c r="L157" s="330"/>
      <c r="M157" s="330"/>
      <c r="N157" s="330"/>
      <c r="O157" s="330"/>
      <c r="P157" s="330"/>
      <c r="Q157" s="330"/>
      <c r="R157" s="330"/>
      <c r="S157" s="330"/>
      <c r="T157" s="330"/>
      <c r="U157" s="330"/>
      <c r="V157" s="330"/>
      <c r="W157" s="330"/>
      <c r="X157" s="330"/>
      <c r="Y157" s="330"/>
      <c r="Z157" s="330"/>
      <c r="AA157" s="330"/>
      <c r="AB157" s="330"/>
      <c r="AC157" s="330"/>
      <c r="AD157" s="330"/>
      <c r="AE157" s="330"/>
      <c r="AF157" s="330"/>
      <c r="AG157" s="330"/>
      <c r="AH157" s="330"/>
      <c r="AI157" s="330"/>
      <c r="AJ157" s="330"/>
      <c r="AK157" s="330"/>
      <c r="AL157" s="330"/>
      <c r="AM157" s="330"/>
      <c r="AN157" s="330"/>
      <c r="AO157" s="330"/>
      <c r="AP157" s="330"/>
      <c r="AQ157" s="330"/>
      <c r="AR157" s="330"/>
      <c r="AS157" s="330"/>
      <c r="AT157" s="330"/>
      <c r="AU157" s="330"/>
      <c r="AV157" s="330"/>
      <c r="AW157" s="330"/>
      <c r="AX157" s="330"/>
      <c r="AY157" s="330"/>
      <c r="AZ157" s="330"/>
      <c r="BA157" s="330"/>
      <c r="BB157" s="330"/>
      <c r="BC157" s="330"/>
      <c r="BD157" s="330"/>
      <c r="BE157" s="330"/>
      <c r="BF157" s="350"/>
      <c r="BG157" s="330"/>
      <c r="BH157" s="330"/>
      <c r="BI157" s="330"/>
      <c r="BJ157" s="330"/>
      <c r="BK157" s="330"/>
      <c r="BL157" s="330"/>
      <c r="BM157" s="330"/>
      <c r="BN157" s="330"/>
      <c r="BO157" s="330"/>
      <c r="BP157" s="330"/>
      <c r="BQ157" s="330"/>
      <c r="BR157" s="330"/>
      <c r="BS157" s="330"/>
      <c r="BT157" s="330"/>
      <c r="BU157" s="330"/>
      <c r="BV157" s="330"/>
      <c r="BW157" s="330"/>
      <c r="BX157" s="330"/>
      <c r="BY157" s="330"/>
      <c r="BZ157" s="330"/>
      <c r="CA157" s="330"/>
      <c r="CB157" s="330"/>
      <c r="CC157" s="330"/>
      <c r="CD157" s="330"/>
      <c r="CE157" s="330"/>
      <c r="CF157" s="330"/>
      <c r="CG157" s="330"/>
      <c r="CH157" s="330"/>
      <c r="CI157" s="330"/>
      <c r="CJ157" s="330"/>
      <c r="CK157" s="330"/>
      <c r="CL157" s="330"/>
      <c r="CM157" s="330"/>
      <c r="CN157" s="330"/>
      <c r="CO157" s="330"/>
      <c r="CP157" s="330"/>
      <c r="CQ157" s="330"/>
      <c r="CR157" s="330"/>
      <c r="CS157" s="330"/>
      <c r="CT157" s="330"/>
      <c r="CU157" s="330"/>
    </row>
    <row r="158" spans="1:99" s="28" customFormat="1" ht="14.25" customHeight="1">
      <c r="A158" s="68"/>
      <c r="B158" s="330"/>
      <c r="C158" s="330"/>
      <c r="D158" s="330"/>
      <c r="E158" s="330"/>
      <c r="F158" s="330"/>
      <c r="G158" s="330"/>
      <c r="H158" s="330"/>
      <c r="I158" s="330"/>
      <c r="J158" s="330"/>
      <c r="K158" s="330"/>
      <c r="L158" s="330"/>
      <c r="M158" s="330"/>
      <c r="N158" s="330"/>
      <c r="O158" s="330"/>
      <c r="P158" s="330"/>
      <c r="Q158" s="330"/>
      <c r="R158" s="330"/>
      <c r="S158" s="330"/>
      <c r="T158" s="330"/>
      <c r="U158" s="330"/>
      <c r="V158" s="330"/>
      <c r="W158" s="330"/>
      <c r="X158" s="330"/>
      <c r="Y158" s="330"/>
      <c r="Z158" s="330"/>
      <c r="AA158" s="330"/>
      <c r="AB158" s="330"/>
      <c r="AC158" s="330"/>
      <c r="AD158" s="330"/>
      <c r="AE158" s="330"/>
      <c r="AF158" s="330"/>
      <c r="AG158" s="330"/>
      <c r="AH158" s="330"/>
      <c r="AI158" s="330"/>
      <c r="AJ158" s="330"/>
      <c r="AK158" s="330"/>
      <c r="AL158" s="330"/>
      <c r="AM158" s="330"/>
      <c r="AN158" s="330"/>
      <c r="AO158" s="330"/>
      <c r="AP158" s="330"/>
      <c r="AQ158" s="330"/>
      <c r="AR158" s="330"/>
      <c r="AS158" s="330"/>
      <c r="AT158" s="330"/>
      <c r="AU158" s="330"/>
      <c r="AV158" s="330"/>
      <c r="AW158" s="330"/>
      <c r="AX158" s="330"/>
      <c r="AY158" s="330"/>
      <c r="AZ158" s="330"/>
      <c r="BA158" s="330"/>
      <c r="BB158" s="330"/>
      <c r="BC158" s="330"/>
      <c r="BD158" s="330"/>
      <c r="BE158" s="330"/>
      <c r="BF158" s="350"/>
      <c r="BG158" s="330"/>
      <c r="BH158" s="330"/>
      <c r="BI158" s="330"/>
      <c r="BJ158" s="330"/>
      <c r="BK158" s="330"/>
      <c r="BL158" s="330"/>
      <c r="BM158" s="330"/>
      <c r="BN158" s="330"/>
      <c r="BO158" s="330"/>
      <c r="BP158" s="330"/>
      <c r="BQ158" s="330"/>
      <c r="BR158" s="330"/>
      <c r="BS158" s="330"/>
      <c r="BT158" s="330"/>
      <c r="BU158" s="330"/>
      <c r="BV158" s="330"/>
      <c r="BW158" s="330"/>
      <c r="BX158" s="330"/>
      <c r="BY158" s="330"/>
      <c r="BZ158" s="330"/>
      <c r="CA158" s="330"/>
      <c r="CB158" s="330"/>
      <c r="CC158" s="330"/>
      <c r="CD158" s="330"/>
      <c r="CE158" s="330"/>
      <c r="CF158" s="330"/>
      <c r="CG158" s="330"/>
      <c r="CH158" s="330"/>
      <c r="CI158" s="330"/>
      <c r="CJ158" s="330"/>
      <c r="CK158" s="330"/>
      <c r="CL158" s="330"/>
      <c r="CM158" s="330"/>
      <c r="CN158" s="330"/>
      <c r="CO158" s="330"/>
      <c r="CP158" s="330"/>
      <c r="CQ158" s="330"/>
      <c r="CR158" s="330"/>
      <c r="CS158" s="330"/>
      <c r="CT158" s="330"/>
      <c r="CU158" s="330"/>
    </row>
    <row r="159" spans="1:99" s="28" customFormat="1" ht="14.25" customHeight="1">
      <c r="A159" s="68"/>
      <c r="B159" s="330"/>
      <c r="C159" s="330"/>
      <c r="D159" s="330"/>
      <c r="E159" s="330"/>
      <c r="F159" s="330"/>
      <c r="G159" s="330"/>
      <c r="H159" s="330"/>
      <c r="I159" s="330"/>
      <c r="J159" s="330"/>
      <c r="K159" s="330"/>
      <c r="L159" s="330"/>
      <c r="M159" s="330"/>
      <c r="N159" s="330"/>
      <c r="O159" s="330"/>
      <c r="P159" s="330"/>
      <c r="Q159" s="330"/>
      <c r="R159" s="330"/>
      <c r="S159" s="330"/>
      <c r="T159" s="330"/>
      <c r="U159" s="330"/>
      <c r="V159" s="330"/>
      <c r="W159" s="330"/>
      <c r="X159" s="330"/>
      <c r="Y159" s="330"/>
      <c r="Z159" s="330"/>
      <c r="AA159" s="330"/>
      <c r="AB159" s="330"/>
      <c r="AC159" s="330"/>
      <c r="AD159" s="330"/>
      <c r="AE159" s="330"/>
      <c r="AF159" s="330"/>
      <c r="AG159" s="330"/>
      <c r="AH159" s="330"/>
      <c r="AI159" s="330"/>
      <c r="AJ159" s="330"/>
      <c r="AK159" s="330"/>
      <c r="AL159" s="330"/>
      <c r="AM159" s="330"/>
      <c r="AN159" s="330"/>
      <c r="AO159" s="330"/>
      <c r="AP159" s="330"/>
      <c r="AQ159" s="330"/>
      <c r="AR159" s="330"/>
      <c r="AS159" s="330"/>
      <c r="AT159" s="330"/>
      <c r="AU159" s="330"/>
      <c r="AV159" s="330"/>
      <c r="AW159" s="330"/>
      <c r="AX159" s="330"/>
      <c r="AY159" s="330"/>
      <c r="AZ159" s="330"/>
      <c r="BA159" s="330"/>
      <c r="BB159" s="330"/>
      <c r="BC159" s="330"/>
      <c r="BD159" s="330"/>
      <c r="BE159" s="330"/>
      <c r="BF159" s="350"/>
      <c r="BG159" s="330"/>
      <c r="BH159" s="330"/>
      <c r="BI159" s="330"/>
      <c r="BJ159" s="330"/>
      <c r="BK159" s="330"/>
      <c r="BL159" s="330"/>
      <c r="BM159" s="330"/>
      <c r="BN159" s="330"/>
      <c r="BO159" s="330"/>
      <c r="BP159" s="330"/>
      <c r="BQ159" s="330"/>
      <c r="BR159" s="330"/>
      <c r="BS159" s="330"/>
      <c r="BT159" s="330"/>
      <c r="BU159" s="330"/>
      <c r="BV159" s="330"/>
      <c r="BW159" s="330"/>
      <c r="BX159" s="330"/>
      <c r="BY159" s="330"/>
      <c r="BZ159" s="330"/>
      <c r="CA159" s="330"/>
      <c r="CB159" s="330"/>
      <c r="CC159" s="330"/>
      <c r="CD159" s="330"/>
      <c r="CE159" s="330"/>
      <c r="CF159" s="330"/>
      <c r="CG159" s="330"/>
      <c r="CH159" s="330"/>
      <c r="CI159" s="330"/>
      <c r="CJ159" s="330"/>
      <c r="CK159" s="330"/>
      <c r="CL159" s="330"/>
      <c r="CM159" s="330"/>
      <c r="CN159" s="330"/>
      <c r="CO159" s="330"/>
      <c r="CP159" s="330"/>
      <c r="CQ159" s="330"/>
      <c r="CR159" s="330"/>
      <c r="CS159" s="330"/>
      <c r="CT159" s="330"/>
      <c r="CU159" s="330"/>
    </row>
    <row r="160" spans="1:99" s="28" customFormat="1" ht="14.25" customHeight="1">
      <c r="A160" s="68"/>
      <c r="B160" s="330"/>
      <c r="C160" s="330"/>
      <c r="D160" s="330"/>
      <c r="E160" s="330"/>
      <c r="F160" s="330"/>
      <c r="G160" s="330"/>
      <c r="H160" s="330"/>
      <c r="I160" s="330"/>
      <c r="J160" s="330"/>
      <c r="K160" s="330"/>
      <c r="L160" s="330"/>
      <c r="M160" s="330"/>
      <c r="N160" s="330"/>
      <c r="O160" s="330"/>
      <c r="P160" s="330"/>
      <c r="Q160" s="330"/>
      <c r="R160" s="330"/>
      <c r="S160" s="330"/>
      <c r="T160" s="330"/>
      <c r="U160" s="330"/>
      <c r="V160" s="330"/>
      <c r="W160" s="330"/>
      <c r="X160" s="330"/>
      <c r="Y160" s="330"/>
      <c r="Z160" s="330"/>
      <c r="AA160" s="330"/>
      <c r="AB160" s="330"/>
      <c r="AC160" s="330"/>
      <c r="AD160" s="330"/>
      <c r="AE160" s="330"/>
      <c r="AF160" s="330"/>
      <c r="AG160" s="330"/>
      <c r="AH160" s="330"/>
      <c r="AI160" s="330"/>
      <c r="AJ160" s="330"/>
      <c r="AK160" s="330"/>
      <c r="AL160" s="330"/>
      <c r="AM160" s="330"/>
      <c r="AN160" s="330"/>
      <c r="AO160" s="330"/>
      <c r="AP160" s="330"/>
      <c r="AQ160" s="330"/>
      <c r="AR160" s="330"/>
      <c r="AS160" s="330"/>
      <c r="AT160" s="330"/>
      <c r="AU160" s="330"/>
      <c r="AV160" s="330"/>
      <c r="AW160" s="330"/>
      <c r="AX160" s="330"/>
      <c r="AY160" s="330"/>
      <c r="AZ160" s="330"/>
      <c r="BA160" s="330"/>
      <c r="BB160" s="330"/>
      <c r="BC160" s="330"/>
      <c r="BD160" s="330"/>
      <c r="BE160" s="330"/>
      <c r="BF160" s="350"/>
      <c r="BG160" s="330"/>
      <c r="BH160" s="330"/>
      <c r="BI160" s="330"/>
      <c r="BJ160" s="330"/>
      <c r="BK160" s="330"/>
      <c r="BL160" s="330"/>
      <c r="BM160" s="330"/>
      <c r="BN160" s="330"/>
      <c r="BO160" s="330"/>
      <c r="BP160" s="330"/>
      <c r="BQ160" s="330"/>
      <c r="BR160" s="330"/>
      <c r="BS160" s="330"/>
      <c r="BT160" s="330"/>
      <c r="BU160" s="330"/>
      <c r="BV160" s="330"/>
      <c r="BW160" s="330"/>
      <c r="BX160" s="330"/>
      <c r="BY160" s="330"/>
      <c r="BZ160" s="330"/>
      <c r="CA160" s="330"/>
      <c r="CB160" s="330"/>
      <c r="CC160" s="330"/>
      <c r="CD160" s="330"/>
      <c r="CE160" s="330"/>
      <c r="CF160" s="330"/>
      <c r="CG160" s="330"/>
      <c r="CH160" s="330"/>
      <c r="CI160" s="330"/>
      <c r="CJ160" s="330"/>
      <c r="CK160" s="330"/>
      <c r="CL160" s="330"/>
      <c r="CM160" s="330"/>
      <c r="CN160" s="330"/>
      <c r="CO160" s="330"/>
      <c r="CP160" s="330"/>
      <c r="CQ160" s="330"/>
      <c r="CR160" s="330"/>
      <c r="CS160" s="330"/>
      <c r="CT160" s="330"/>
      <c r="CU160" s="330"/>
    </row>
    <row r="161" spans="1:99" s="28" customFormat="1" ht="14.25" customHeight="1">
      <c r="A161" s="68"/>
      <c r="B161" s="330"/>
      <c r="C161" s="330"/>
      <c r="D161" s="330"/>
      <c r="E161" s="330"/>
      <c r="F161" s="330"/>
      <c r="G161" s="330"/>
      <c r="H161" s="330"/>
      <c r="I161" s="330"/>
      <c r="J161" s="330"/>
      <c r="K161" s="330"/>
      <c r="L161" s="330"/>
      <c r="M161" s="330"/>
      <c r="N161" s="330"/>
      <c r="O161" s="330"/>
      <c r="P161" s="330"/>
      <c r="Q161" s="330"/>
      <c r="R161" s="330"/>
      <c r="S161" s="330"/>
      <c r="T161" s="330"/>
      <c r="U161" s="330"/>
      <c r="V161" s="330"/>
      <c r="W161" s="330"/>
      <c r="X161" s="330"/>
      <c r="Y161" s="330"/>
      <c r="Z161" s="330"/>
      <c r="AA161" s="330"/>
      <c r="AB161" s="330"/>
      <c r="AC161" s="330"/>
      <c r="AD161" s="330"/>
      <c r="AE161" s="330"/>
      <c r="AF161" s="330"/>
      <c r="AG161" s="330"/>
      <c r="AH161" s="330"/>
      <c r="AI161" s="330"/>
      <c r="AJ161" s="330"/>
      <c r="AK161" s="330"/>
      <c r="AL161" s="330"/>
      <c r="AM161" s="330"/>
      <c r="AN161" s="330"/>
      <c r="AO161" s="330"/>
      <c r="AP161" s="330"/>
      <c r="AQ161" s="330"/>
      <c r="AR161" s="330"/>
      <c r="AS161" s="330"/>
      <c r="AT161" s="330"/>
      <c r="AU161" s="330"/>
      <c r="AV161" s="330"/>
      <c r="AW161" s="330"/>
      <c r="AX161" s="330"/>
      <c r="AY161" s="330"/>
      <c r="AZ161" s="330"/>
      <c r="BA161" s="330"/>
      <c r="BB161" s="330"/>
      <c r="BC161" s="330"/>
      <c r="BD161" s="330"/>
      <c r="BE161" s="330"/>
      <c r="BF161" s="350"/>
      <c r="BG161" s="330"/>
      <c r="BH161" s="330"/>
      <c r="BI161" s="330"/>
      <c r="BJ161" s="330"/>
      <c r="BK161" s="330"/>
      <c r="BL161" s="330"/>
      <c r="BM161" s="330"/>
      <c r="BN161" s="330"/>
      <c r="BO161" s="330"/>
      <c r="BP161" s="330"/>
      <c r="BQ161" s="330"/>
      <c r="BR161" s="330"/>
      <c r="BS161" s="330"/>
      <c r="BT161" s="330"/>
      <c r="BU161" s="330"/>
      <c r="BV161" s="330"/>
      <c r="BW161" s="330"/>
      <c r="BX161" s="330"/>
      <c r="BY161" s="330"/>
      <c r="BZ161" s="330"/>
      <c r="CA161" s="330"/>
      <c r="CB161" s="330"/>
      <c r="CC161" s="330"/>
      <c r="CD161" s="330"/>
      <c r="CE161" s="330"/>
      <c r="CF161" s="330"/>
      <c r="CG161" s="330"/>
      <c r="CH161" s="330"/>
      <c r="CI161" s="330"/>
      <c r="CJ161" s="330"/>
      <c r="CK161" s="330"/>
      <c r="CL161" s="330"/>
      <c r="CM161" s="330"/>
      <c r="CN161" s="330"/>
      <c r="CO161" s="330"/>
      <c r="CP161" s="330"/>
      <c r="CQ161" s="330"/>
      <c r="CR161" s="330"/>
      <c r="CS161" s="330"/>
      <c r="CT161" s="330"/>
      <c r="CU161" s="330"/>
    </row>
    <row r="162" spans="1:99" s="28" customFormat="1" ht="14.25" customHeight="1">
      <c r="A162" s="68"/>
      <c r="B162" s="330"/>
      <c r="C162" s="330"/>
      <c r="D162" s="330"/>
      <c r="E162" s="330"/>
      <c r="F162" s="330"/>
      <c r="G162" s="330"/>
      <c r="H162" s="330"/>
      <c r="I162" s="330"/>
      <c r="J162" s="330"/>
      <c r="K162" s="330"/>
      <c r="L162" s="330"/>
      <c r="M162" s="330"/>
      <c r="N162" s="330"/>
      <c r="O162" s="330"/>
      <c r="P162" s="330"/>
      <c r="Q162" s="330"/>
      <c r="R162" s="330"/>
      <c r="S162" s="330"/>
      <c r="T162" s="330"/>
      <c r="U162" s="330"/>
      <c r="V162" s="330"/>
      <c r="W162" s="330"/>
      <c r="X162" s="330"/>
      <c r="Y162" s="330"/>
      <c r="Z162" s="330"/>
      <c r="AA162" s="330"/>
      <c r="AB162" s="330"/>
      <c r="AC162" s="330"/>
      <c r="AD162" s="330"/>
      <c r="AE162" s="330"/>
      <c r="AF162" s="330"/>
      <c r="AG162" s="330"/>
      <c r="AH162" s="330"/>
      <c r="AI162" s="330"/>
      <c r="AJ162" s="330"/>
      <c r="AK162" s="330"/>
      <c r="AL162" s="330"/>
      <c r="AM162" s="330"/>
      <c r="AN162" s="330"/>
      <c r="AO162" s="330"/>
      <c r="AP162" s="330"/>
      <c r="AQ162" s="330"/>
      <c r="AR162" s="330"/>
      <c r="AS162" s="330"/>
      <c r="AT162" s="330"/>
      <c r="AU162" s="330"/>
      <c r="AV162" s="330"/>
      <c r="AW162" s="330"/>
      <c r="AX162" s="330"/>
      <c r="AY162" s="330"/>
      <c r="AZ162" s="330"/>
      <c r="BA162" s="330"/>
      <c r="BB162" s="330"/>
      <c r="BC162" s="330"/>
      <c r="BD162" s="330"/>
      <c r="BE162" s="330"/>
      <c r="BF162" s="350"/>
      <c r="BG162" s="330"/>
      <c r="BH162" s="330"/>
      <c r="BI162" s="330"/>
      <c r="BJ162" s="330"/>
      <c r="BK162" s="330"/>
      <c r="BL162" s="330"/>
      <c r="BM162" s="330"/>
      <c r="BN162" s="330"/>
      <c r="BO162" s="330"/>
      <c r="BP162" s="330"/>
      <c r="BQ162" s="330"/>
      <c r="BR162" s="330"/>
      <c r="BS162" s="330"/>
      <c r="BT162" s="330"/>
      <c r="BU162" s="330"/>
      <c r="BV162" s="330"/>
      <c r="BW162" s="330"/>
      <c r="BX162" s="330"/>
      <c r="BY162" s="330"/>
      <c r="BZ162" s="330"/>
      <c r="CA162" s="330"/>
      <c r="CB162" s="330"/>
      <c r="CC162" s="330"/>
      <c r="CD162" s="330"/>
      <c r="CE162" s="330"/>
      <c r="CF162" s="330"/>
      <c r="CG162" s="330"/>
      <c r="CH162" s="330"/>
      <c r="CI162" s="330"/>
      <c r="CJ162" s="330"/>
      <c r="CK162" s="330"/>
      <c r="CL162" s="330"/>
      <c r="CM162" s="330"/>
      <c r="CN162" s="330"/>
      <c r="CO162" s="330"/>
      <c r="CP162" s="330"/>
      <c r="CQ162" s="330"/>
      <c r="CR162" s="330"/>
      <c r="CS162" s="330"/>
      <c r="CT162" s="330"/>
      <c r="CU162" s="330"/>
    </row>
    <row r="163" spans="1:99" s="28" customFormat="1" ht="14.25" customHeight="1">
      <c r="A163" s="68"/>
      <c r="B163" s="330"/>
      <c r="C163" s="330"/>
      <c r="D163" s="330"/>
      <c r="E163" s="330"/>
      <c r="F163" s="330"/>
      <c r="G163" s="330"/>
      <c r="H163" s="330"/>
      <c r="I163" s="330"/>
      <c r="J163" s="330"/>
      <c r="K163" s="330"/>
      <c r="L163" s="330"/>
      <c r="M163" s="330"/>
      <c r="N163" s="330"/>
      <c r="O163" s="330"/>
      <c r="P163" s="330"/>
      <c r="Q163" s="330"/>
      <c r="R163" s="330"/>
      <c r="S163" s="330"/>
      <c r="T163" s="330"/>
      <c r="U163" s="330"/>
      <c r="V163" s="330"/>
      <c r="W163" s="330"/>
      <c r="X163" s="330"/>
      <c r="Y163" s="330"/>
      <c r="Z163" s="330"/>
      <c r="AA163" s="330"/>
      <c r="AB163" s="330"/>
      <c r="AC163" s="330"/>
      <c r="AD163" s="330"/>
      <c r="AE163" s="330"/>
      <c r="AF163" s="330"/>
      <c r="AG163" s="330"/>
      <c r="AH163" s="330"/>
      <c r="AI163" s="330"/>
      <c r="AJ163" s="330"/>
      <c r="AK163" s="330"/>
      <c r="AL163" s="330"/>
      <c r="AM163" s="330"/>
      <c r="AN163" s="330"/>
      <c r="AO163" s="330"/>
      <c r="AP163" s="330"/>
      <c r="AQ163" s="330"/>
      <c r="AR163" s="330"/>
      <c r="AS163" s="330"/>
      <c r="AT163" s="330"/>
      <c r="AU163" s="330"/>
      <c r="AV163" s="330"/>
      <c r="AW163" s="330"/>
      <c r="AX163" s="330"/>
      <c r="AY163" s="330"/>
      <c r="AZ163" s="330"/>
      <c r="BA163" s="330"/>
      <c r="BB163" s="330"/>
      <c r="BC163" s="330"/>
      <c r="BD163" s="330"/>
      <c r="BE163" s="330"/>
      <c r="BF163" s="350"/>
      <c r="BG163" s="330"/>
      <c r="BH163" s="330"/>
      <c r="BI163" s="330"/>
      <c r="BJ163" s="330"/>
      <c r="BK163" s="330"/>
      <c r="BL163" s="330"/>
      <c r="BM163" s="330"/>
      <c r="BN163" s="330"/>
      <c r="BO163" s="330"/>
      <c r="BP163" s="330"/>
      <c r="BQ163" s="330"/>
      <c r="BR163" s="330"/>
      <c r="BS163" s="330"/>
      <c r="BT163" s="330"/>
      <c r="BU163" s="330"/>
      <c r="BV163" s="330"/>
      <c r="BW163" s="330"/>
      <c r="BX163" s="330"/>
      <c r="BY163" s="330"/>
      <c r="BZ163" s="330"/>
      <c r="CA163" s="330"/>
      <c r="CB163" s="330"/>
      <c r="CC163" s="330"/>
      <c r="CD163" s="330"/>
      <c r="CE163" s="330"/>
      <c r="CF163" s="330"/>
      <c r="CG163" s="330"/>
      <c r="CH163" s="330"/>
      <c r="CI163" s="330"/>
      <c r="CJ163" s="330"/>
      <c r="CK163" s="330"/>
      <c r="CL163" s="330"/>
      <c r="CM163" s="330"/>
      <c r="CN163" s="330"/>
      <c r="CO163" s="330"/>
      <c r="CP163" s="330"/>
      <c r="CQ163" s="330"/>
      <c r="CR163" s="330"/>
      <c r="CS163" s="330"/>
      <c r="CT163" s="330"/>
      <c r="CU163" s="330"/>
    </row>
    <row r="164" spans="1:99" s="28" customFormat="1" ht="14.25" customHeight="1">
      <c r="A164" s="68"/>
      <c r="B164" s="330"/>
      <c r="C164" s="330"/>
      <c r="D164" s="330"/>
      <c r="E164" s="330"/>
      <c r="F164" s="330"/>
      <c r="G164" s="330"/>
      <c r="H164" s="330"/>
      <c r="I164" s="330"/>
      <c r="J164" s="330"/>
      <c r="K164" s="330"/>
      <c r="L164" s="330"/>
      <c r="M164" s="330"/>
      <c r="N164" s="330"/>
      <c r="O164" s="330"/>
      <c r="P164" s="330"/>
      <c r="Q164" s="330"/>
      <c r="R164" s="330"/>
      <c r="S164" s="330"/>
      <c r="T164" s="330"/>
      <c r="U164" s="330"/>
      <c r="V164" s="330"/>
      <c r="W164" s="330"/>
      <c r="X164" s="330"/>
      <c r="Y164" s="330"/>
      <c r="Z164" s="330"/>
      <c r="AA164" s="330"/>
      <c r="AB164" s="330"/>
      <c r="AC164" s="330"/>
      <c r="AD164" s="330"/>
      <c r="AE164" s="330"/>
      <c r="AF164" s="330"/>
      <c r="AG164" s="330"/>
      <c r="AH164" s="330"/>
      <c r="AI164" s="330"/>
      <c r="AJ164" s="330"/>
      <c r="AK164" s="330"/>
      <c r="AL164" s="330"/>
      <c r="AM164" s="330"/>
      <c r="AN164" s="330"/>
      <c r="AO164" s="330"/>
      <c r="AP164" s="330"/>
      <c r="AQ164" s="330"/>
      <c r="AR164" s="330"/>
      <c r="AS164" s="330"/>
      <c r="AT164" s="330"/>
      <c r="AU164" s="330"/>
      <c r="AV164" s="330"/>
      <c r="AW164" s="330"/>
      <c r="AX164" s="330"/>
      <c r="AY164" s="330"/>
      <c r="AZ164" s="330"/>
      <c r="BA164" s="330"/>
      <c r="BB164" s="330"/>
      <c r="BC164" s="330"/>
      <c r="BD164" s="330"/>
      <c r="BE164" s="330"/>
      <c r="BF164" s="350"/>
      <c r="BG164" s="330"/>
      <c r="BH164" s="330"/>
      <c r="BI164" s="330"/>
      <c r="BJ164" s="330"/>
      <c r="BK164" s="330"/>
      <c r="BL164" s="330"/>
      <c r="BM164" s="330"/>
      <c r="BN164" s="330"/>
      <c r="BO164" s="330"/>
      <c r="BP164" s="330"/>
      <c r="BQ164" s="330"/>
      <c r="BR164" s="330"/>
      <c r="BS164" s="330"/>
      <c r="BT164" s="330"/>
      <c r="BU164" s="330"/>
      <c r="BV164" s="330"/>
      <c r="BW164" s="330"/>
      <c r="BX164" s="330"/>
      <c r="BY164" s="330"/>
      <c r="BZ164" s="330"/>
      <c r="CA164" s="330"/>
      <c r="CB164" s="330"/>
      <c r="CC164" s="330"/>
      <c r="CD164" s="330"/>
      <c r="CE164" s="330"/>
      <c r="CF164" s="330"/>
      <c r="CG164" s="330"/>
      <c r="CH164" s="330"/>
      <c r="CI164" s="330"/>
      <c r="CJ164" s="330"/>
      <c r="CK164" s="330"/>
      <c r="CL164" s="330"/>
      <c r="CM164" s="330"/>
      <c r="CN164" s="330"/>
      <c r="CO164" s="330"/>
      <c r="CP164" s="330"/>
      <c r="CQ164" s="330"/>
      <c r="CR164" s="330"/>
      <c r="CS164" s="330"/>
      <c r="CT164" s="330"/>
      <c r="CU164" s="330"/>
    </row>
    <row r="165" spans="1:99" s="28" customFormat="1" ht="14.25" customHeight="1">
      <c r="A165" s="68"/>
      <c r="B165" s="330"/>
      <c r="C165" s="330"/>
      <c r="D165" s="330"/>
      <c r="E165" s="330"/>
      <c r="F165" s="330"/>
      <c r="G165" s="330"/>
      <c r="H165" s="330"/>
      <c r="I165" s="330"/>
      <c r="J165" s="330"/>
      <c r="K165" s="330"/>
      <c r="L165" s="330"/>
      <c r="M165" s="330"/>
      <c r="N165" s="330"/>
      <c r="O165" s="330"/>
      <c r="P165" s="330"/>
      <c r="Q165" s="330"/>
      <c r="R165" s="330"/>
      <c r="S165" s="330"/>
      <c r="T165" s="330"/>
      <c r="U165" s="330"/>
      <c r="V165" s="330"/>
      <c r="W165" s="330"/>
      <c r="X165" s="330"/>
      <c r="Y165" s="330"/>
      <c r="Z165" s="330"/>
      <c r="AA165" s="330"/>
      <c r="AB165" s="330"/>
      <c r="AC165" s="330"/>
      <c r="AD165" s="330"/>
      <c r="AE165" s="330"/>
      <c r="AF165" s="330"/>
      <c r="AG165" s="330"/>
      <c r="AH165" s="330"/>
      <c r="AI165" s="330"/>
      <c r="AJ165" s="330"/>
      <c r="AK165" s="330"/>
      <c r="AL165" s="330"/>
      <c r="AM165" s="330"/>
      <c r="AN165" s="330"/>
      <c r="AO165" s="330"/>
      <c r="AP165" s="330"/>
      <c r="AQ165" s="330"/>
      <c r="AR165" s="330"/>
      <c r="AS165" s="330"/>
      <c r="AT165" s="330"/>
      <c r="AU165" s="330"/>
      <c r="AV165" s="330"/>
      <c r="AW165" s="330"/>
      <c r="AX165" s="330"/>
      <c r="AY165" s="330"/>
      <c r="AZ165" s="330"/>
      <c r="BA165" s="330"/>
      <c r="BB165" s="330"/>
      <c r="BC165" s="330"/>
      <c r="BD165" s="330"/>
      <c r="BE165" s="330"/>
      <c r="BF165" s="350"/>
      <c r="BG165" s="330"/>
      <c r="BH165" s="330"/>
      <c r="BI165" s="330"/>
      <c r="BJ165" s="330"/>
      <c r="BK165" s="330"/>
      <c r="BL165" s="330"/>
      <c r="BM165" s="330"/>
      <c r="BN165" s="330"/>
      <c r="BO165" s="330"/>
      <c r="BP165" s="330"/>
      <c r="BQ165" s="330"/>
      <c r="BR165" s="330"/>
      <c r="BS165" s="330"/>
      <c r="BT165" s="330"/>
      <c r="BU165" s="330"/>
      <c r="BV165" s="330"/>
      <c r="BW165" s="330"/>
      <c r="BX165" s="330"/>
      <c r="BY165" s="330"/>
      <c r="BZ165" s="330"/>
      <c r="CA165" s="330"/>
      <c r="CB165" s="330"/>
      <c r="CC165" s="330"/>
      <c r="CD165" s="330"/>
      <c r="CE165" s="330"/>
      <c r="CF165" s="330"/>
      <c r="CG165" s="330"/>
      <c r="CH165" s="330"/>
      <c r="CI165" s="330"/>
      <c r="CJ165" s="330"/>
      <c r="CK165" s="330"/>
      <c r="CL165" s="330"/>
      <c r="CM165" s="330"/>
      <c r="CN165" s="330"/>
      <c r="CO165" s="330"/>
      <c r="CP165" s="330"/>
      <c r="CQ165" s="330"/>
      <c r="CR165" s="330"/>
      <c r="CS165" s="330"/>
      <c r="CT165" s="330"/>
      <c r="CU165" s="330"/>
    </row>
    <row r="166" spans="1:99" s="28" customFormat="1" ht="14.25" customHeight="1">
      <c r="A166" s="68"/>
      <c r="B166" s="330"/>
      <c r="C166" s="330"/>
      <c r="D166" s="330"/>
      <c r="E166" s="330"/>
      <c r="F166" s="330"/>
      <c r="G166" s="330"/>
      <c r="H166" s="330"/>
      <c r="I166" s="330"/>
      <c r="J166" s="330"/>
      <c r="K166" s="330"/>
      <c r="L166" s="330"/>
      <c r="M166" s="330"/>
      <c r="N166" s="330"/>
      <c r="O166" s="330"/>
      <c r="P166" s="330"/>
      <c r="Q166" s="330"/>
      <c r="R166" s="330"/>
      <c r="S166" s="330"/>
      <c r="T166" s="330"/>
      <c r="U166" s="330"/>
      <c r="V166" s="330"/>
      <c r="W166" s="330"/>
      <c r="X166" s="330"/>
      <c r="Y166" s="330"/>
      <c r="Z166" s="330"/>
      <c r="AA166" s="330"/>
      <c r="AB166" s="330"/>
      <c r="AC166" s="330"/>
      <c r="AD166" s="330"/>
      <c r="AE166" s="330"/>
      <c r="AF166" s="330"/>
      <c r="AG166" s="330"/>
      <c r="AH166" s="330"/>
      <c r="AI166" s="330"/>
      <c r="AJ166" s="330"/>
      <c r="AK166" s="330"/>
      <c r="AL166" s="330"/>
      <c r="AM166" s="330"/>
      <c r="AN166" s="330"/>
      <c r="AO166" s="330"/>
      <c r="AP166" s="330"/>
      <c r="AQ166" s="330"/>
      <c r="AR166" s="330"/>
      <c r="AS166" s="330"/>
      <c r="AT166" s="330"/>
      <c r="AU166" s="330"/>
      <c r="AV166" s="330"/>
      <c r="AW166" s="330"/>
      <c r="AX166" s="330"/>
      <c r="AY166" s="330"/>
      <c r="AZ166" s="330"/>
      <c r="BA166" s="330"/>
      <c r="BB166" s="330"/>
      <c r="BC166" s="330"/>
      <c r="BD166" s="330"/>
      <c r="BE166" s="330"/>
      <c r="BF166" s="350"/>
      <c r="BG166" s="330"/>
      <c r="BH166" s="330"/>
      <c r="BI166" s="330"/>
      <c r="BJ166" s="330"/>
      <c r="BK166" s="330"/>
      <c r="BL166" s="330"/>
      <c r="BM166" s="330"/>
      <c r="BN166" s="330"/>
      <c r="BO166" s="330"/>
      <c r="BP166" s="330"/>
      <c r="BQ166" s="330"/>
      <c r="BR166" s="330"/>
      <c r="BS166" s="330"/>
      <c r="BT166" s="330"/>
      <c r="BU166" s="330"/>
      <c r="BV166" s="330"/>
      <c r="BW166" s="330"/>
      <c r="BX166" s="330"/>
      <c r="BY166" s="330"/>
      <c r="BZ166" s="330"/>
      <c r="CA166" s="330"/>
      <c r="CB166" s="330"/>
      <c r="CC166" s="330"/>
      <c r="CD166" s="330"/>
      <c r="CE166" s="330"/>
      <c r="CF166" s="330"/>
      <c r="CG166" s="330"/>
      <c r="CH166" s="330"/>
      <c r="CI166" s="330"/>
      <c r="CJ166" s="330"/>
      <c r="CK166" s="330"/>
      <c r="CL166" s="330"/>
      <c r="CM166" s="330"/>
      <c r="CN166" s="330"/>
      <c r="CO166" s="330"/>
      <c r="CP166" s="330"/>
      <c r="CQ166" s="330"/>
      <c r="CR166" s="330"/>
      <c r="CS166" s="330"/>
      <c r="CT166" s="330"/>
      <c r="CU166" s="330"/>
    </row>
    <row r="167" spans="1:99" s="28" customFormat="1" ht="14.25" customHeight="1">
      <c r="A167" s="68"/>
      <c r="B167" s="330"/>
      <c r="C167" s="330"/>
      <c r="D167" s="330"/>
      <c r="E167" s="330"/>
      <c r="F167" s="330"/>
      <c r="G167" s="330"/>
      <c r="H167" s="330"/>
      <c r="I167" s="330"/>
      <c r="J167" s="330"/>
      <c r="K167" s="330"/>
      <c r="L167" s="330"/>
      <c r="M167" s="330"/>
      <c r="N167" s="330"/>
      <c r="O167" s="330"/>
      <c r="P167" s="330"/>
      <c r="Q167" s="330"/>
      <c r="R167" s="330"/>
      <c r="S167" s="330"/>
      <c r="T167" s="330"/>
      <c r="U167" s="330"/>
      <c r="V167" s="330"/>
      <c r="W167" s="330"/>
      <c r="X167" s="330"/>
      <c r="Y167" s="330"/>
      <c r="Z167" s="330"/>
      <c r="AA167" s="330"/>
      <c r="AB167" s="330"/>
      <c r="AC167" s="330"/>
      <c r="AD167" s="330"/>
      <c r="AE167" s="330"/>
      <c r="AF167" s="330"/>
      <c r="AG167" s="330"/>
      <c r="AH167" s="330"/>
      <c r="AI167" s="330"/>
      <c r="AJ167" s="330"/>
      <c r="AK167" s="330"/>
      <c r="AL167" s="330"/>
      <c r="AM167" s="330"/>
      <c r="AN167" s="330"/>
      <c r="AO167" s="330"/>
      <c r="AP167" s="330"/>
      <c r="AQ167" s="330"/>
      <c r="AR167" s="330"/>
      <c r="AS167" s="330"/>
      <c r="AT167" s="330"/>
      <c r="AU167" s="330"/>
      <c r="AV167" s="330"/>
      <c r="AW167" s="330"/>
      <c r="AX167" s="330"/>
      <c r="AY167" s="330"/>
      <c r="AZ167" s="330"/>
      <c r="BA167" s="330"/>
      <c r="BB167" s="330"/>
      <c r="BC167" s="330"/>
      <c r="BD167" s="330"/>
      <c r="BE167" s="330"/>
      <c r="BF167" s="350"/>
      <c r="BG167" s="330"/>
      <c r="BH167" s="330"/>
      <c r="BI167" s="330"/>
      <c r="BJ167" s="330"/>
      <c r="BK167" s="330"/>
      <c r="BL167" s="330"/>
      <c r="BM167" s="330"/>
      <c r="BN167" s="330"/>
      <c r="BO167" s="330"/>
      <c r="BP167" s="330"/>
      <c r="BQ167" s="330"/>
      <c r="BR167" s="330"/>
      <c r="BS167" s="330"/>
      <c r="BT167" s="330"/>
      <c r="BU167" s="330"/>
      <c r="BV167" s="330"/>
      <c r="BW167" s="330"/>
      <c r="BX167" s="330"/>
      <c r="BY167" s="330"/>
      <c r="BZ167" s="330"/>
      <c r="CA167" s="330"/>
      <c r="CB167" s="330"/>
      <c r="CC167" s="330"/>
      <c r="CD167" s="330"/>
      <c r="CE167" s="330"/>
      <c r="CF167" s="330"/>
      <c r="CG167" s="330"/>
      <c r="CH167" s="330"/>
      <c r="CI167" s="330"/>
      <c r="CJ167" s="330"/>
      <c r="CK167" s="330"/>
      <c r="CL167" s="330"/>
      <c r="CM167" s="330"/>
      <c r="CN167" s="330"/>
      <c r="CO167" s="330"/>
      <c r="CP167" s="330"/>
      <c r="CQ167" s="330"/>
      <c r="CR167" s="330"/>
      <c r="CS167" s="330"/>
      <c r="CT167" s="330"/>
      <c r="CU167" s="330"/>
    </row>
    <row r="168" spans="1:99" s="28" customFormat="1" ht="14.25" customHeight="1">
      <c r="A168" s="68"/>
      <c r="B168" s="330"/>
      <c r="C168" s="330"/>
      <c r="D168" s="330"/>
      <c r="E168" s="330"/>
      <c r="F168" s="330"/>
      <c r="G168" s="330"/>
      <c r="H168" s="330"/>
      <c r="I168" s="330"/>
      <c r="J168" s="330"/>
      <c r="K168" s="330"/>
      <c r="L168" s="330"/>
      <c r="M168" s="330"/>
      <c r="N168" s="330"/>
      <c r="O168" s="330"/>
      <c r="P168" s="330"/>
      <c r="Q168" s="330"/>
      <c r="R168" s="330"/>
      <c r="S168" s="330"/>
      <c r="T168" s="330"/>
      <c r="U168" s="330"/>
      <c r="V168" s="330"/>
      <c r="W168" s="330"/>
      <c r="X168" s="330"/>
      <c r="Y168" s="330"/>
      <c r="Z168" s="330"/>
      <c r="AA168" s="330"/>
      <c r="AB168" s="330"/>
      <c r="AC168" s="330"/>
      <c r="AD168" s="330"/>
      <c r="AE168" s="330"/>
      <c r="AF168" s="330"/>
      <c r="AG168" s="330"/>
      <c r="AH168" s="330"/>
      <c r="AI168" s="330"/>
      <c r="AJ168" s="330"/>
      <c r="AK168" s="330"/>
      <c r="AL168" s="330"/>
      <c r="AM168" s="330"/>
      <c r="AN168" s="330"/>
      <c r="AO168" s="330"/>
      <c r="AP168" s="330"/>
      <c r="AQ168" s="330"/>
      <c r="AR168" s="330"/>
      <c r="AS168" s="330"/>
      <c r="AT168" s="330"/>
      <c r="AU168" s="330"/>
      <c r="AV168" s="330"/>
      <c r="AW168" s="330"/>
      <c r="AX168" s="330"/>
      <c r="AY168" s="330"/>
      <c r="AZ168" s="330"/>
      <c r="BA168" s="330"/>
      <c r="BB168" s="330"/>
      <c r="BC168" s="330"/>
      <c r="BD168" s="330"/>
      <c r="BE168" s="330"/>
      <c r="BF168" s="350"/>
      <c r="BG168" s="330"/>
      <c r="BH168" s="330"/>
      <c r="BI168" s="330"/>
      <c r="BJ168" s="330"/>
      <c r="BK168" s="330"/>
      <c r="BL168" s="330"/>
      <c r="BM168" s="330"/>
      <c r="BN168" s="330"/>
      <c r="BO168" s="330"/>
      <c r="BP168" s="330"/>
      <c r="BQ168" s="330"/>
      <c r="BR168" s="330"/>
      <c r="BS168" s="330"/>
      <c r="BT168" s="330"/>
      <c r="BU168" s="330"/>
      <c r="BV168" s="330"/>
      <c r="BW168" s="330"/>
      <c r="BX168" s="330"/>
      <c r="BY168" s="330"/>
      <c r="BZ168" s="330"/>
      <c r="CA168" s="330"/>
      <c r="CB168" s="330"/>
      <c r="CC168" s="330"/>
      <c r="CD168" s="330"/>
      <c r="CE168" s="330"/>
      <c r="CF168" s="330"/>
      <c r="CG168" s="330"/>
      <c r="CH168" s="330"/>
      <c r="CI168" s="330"/>
      <c r="CJ168" s="330"/>
      <c r="CK168" s="330"/>
      <c r="CL168" s="330"/>
      <c r="CM168" s="330"/>
      <c r="CN168" s="330"/>
      <c r="CO168" s="330"/>
      <c r="CP168" s="330"/>
      <c r="CQ168" s="330"/>
      <c r="CR168" s="330"/>
      <c r="CS168" s="330"/>
      <c r="CT168" s="330"/>
      <c r="CU168" s="330"/>
    </row>
    <row r="169" spans="1:99" s="28" customFormat="1" ht="14.25" customHeight="1">
      <c r="A169" s="68"/>
      <c r="B169" s="330"/>
      <c r="C169" s="330"/>
      <c r="D169" s="330"/>
      <c r="E169" s="330"/>
      <c r="F169" s="330"/>
      <c r="G169" s="330"/>
      <c r="H169" s="330"/>
      <c r="I169" s="330"/>
      <c r="J169" s="330"/>
      <c r="K169" s="330"/>
      <c r="L169" s="330"/>
      <c r="M169" s="330"/>
      <c r="N169" s="330"/>
      <c r="O169" s="330"/>
      <c r="P169" s="330"/>
      <c r="Q169" s="330"/>
      <c r="R169" s="330"/>
      <c r="S169" s="330"/>
      <c r="T169" s="330"/>
      <c r="U169" s="330"/>
      <c r="V169" s="330"/>
      <c r="W169" s="330"/>
      <c r="X169" s="330"/>
      <c r="Y169" s="330"/>
      <c r="Z169" s="330"/>
      <c r="AA169" s="330"/>
      <c r="AB169" s="330"/>
      <c r="AC169" s="330"/>
      <c r="AD169" s="330"/>
      <c r="AE169" s="330"/>
      <c r="AF169" s="330"/>
      <c r="AG169" s="330"/>
      <c r="AH169" s="330"/>
      <c r="AI169" s="330"/>
      <c r="AJ169" s="330"/>
      <c r="AK169" s="330"/>
      <c r="AL169" s="330"/>
      <c r="AM169" s="330"/>
      <c r="AN169" s="330"/>
      <c r="AO169" s="330"/>
      <c r="AP169" s="330"/>
      <c r="AQ169" s="330"/>
      <c r="AR169" s="330"/>
      <c r="AS169" s="330"/>
      <c r="AT169" s="330"/>
      <c r="AU169" s="330"/>
      <c r="AV169" s="330"/>
      <c r="AW169" s="330"/>
      <c r="AX169" s="330"/>
      <c r="AY169" s="330"/>
      <c r="AZ169" s="330"/>
      <c r="BA169" s="330"/>
      <c r="BB169" s="330"/>
      <c r="BC169" s="330"/>
      <c r="BD169" s="330"/>
      <c r="BE169" s="330"/>
      <c r="BF169" s="350"/>
      <c r="BG169" s="330"/>
      <c r="BH169" s="330"/>
      <c r="BI169" s="330"/>
      <c r="BJ169" s="330"/>
      <c r="BK169" s="330"/>
      <c r="BL169" s="330"/>
      <c r="BM169" s="330"/>
      <c r="BN169" s="330"/>
      <c r="BO169" s="330"/>
      <c r="BP169" s="330"/>
      <c r="BQ169" s="330"/>
      <c r="BR169" s="330"/>
      <c r="BS169" s="330"/>
      <c r="BT169" s="330"/>
      <c r="BU169" s="330"/>
      <c r="BV169" s="330"/>
      <c r="BW169" s="330"/>
      <c r="BX169" s="330"/>
      <c r="BY169" s="330"/>
      <c r="BZ169" s="330"/>
      <c r="CA169" s="330"/>
      <c r="CB169" s="330"/>
      <c r="CC169" s="330"/>
      <c r="CD169" s="330"/>
      <c r="CE169" s="330"/>
      <c r="CF169" s="330"/>
      <c r="CG169" s="330"/>
      <c r="CH169" s="330"/>
      <c r="CI169" s="330"/>
      <c r="CJ169" s="330"/>
      <c r="CK169" s="330"/>
      <c r="CL169" s="330"/>
      <c r="CM169" s="330"/>
      <c r="CN169" s="330"/>
      <c r="CO169" s="330"/>
      <c r="CP169" s="330"/>
      <c r="CQ169" s="330"/>
      <c r="CR169" s="330"/>
      <c r="CS169" s="330"/>
      <c r="CT169" s="330"/>
      <c r="CU169" s="330"/>
    </row>
    <row r="170" spans="1:99" s="28" customFormat="1" ht="14.25" customHeight="1">
      <c r="A170" s="68"/>
      <c r="B170" s="330"/>
      <c r="C170" s="330"/>
      <c r="D170" s="330"/>
      <c r="E170" s="330"/>
      <c r="F170" s="330"/>
      <c r="G170" s="330"/>
      <c r="H170" s="330"/>
      <c r="I170" s="330"/>
      <c r="J170" s="330"/>
      <c r="K170" s="330"/>
      <c r="L170" s="330"/>
      <c r="M170" s="330"/>
      <c r="N170" s="330"/>
      <c r="O170" s="330"/>
      <c r="P170" s="330"/>
      <c r="Q170" s="330"/>
      <c r="R170" s="330"/>
      <c r="S170" s="330"/>
      <c r="T170" s="330"/>
      <c r="U170" s="330"/>
      <c r="V170" s="330"/>
      <c r="W170" s="330"/>
      <c r="X170" s="330"/>
      <c r="Y170" s="330"/>
      <c r="Z170" s="330"/>
      <c r="AA170" s="330"/>
      <c r="AB170" s="330"/>
      <c r="AC170" s="330"/>
      <c r="AD170" s="330"/>
      <c r="AE170" s="330"/>
      <c r="AF170" s="330"/>
      <c r="AG170" s="330"/>
      <c r="AH170" s="330"/>
      <c r="AI170" s="330"/>
      <c r="AJ170" s="330"/>
      <c r="AK170" s="330"/>
      <c r="AL170" s="330"/>
      <c r="AM170" s="330"/>
      <c r="AN170" s="330"/>
      <c r="AO170" s="330"/>
      <c r="AP170" s="330"/>
      <c r="AQ170" s="330"/>
      <c r="AR170" s="330"/>
      <c r="AS170" s="330"/>
      <c r="AT170" s="330"/>
      <c r="AU170" s="330"/>
      <c r="AV170" s="330"/>
      <c r="AW170" s="330"/>
      <c r="AX170" s="330"/>
      <c r="AY170" s="330"/>
      <c r="AZ170" s="330"/>
      <c r="BA170" s="330"/>
      <c r="BB170" s="330"/>
      <c r="BC170" s="330"/>
      <c r="BD170" s="330"/>
      <c r="BE170" s="330"/>
      <c r="BF170" s="350"/>
      <c r="BG170" s="330"/>
      <c r="BH170" s="330"/>
      <c r="BI170" s="330"/>
      <c r="BJ170" s="330"/>
      <c r="BK170" s="330"/>
      <c r="BL170" s="330"/>
      <c r="BM170" s="330"/>
      <c r="BN170" s="330"/>
      <c r="BO170" s="330"/>
      <c r="BP170" s="330"/>
      <c r="BQ170" s="330"/>
      <c r="BR170" s="330"/>
      <c r="BS170" s="330"/>
      <c r="BT170" s="330"/>
      <c r="BU170" s="330"/>
      <c r="BV170" s="330"/>
      <c r="BW170" s="330"/>
      <c r="BX170" s="330"/>
      <c r="BY170" s="330"/>
      <c r="BZ170" s="330"/>
      <c r="CA170" s="330"/>
      <c r="CB170" s="330"/>
      <c r="CC170" s="330"/>
      <c r="CD170" s="330"/>
      <c r="CE170" s="330"/>
      <c r="CF170" s="330"/>
      <c r="CG170" s="330"/>
      <c r="CH170" s="330"/>
      <c r="CI170" s="330"/>
      <c r="CJ170" s="330"/>
      <c r="CK170" s="330"/>
      <c r="CL170" s="330"/>
      <c r="CM170" s="330"/>
      <c r="CN170" s="330"/>
      <c r="CO170" s="330"/>
      <c r="CP170" s="330"/>
      <c r="CQ170" s="330"/>
      <c r="CR170" s="330"/>
      <c r="CS170" s="330"/>
      <c r="CT170" s="330"/>
      <c r="CU170" s="330"/>
    </row>
    <row r="171" spans="1:99" s="28" customFormat="1" ht="14.25" customHeight="1">
      <c r="A171" s="68"/>
      <c r="B171" s="330"/>
      <c r="C171" s="330"/>
      <c r="D171" s="330"/>
      <c r="E171" s="330"/>
      <c r="F171" s="330"/>
      <c r="G171" s="330"/>
      <c r="H171" s="330"/>
      <c r="I171" s="330"/>
      <c r="J171" s="330"/>
      <c r="K171" s="330"/>
      <c r="L171" s="330"/>
      <c r="M171" s="330"/>
      <c r="N171" s="330"/>
      <c r="O171" s="330"/>
      <c r="P171" s="330"/>
      <c r="Q171" s="330"/>
      <c r="R171" s="330"/>
      <c r="S171" s="330"/>
      <c r="T171" s="330"/>
      <c r="U171" s="330"/>
      <c r="V171" s="330"/>
      <c r="W171" s="330"/>
      <c r="X171" s="330"/>
      <c r="Y171" s="330"/>
      <c r="Z171" s="330"/>
      <c r="AA171" s="330"/>
      <c r="AB171" s="330"/>
      <c r="AC171" s="330"/>
      <c r="AD171" s="330"/>
      <c r="AE171" s="330"/>
      <c r="AF171" s="330"/>
      <c r="AG171" s="330"/>
      <c r="AH171" s="330"/>
      <c r="AI171" s="330"/>
      <c r="AJ171" s="330"/>
      <c r="AK171" s="330"/>
      <c r="AL171" s="330"/>
      <c r="AM171" s="330"/>
      <c r="AN171" s="330"/>
      <c r="AO171" s="330"/>
      <c r="AP171" s="330"/>
      <c r="AQ171" s="330"/>
      <c r="AR171" s="330"/>
      <c r="AS171" s="330"/>
      <c r="AT171" s="330"/>
      <c r="AU171" s="330"/>
      <c r="AV171" s="330"/>
      <c r="AW171" s="330"/>
      <c r="AX171" s="330"/>
      <c r="AY171" s="330"/>
      <c r="AZ171" s="330"/>
      <c r="BA171" s="330"/>
      <c r="BB171" s="330"/>
      <c r="BC171" s="330"/>
      <c r="BD171" s="330"/>
      <c r="BE171" s="330"/>
      <c r="BF171" s="350"/>
      <c r="BG171" s="330"/>
      <c r="BH171" s="330"/>
      <c r="BI171" s="330"/>
      <c r="BJ171" s="330"/>
      <c r="BK171" s="330"/>
      <c r="BL171" s="330"/>
      <c r="BM171" s="330"/>
      <c r="BN171" s="330"/>
      <c r="BO171" s="330"/>
      <c r="BP171" s="330"/>
      <c r="BQ171" s="330"/>
      <c r="BR171" s="330"/>
      <c r="BS171" s="330"/>
      <c r="BT171" s="330"/>
      <c r="BU171" s="330"/>
      <c r="BV171" s="330"/>
      <c r="BW171" s="330"/>
      <c r="BX171" s="330"/>
      <c r="BY171" s="330"/>
      <c r="BZ171" s="330"/>
      <c r="CA171" s="330"/>
      <c r="CB171" s="330"/>
      <c r="CC171" s="330"/>
      <c r="CD171" s="330"/>
      <c r="CE171" s="330"/>
      <c r="CF171" s="330"/>
      <c r="CG171" s="330"/>
      <c r="CH171" s="330"/>
      <c r="CI171" s="330"/>
      <c r="CJ171" s="330"/>
      <c r="CK171" s="330"/>
      <c r="CL171" s="330"/>
      <c r="CM171" s="330"/>
      <c r="CN171" s="330"/>
      <c r="CO171" s="330"/>
      <c r="CP171" s="330"/>
      <c r="CQ171" s="330"/>
      <c r="CR171" s="330"/>
      <c r="CS171" s="330"/>
      <c r="CT171" s="330"/>
      <c r="CU171" s="330"/>
    </row>
    <row r="172" spans="1:99" s="28" customFormat="1" ht="14.25" customHeight="1">
      <c r="A172" s="68"/>
      <c r="B172" s="330"/>
      <c r="C172" s="330"/>
      <c r="D172" s="330"/>
      <c r="E172" s="330"/>
      <c r="F172" s="330"/>
      <c r="G172" s="330"/>
      <c r="H172" s="330"/>
      <c r="I172" s="330"/>
      <c r="J172" s="330"/>
      <c r="K172" s="330"/>
      <c r="L172" s="330"/>
      <c r="M172" s="330"/>
      <c r="N172" s="330"/>
      <c r="O172" s="330"/>
      <c r="P172" s="330"/>
      <c r="Q172" s="330"/>
      <c r="R172" s="330"/>
      <c r="S172" s="330"/>
      <c r="T172" s="330"/>
      <c r="U172" s="330"/>
      <c r="V172" s="330"/>
      <c r="W172" s="330"/>
      <c r="X172" s="330"/>
      <c r="Y172" s="330"/>
      <c r="Z172" s="330"/>
      <c r="AA172" s="330"/>
      <c r="AB172" s="330"/>
      <c r="AC172" s="330"/>
      <c r="AD172" s="330"/>
      <c r="AE172" s="330"/>
      <c r="AF172" s="330"/>
      <c r="AG172" s="330"/>
      <c r="AH172" s="330"/>
      <c r="AI172" s="330"/>
      <c r="AJ172" s="330"/>
      <c r="AK172" s="330"/>
      <c r="AL172" s="330"/>
      <c r="AM172" s="330"/>
      <c r="AN172" s="330"/>
      <c r="AO172" s="330"/>
      <c r="AP172" s="330"/>
      <c r="AQ172" s="330"/>
      <c r="AR172" s="330"/>
      <c r="AS172" s="330"/>
      <c r="AT172" s="330"/>
      <c r="AU172" s="330"/>
      <c r="AV172" s="330"/>
      <c r="AW172" s="330"/>
      <c r="AX172" s="330"/>
      <c r="AY172" s="330"/>
      <c r="AZ172" s="330"/>
      <c r="BA172" s="330"/>
      <c r="BB172" s="330"/>
      <c r="BC172" s="330"/>
      <c r="BD172" s="330"/>
      <c r="BE172" s="330"/>
      <c r="BF172" s="350"/>
      <c r="BG172" s="330"/>
      <c r="BH172" s="330"/>
      <c r="BI172" s="330"/>
      <c r="BJ172" s="330"/>
      <c r="BK172" s="330"/>
      <c r="BL172" s="330"/>
      <c r="BM172" s="330"/>
      <c r="BN172" s="330"/>
      <c r="BO172" s="330"/>
      <c r="BP172" s="330"/>
      <c r="BQ172" s="330"/>
      <c r="BR172" s="330"/>
      <c r="BS172" s="330"/>
      <c r="BT172" s="330"/>
      <c r="BU172" s="330"/>
      <c r="BV172" s="330"/>
      <c r="BW172" s="330"/>
      <c r="BX172" s="330"/>
      <c r="BY172" s="330"/>
      <c r="BZ172" s="330"/>
      <c r="CA172" s="330"/>
      <c r="CB172" s="330"/>
      <c r="CC172" s="330"/>
      <c r="CD172" s="330"/>
      <c r="CE172" s="330"/>
      <c r="CF172" s="330"/>
      <c r="CG172" s="330"/>
      <c r="CH172" s="330"/>
      <c r="CI172" s="330"/>
      <c r="CJ172" s="330"/>
      <c r="CK172" s="330"/>
      <c r="CL172" s="330"/>
      <c r="CM172" s="330"/>
      <c r="CN172" s="330"/>
      <c r="CO172" s="330"/>
      <c r="CP172" s="330"/>
      <c r="CQ172" s="330"/>
      <c r="CR172" s="330"/>
      <c r="CS172" s="330"/>
      <c r="CT172" s="330"/>
      <c r="CU172" s="330"/>
    </row>
    <row r="173" spans="1:99" s="28" customFormat="1" ht="14.25" customHeight="1">
      <c r="A173" s="68"/>
      <c r="B173" s="330"/>
      <c r="C173" s="330"/>
      <c r="D173" s="330"/>
      <c r="E173" s="330"/>
      <c r="F173" s="330"/>
      <c r="G173" s="330"/>
      <c r="H173" s="330"/>
      <c r="I173" s="330"/>
      <c r="J173" s="330"/>
      <c r="K173" s="330"/>
      <c r="L173" s="330"/>
      <c r="M173" s="330"/>
      <c r="N173" s="330"/>
      <c r="O173" s="330"/>
      <c r="P173" s="330"/>
      <c r="Q173" s="330"/>
      <c r="R173" s="330"/>
      <c r="S173" s="330"/>
      <c r="T173" s="330"/>
      <c r="U173" s="330"/>
      <c r="V173" s="330"/>
      <c r="W173" s="330"/>
      <c r="X173" s="330"/>
      <c r="Y173" s="330"/>
      <c r="Z173" s="330"/>
      <c r="AA173" s="330"/>
      <c r="AB173" s="330"/>
      <c r="AC173" s="330"/>
      <c r="AD173" s="330"/>
      <c r="AE173" s="330"/>
      <c r="AF173" s="330"/>
      <c r="AG173" s="330"/>
      <c r="AH173" s="330"/>
      <c r="AI173" s="330"/>
      <c r="AJ173" s="330"/>
      <c r="AK173" s="330"/>
      <c r="AL173" s="330"/>
      <c r="AM173" s="330"/>
      <c r="AN173" s="330"/>
      <c r="AO173" s="330"/>
      <c r="AP173" s="330"/>
      <c r="AQ173" s="330"/>
      <c r="AR173" s="330"/>
      <c r="AS173" s="330"/>
      <c r="AT173" s="330"/>
      <c r="AU173" s="330"/>
      <c r="AV173" s="330"/>
      <c r="AW173" s="330"/>
      <c r="AX173" s="330"/>
      <c r="AY173" s="330"/>
      <c r="AZ173" s="330"/>
      <c r="BA173" s="330"/>
      <c r="BB173" s="330"/>
      <c r="BC173" s="330"/>
      <c r="BD173" s="330"/>
      <c r="BE173" s="330"/>
      <c r="BF173" s="350"/>
      <c r="BG173" s="330"/>
      <c r="BH173" s="330"/>
      <c r="BI173" s="330"/>
      <c r="BJ173" s="330"/>
      <c r="BK173" s="330"/>
      <c r="BL173" s="330"/>
      <c r="BM173" s="330"/>
      <c r="BN173" s="330"/>
      <c r="BO173" s="330"/>
      <c r="BP173" s="330"/>
      <c r="BQ173" s="330"/>
      <c r="BR173" s="330"/>
      <c r="BS173" s="330"/>
      <c r="BT173" s="330"/>
      <c r="BU173" s="330"/>
      <c r="BV173" s="330"/>
      <c r="BW173" s="330"/>
      <c r="BX173" s="330"/>
      <c r="BY173" s="330"/>
      <c r="BZ173" s="330"/>
      <c r="CA173" s="330"/>
      <c r="CB173" s="330"/>
      <c r="CC173" s="330"/>
      <c r="CD173" s="330"/>
      <c r="CE173" s="330"/>
      <c r="CF173" s="330"/>
      <c r="CG173" s="330"/>
      <c r="CH173" s="330"/>
      <c r="CI173" s="330"/>
      <c r="CJ173" s="330"/>
      <c r="CK173" s="330"/>
      <c r="CL173" s="330"/>
      <c r="CM173" s="330"/>
      <c r="CN173" s="330"/>
      <c r="CO173" s="330"/>
      <c r="CP173" s="330"/>
      <c r="CQ173" s="330"/>
      <c r="CR173" s="330"/>
      <c r="CS173" s="330"/>
      <c r="CT173" s="330"/>
      <c r="CU173" s="330"/>
    </row>
    <row r="174" spans="1:99" s="28" customFormat="1" ht="14.25" customHeight="1">
      <c r="A174" s="68"/>
      <c r="B174" s="330"/>
      <c r="C174" s="330"/>
      <c r="D174" s="330"/>
      <c r="E174" s="330"/>
      <c r="F174" s="330"/>
      <c r="G174" s="330"/>
      <c r="H174" s="330"/>
      <c r="I174" s="330"/>
      <c r="J174" s="330"/>
      <c r="K174" s="330"/>
      <c r="L174" s="330"/>
      <c r="M174" s="330"/>
      <c r="N174" s="330"/>
      <c r="O174" s="330"/>
      <c r="P174" s="330"/>
      <c r="Q174" s="330"/>
      <c r="R174" s="330"/>
      <c r="S174" s="330"/>
      <c r="T174" s="330"/>
      <c r="U174" s="330"/>
      <c r="V174" s="330"/>
      <c r="W174" s="330"/>
      <c r="X174" s="330"/>
      <c r="Y174" s="330"/>
      <c r="Z174" s="330"/>
      <c r="AA174" s="330"/>
      <c r="AB174" s="330"/>
      <c r="AC174" s="330"/>
      <c r="AD174" s="330"/>
      <c r="AE174" s="330"/>
      <c r="AF174" s="330"/>
      <c r="AG174" s="330"/>
      <c r="AH174" s="330"/>
      <c r="AI174" s="330"/>
      <c r="AJ174" s="330"/>
      <c r="AK174" s="330"/>
      <c r="AL174" s="330"/>
      <c r="AM174" s="330"/>
      <c r="AN174" s="330"/>
      <c r="AO174" s="330"/>
      <c r="AP174" s="330"/>
      <c r="AQ174" s="330"/>
      <c r="AR174" s="330"/>
      <c r="AS174" s="330"/>
      <c r="AT174" s="330"/>
      <c r="AU174" s="330"/>
      <c r="AV174" s="330"/>
      <c r="AW174" s="330"/>
      <c r="AX174" s="330"/>
      <c r="AY174" s="330"/>
      <c r="AZ174" s="330"/>
      <c r="BA174" s="330"/>
      <c r="BB174" s="330"/>
      <c r="BC174" s="330"/>
      <c r="BD174" s="330"/>
      <c r="BE174" s="330"/>
      <c r="BF174" s="350"/>
      <c r="BG174" s="330"/>
      <c r="BH174" s="330"/>
      <c r="BI174" s="330"/>
      <c r="BJ174" s="330"/>
      <c r="BK174" s="330"/>
      <c r="BL174" s="330"/>
      <c r="BM174" s="330"/>
      <c r="BN174" s="330"/>
      <c r="BO174" s="330"/>
      <c r="BP174" s="330"/>
      <c r="BQ174" s="330"/>
      <c r="BR174" s="330"/>
      <c r="BS174" s="330"/>
      <c r="BT174" s="330"/>
      <c r="BU174" s="330"/>
      <c r="BV174" s="330"/>
      <c r="BW174" s="330"/>
      <c r="BX174" s="330"/>
      <c r="BY174" s="330"/>
      <c r="BZ174" s="330"/>
      <c r="CA174" s="330"/>
      <c r="CB174" s="330"/>
      <c r="CC174" s="330"/>
      <c r="CD174" s="330"/>
      <c r="CE174" s="330"/>
      <c r="CF174" s="330"/>
      <c r="CG174" s="330"/>
      <c r="CH174" s="330"/>
      <c r="CI174" s="330"/>
      <c r="CJ174" s="330"/>
      <c r="CK174" s="330"/>
      <c r="CL174" s="330"/>
      <c r="CM174" s="330"/>
      <c r="CN174" s="330"/>
      <c r="CO174" s="330"/>
      <c r="CP174" s="330"/>
      <c r="CQ174" s="330"/>
      <c r="CR174" s="330"/>
      <c r="CS174" s="330"/>
      <c r="CT174" s="330"/>
      <c r="CU174" s="330"/>
    </row>
    <row r="175" spans="1:99" s="28" customFormat="1" ht="14.25" customHeight="1">
      <c r="A175" s="68"/>
      <c r="B175" s="330"/>
      <c r="C175" s="330"/>
      <c r="D175" s="330"/>
      <c r="E175" s="330"/>
      <c r="F175" s="330"/>
      <c r="G175" s="330"/>
      <c r="H175" s="330"/>
      <c r="I175" s="330"/>
      <c r="J175" s="330"/>
      <c r="K175" s="330"/>
      <c r="L175" s="330"/>
      <c r="M175" s="330"/>
      <c r="N175" s="330"/>
      <c r="O175" s="330"/>
      <c r="P175" s="330"/>
      <c r="Q175" s="330"/>
      <c r="R175" s="330"/>
      <c r="S175" s="330"/>
      <c r="T175" s="330"/>
      <c r="U175" s="330"/>
      <c r="V175" s="330"/>
      <c r="W175" s="330"/>
      <c r="X175" s="330"/>
      <c r="Y175" s="330"/>
      <c r="Z175" s="330"/>
      <c r="AA175" s="330"/>
      <c r="AB175" s="330"/>
      <c r="AC175" s="330"/>
      <c r="AD175" s="330"/>
      <c r="AE175" s="330"/>
      <c r="AF175" s="330"/>
      <c r="AG175" s="330"/>
      <c r="AH175" s="330"/>
      <c r="AI175" s="330"/>
      <c r="AJ175" s="330"/>
      <c r="AK175" s="330"/>
      <c r="AL175" s="330"/>
      <c r="AM175" s="330"/>
      <c r="AN175" s="330"/>
      <c r="AO175" s="330"/>
      <c r="AP175" s="330"/>
      <c r="AQ175" s="330"/>
      <c r="AR175" s="330"/>
      <c r="AS175" s="330"/>
      <c r="AT175" s="330"/>
      <c r="AU175" s="330"/>
      <c r="AV175" s="330"/>
      <c r="AW175" s="330"/>
      <c r="AX175" s="330"/>
      <c r="AY175" s="330"/>
      <c r="AZ175" s="330"/>
      <c r="BA175" s="330"/>
      <c r="BB175" s="330"/>
      <c r="BC175" s="330"/>
      <c r="BD175" s="330"/>
      <c r="BE175" s="330"/>
      <c r="BF175" s="350"/>
      <c r="BG175" s="330"/>
      <c r="BH175" s="330"/>
      <c r="BI175" s="330"/>
      <c r="BJ175" s="330"/>
      <c r="BK175" s="330"/>
      <c r="BL175" s="330"/>
      <c r="BM175" s="330"/>
      <c r="BN175" s="330"/>
      <c r="BO175" s="330"/>
      <c r="BP175" s="330"/>
      <c r="BQ175" s="330"/>
      <c r="BR175" s="330"/>
      <c r="BS175" s="330"/>
      <c r="BT175" s="330"/>
      <c r="BU175" s="330"/>
      <c r="BV175" s="330"/>
      <c r="BW175" s="330"/>
      <c r="BX175" s="330"/>
      <c r="BY175" s="330"/>
      <c r="BZ175" s="330"/>
      <c r="CA175" s="330"/>
      <c r="CB175" s="330"/>
      <c r="CC175" s="330"/>
      <c r="CD175" s="330"/>
      <c r="CE175" s="330"/>
      <c r="CF175" s="330"/>
      <c r="CG175" s="330"/>
      <c r="CH175" s="330"/>
      <c r="CI175" s="330"/>
      <c r="CJ175" s="330"/>
      <c r="CK175" s="330"/>
      <c r="CL175" s="330"/>
      <c r="CM175" s="330"/>
      <c r="CN175" s="330"/>
      <c r="CO175" s="330"/>
      <c r="CP175" s="330"/>
      <c r="CQ175" s="330"/>
      <c r="CR175" s="330"/>
      <c r="CS175" s="330"/>
      <c r="CT175" s="330"/>
      <c r="CU175" s="330"/>
    </row>
    <row r="176" spans="1:99" s="28" customFormat="1" ht="14.25" customHeight="1">
      <c r="A176" s="68"/>
      <c r="B176" s="330"/>
      <c r="C176" s="330"/>
      <c r="D176" s="330"/>
      <c r="E176" s="330"/>
      <c r="F176" s="330"/>
      <c r="G176" s="330"/>
      <c r="H176" s="330"/>
      <c r="I176" s="330"/>
      <c r="J176" s="330"/>
      <c r="K176" s="330"/>
      <c r="L176" s="330"/>
      <c r="M176" s="330"/>
      <c r="N176" s="330"/>
      <c r="O176" s="330"/>
      <c r="P176" s="330"/>
      <c r="Q176" s="330"/>
      <c r="R176" s="330"/>
      <c r="S176" s="330"/>
      <c r="T176" s="330"/>
      <c r="U176" s="330"/>
      <c r="V176" s="330"/>
      <c r="W176" s="330"/>
      <c r="X176" s="330"/>
      <c r="Y176" s="330"/>
      <c r="Z176" s="330"/>
      <c r="AA176" s="330"/>
      <c r="AB176" s="330"/>
      <c r="AC176" s="330"/>
      <c r="AD176" s="330"/>
      <c r="AE176" s="330"/>
      <c r="AF176" s="330"/>
      <c r="AG176" s="330"/>
      <c r="AH176" s="330"/>
      <c r="AI176" s="330"/>
      <c r="AJ176" s="330"/>
      <c r="AK176" s="330"/>
      <c r="AL176" s="330"/>
      <c r="AM176" s="330"/>
      <c r="AN176" s="330"/>
      <c r="AO176" s="330"/>
      <c r="AP176" s="330"/>
      <c r="AQ176" s="330"/>
      <c r="AR176" s="330"/>
      <c r="AS176" s="330"/>
      <c r="AT176" s="330"/>
      <c r="AU176" s="330"/>
      <c r="AV176" s="330"/>
      <c r="AW176" s="330"/>
      <c r="AX176" s="330"/>
      <c r="AY176" s="330"/>
      <c r="AZ176" s="330"/>
      <c r="BA176" s="330"/>
      <c r="BB176" s="330"/>
      <c r="BC176" s="330"/>
      <c r="BD176" s="330"/>
      <c r="BE176" s="330"/>
      <c r="BF176" s="350"/>
      <c r="BG176" s="330"/>
      <c r="BH176" s="330"/>
      <c r="BI176" s="330"/>
      <c r="BJ176" s="330"/>
      <c r="BK176" s="330"/>
      <c r="BL176" s="330"/>
      <c r="BM176" s="330"/>
      <c r="BN176" s="330"/>
      <c r="BO176" s="330"/>
      <c r="BP176" s="330"/>
      <c r="BQ176" s="330"/>
      <c r="BR176" s="330"/>
      <c r="BS176" s="330"/>
      <c r="BT176" s="330"/>
      <c r="BU176" s="330"/>
      <c r="BV176" s="330"/>
      <c r="BW176" s="330"/>
      <c r="BX176" s="330"/>
      <c r="BY176" s="330"/>
      <c r="BZ176" s="330"/>
      <c r="CA176" s="330"/>
      <c r="CB176" s="330"/>
      <c r="CC176" s="330"/>
      <c r="CD176" s="330"/>
      <c r="CE176" s="330"/>
      <c r="CF176" s="330"/>
      <c r="CG176" s="330"/>
      <c r="CH176" s="330"/>
      <c r="CI176" s="330"/>
      <c r="CJ176" s="330"/>
      <c r="CK176" s="330"/>
      <c r="CL176" s="330"/>
      <c r="CM176" s="330"/>
      <c r="CN176" s="330"/>
      <c r="CO176" s="330"/>
      <c r="CP176" s="330"/>
      <c r="CQ176" s="330"/>
      <c r="CR176" s="330"/>
      <c r="CS176" s="330"/>
      <c r="CT176" s="330"/>
      <c r="CU176" s="330"/>
    </row>
    <row r="177" spans="1:99" s="28" customFormat="1" ht="14.25" customHeight="1">
      <c r="A177" s="68"/>
      <c r="B177" s="330"/>
      <c r="C177" s="330"/>
      <c r="D177" s="330"/>
      <c r="E177" s="330"/>
      <c r="F177" s="330"/>
      <c r="G177" s="330"/>
      <c r="H177" s="330"/>
      <c r="I177" s="330"/>
      <c r="J177" s="330"/>
      <c r="K177" s="330"/>
      <c r="L177" s="330"/>
      <c r="M177" s="330"/>
      <c r="N177" s="330"/>
      <c r="O177" s="330"/>
      <c r="P177" s="330"/>
      <c r="Q177" s="330"/>
      <c r="R177" s="330"/>
      <c r="S177" s="330"/>
      <c r="T177" s="330"/>
      <c r="U177" s="330"/>
      <c r="V177" s="330"/>
      <c r="W177" s="330"/>
      <c r="X177" s="330"/>
      <c r="Y177" s="330"/>
      <c r="Z177" s="330"/>
      <c r="AA177" s="330"/>
      <c r="AB177" s="330"/>
      <c r="AC177" s="330"/>
      <c r="AD177" s="330"/>
      <c r="AE177" s="330"/>
      <c r="AF177" s="330"/>
      <c r="AG177" s="330"/>
      <c r="AH177" s="330"/>
      <c r="AI177" s="330"/>
      <c r="AJ177" s="330"/>
      <c r="AK177" s="330"/>
      <c r="AL177" s="330"/>
      <c r="AM177" s="330"/>
      <c r="AN177" s="330"/>
      <c r="AO177" s="330"/>
      <c r="AP177" s="330"/>
      <c r="AQ177" s="330"/>
      <c r="AR177" s="330"/>
      <c r="AS177" s="330"/>
      <c r="AT177" s="330"/>
      <c r="AU177" s="330"/>
      <c r="AV177" s="330"/>
      <c r="AW177" s="330"/>
      <c r="AX177" s="330"/>
      <c r="AY177" s="330"/>
      <c r="AZ177" s="330"/>
      <c r="BA177" s="330"/>
      <c r="BB177" s="330"/>
      <c r="BC177" s="330"/>
      <c r="BD177" s="330"/>
      <c r="BE177" s="330"/>
      <c r="BF177" s="350"/>
      <c r="BG177" s="330"/>
      <c r="BH177" s="330"/>
      <c r="BI177" s="330"/>
      <c r="BJ177" s="330"/>
      <c r="BK177" s="330"/>
      <c r="BL177" s="330"/>
      <c r="BM177" s="330"/>
      <c r="BN177" s="330"/>
      <c r="BO177" s="330"/>
      <c r="BP177" s="330"/>
      <c r="BQ177" s="330"/>
      <c r="BR177" s="330"/>
      <c r="BS177" s="330"/>
      <c r="BT177" s="330"/>
      <c r="BU177" s="330"/>
      <c r="BV177" s="330"/>
      <c r="BW177" s="330"/>
      <c r="BX177" s="330"/>
      <c r="BY177" s="330"/>
      <c r="BZ177" s="330"/>
      <c r="CA177" s="330"/>
      <c r="CB177" s="330"/>
      <c r="CC177" s="330"/>
      <c r="CD177" s="330"/>
      <c r="CE177" s="330"/>
      <c r="CF177" s="330"/>
      <c r="CG177" s="330"/>
      <c r="CH177" s="330"/>
      <c r="CI177" s="330"/>
      <c r="CJ177" s="330"/>
      <c r="CK177" s="330"/>
      <c r="CL177" s="330"/>
      <c r="CM177" s="330"/>
      <c r="CN177" s="330"/>
      <c r="CO177" s="330"/>
      <c r="CP177" s="330"/>
      <c r="CQ177" s="330"/>
      <c r="CR177" s="330"/>
      <c r="CS177" s="330"/>
      <c r="CT177" s="330"/>
      <c r="CU177" s="330"/>
    </row>
  </sheetData>
  <mergeCells count="14">
    <mergeCell ref="CV1:DG1"/>
    <mergeCell ref="BA1:BD1"/>
    <mergeCell ref="B1:AF1"/>
    <mergeCell ref="AG1:AW1"/>
    <mergeCell ref="BE1:BF1"/>
    <mergeCell ref="BG1:BN1"/>
    <mergeCell ref="BO1:BY1"/>
    <mergeCell ref="BZ1:CJ1"/>
    <mergeCell ref="CK1:CU1"/>
    <mergeCell ref="DH1:DW1"/>
    <mergeCell ref="DX1:EM1"/>
    <mergeCell ref="EN1:EY1"/>
    <mergeCell ref="EZ1:FC1"/>
    <mergeCell ref="FD1:FI1"/>
  </mergeCells>
  <phoneticPr fontId="2" type="noConversion"/>
  <pageMargins left="0.75" right="0.75" top="0.7" bottom="0.53" header="0.3" footer="0.21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GP175"/>
  <sheetViews>
    <sheetView zoomScale="85" zoomScaleNormal="85" zoomScaleSheetLayoutView="100" workbookViewId="0">
      <pane xSplit="1" ySplit="2" topLeftCell="N3" activePane="bottomRight" state="frozen"/>
      <selection activeCell="T25" sqref="T25:U25"/>
      <selection pane="topRight" activeCell="T25" sqref="T25:U25"/>
      <selection pane="bottomLeft" activeCell="T25" sqref="T25:U25"/>
      <selection pane="bottomRight" activeCell="V16" sqref="V16"/>
    </sheetView>
  </sheetViews>
  <sheetFormatPr defaultRowHeight="14.25" customHeight="1"/>
  <cols>
    <col min="1" max="1" width="9.77734375" style="10" customWidth="1"/>
    <col min="2" max="3" width="7.33203125" style="333" customWidth="1"/>
    <col min="4" max="11" width="7.33203125" style="334" customWidth="1"/>
    <col min="12" max="12" width="7.33203125" style="333" customWidth="1"/>
    <col min="13" max="28" width="7.33203125" style="334" customWidth="1"/>
    <col min="29" max="29" width="7.33203125" style="333" customWidth="1"/>
    <col min="30" max="32" width="7.33203125" style="334" customWidth="1"/>
    <col min="33" max="33" width="7.33203125" style="333" customWidth="1"/>
    <col min="34" max="36" width="7.33203125" style="334" customWidth="1"/>
    <col min="37" max="38" width="7.33203125" style="333" customWidth="1"/>
    <col min="39" max="50" width="7.33203125" style="334" customWidth="1"/>
    <col min="51" max="51" width="7.33203125" style="333" customWidth="1"/>
    <col min="52" max="54" width="7.33203125" style="334" customWidth="1"/>
    <col min="55" max="55" width="7.33203125" style="333" customWidth="1"/>
    <col min="56" max="56" width="7.33203125" style="334" customWidth="1"/>
    <col min="57" max="57" width="7.33203125" style="333" customWidth="1"/>
    <col min="58" max="64" width="7.33203125" style="334" customWidth="1"/>
    <col min="65" max="65" width="7.33203125" style="333" customWidth="1"/>
    <col min="66" max="75" width="7.33203125" style="334" customWidth="1"/>
    <col min="76" max="76" width="7.33203125" style="333" customWidth="1"/>
    <col min="77" max="86" width="7.33203125" style="334" customWidth="1"/>
    <col min="87" max="87" width="7.33203125" style="333" customWidth="1"/>
    <col min="88" max="97" width="7.33203125" style="334" customWidth="1"/>
    <col min="98" max="98" width="8.88671875" style="20"/>
    <col min="99" max="16384" width="8.88671875" style="6"/>
  </cols>
  <sheetData>
    <row r="1" spans="1:198" s="11" customFormat="1" ht="26.25" customHeight="1">
      <c r="B1" s="1013" t="s">
        <v>581</v>
      </c>
      <c r="C1" s="1014"/>
      <c r="D1" s="1014"/>
      <c r="E1" s="1014"/>
      <c r="F1" s="1014"/>
      <c r="G1" s="1014"/>
      <c r="H1" s="1014"/>
      <c r="I1" s="1014"/>
      <c r="J1" s="1014"/>
      <c r="K1" s="1014"/>
      <c r="L1" s="1014"/>
      <c r="M1" s="1014"/>
      <c r="N1" s="1014"/>
      <c r="O1" s="1014"/>
      <c r="P1" s="1014"/>
      <c r="Q1" s="1014"/>
      <c r="R1" s="1014"/>
      <c r="S1" s="1014"/>
      <c r="T1" s="1014"/>
      <c r="U1" s="1014"/>
      <c r="V1" s="1014"/>
      <c r="W1" s="1014"/>
      <c r="X1" s="1014"/>
      <c r="Y1" s="1014"/>
      <c r="Z1" s="1014"/>
      <c r="AA1" s="1014"/>
      <c r="AB1" s="1014"/>
      <c r="AC1" s="1014"/>
      <c r="AD1" s="1014"/>
      <c r="AE1" s="1014" t="s">
        <v>582</v>
      </c>
      <c r="AF1" s="1014"/>
      <c r="AG1" s="1014"/>
      <c r="AH1" s="1014"/>
      <c r="AI1" s="1014"/>
      <c r="AJ1" s="1014"/>
      <c r="AK1" s="1014"/>
      <c r="AL1" s="1014"/>
      <c r="AM1" s="1014"/>
      <c r="AN1" s="1014"/>
      <c r="AO1" s="1014"/>
      <c r="AP1" s="1014"/>
      <c r="AQ1" s="1014"/>
      <c r="AR1" s="1014"/>
      <c r="AS1" s="1014"/>
      <c r="AT1" s="1014"/>
      <c r="AU1" s="1014"/>
      <c r="AV1" s="689"/>
      <c r="AW1" s="689"/>
      <c r="AX1" s="690"/>
      <c r="AY1" s="1013"/>
      <c r="AZ1" s="1014"/>
      <c r="BA1" s="1014"/>
      <c r="BB1" s="1015"/>
      <c r="BC1" s="1013"/>
      <c r="BD1" s="1014"/>
      <c r="BE1" s="1013"/>
      <c r="BF1" s="1014"/>
      <c r="BG1" s="1014"/>
      <c r="BH1" s="1014"/>
      <c r="BI1" s="1014"/>
      <c r="BJ1" s="1014"/>
      <c r="BK1" s="1014"/>
      <c r="BL1" s="1015"/>
      <c r="BM1" s="1013"/>
      <c r="BN1" s="1014"/>
      <c r="BO1" s="1014"/>
      <c r="BP1" s="1014"/>
      <c r="BQ1" s="1014"/>
      <c r="BR1" s="1014"/>
      <c r="BS1" s="1014"/>
      <c r="BT1" s="1014"/>
      <c r="BU1" s="1014"/>
      <c r="BV1" s="1014"/>
      <c r="BW1" s="1015"/>
      <c r="BX1" s="1013"/>
      <c r="BY1" s="1014"/>
      <c r="BZ1" s="1014"/>
      <c r="CA1" s="1014"/>
      <c r="CB1" s="1014"/>
      <c r="CC1" s="1014"/>
      <c r="CD1" s="1014"/>
      <c r="CE1" s="1014"/>
      <c r="CF1" s="1014"/>
      <c r="CG1" s="1014"/>
      <c r="CH1" s="1015"/>
      <c r="CI1" s="1013"/>
      <c r="CJ1" s="1014"/>
      <c r="CK1" s="1014"/>
      <c r="CL1" s="1014"/>
      <c r="CM1" s="1014"/>
      <c r="CN1" s="1014"/>
      <c r="CO1" s="1014"/>
      <c r="CP1" s="1014"/>
      <c r="CQ1" s="1014"/>
      <c r="CR1" s="1014"/>
      <c r="CS1" s="1015"/>
      <c r="CT1" s="982"/>
      <c r="CU1" s="983"/>
      <c r="CV1" s="983"/>
      <c r="CW1" s="983"/>
      <c r="CX1" s="983"/>
      <c r="CY1" s="983"/>
      <c r="CZ1" s="983"/>
      <c r="DA1" s="983"/>
      <c r="DB1" s="983"/>
      <c r="DC1" s="983"/>
      <c r="DD1" s="983"/>
      <c r="DE1" s="984"/>
      <c r="DF1" s="982"/>
      <c r="DG1" s="983"/>
      <c r="DH1" s="983"/>
      <c r="DI1" s="983"/>
      <c r="DJ1" s="983"/>
      <c r="DK1" s="983"/>
      <c r="DL1" s="983"/>
      <c r="DM1" s="983"/>
      <c r="DN1" s="983"/>
      <c r="DO1" s="983"/>
      <c r="DP1" s="983"/>
      <c r="DQ1" s="983"/>
      <c r="DR1" s="983"/>
      <c r="DS1" s="983"/>
      <c r="DT1" s="983"/>
      <c r="DU1" s="984"/>
      <c r="DV1" s="982"/>
      <c r="DW1" s="983"/>
      <c r="DX1" s="983"/>
      <c r="DY1" s="983"/>
      <c r="DZ1" s="983"/>
      <c r="EA1" s="983"/>
      <c r="EB1" s="983"/>
      <c r="EC1" s="983"/>
      <c r="ED1" s="983"/>
      <c r="EE1" s="983"/>
      <c r="EF1" s="983"/>
      <c r="EG1" s="983"/>
      <c r="EH1" s="983"/>
      <c r="EI1" s="983"/>
      <c r="EJ1" s="983"/>
      <c r="EK1" s="984"/>
      <c r="EL1" s="982"/>
      <c r="EM1" s="983"/>
      <c r="EN1" s="983"/>
      <c r="EO1" s="983"/>
      <c r="EP1" s="983"/>
      <c r="EQ1" s="983"/>
      <c r="ER1" s="983"/>
      <c r="ES1" s="983"/>
      <c r="ET1" s="983"/>
      <c r="EU1" s="983"/>
      <c r="EV1" s="983"/>
      <c r="EW1" s="984"/>
      <c r="EX1" s="982"/>
      <c r="EY1" s="983"/>
      <c r="EZ1" s="983"/>
      <c r="FA1" s="984"/>
      <c r="FB1" s="982"/>
      <c r="FC1" s="983"/>
      <c r="FD1" s="983"/>
      <c r="FE1" s="983"/>
      <c r="FF1" s="983"/>
      <c r="FG1" s="984"/>
    </row>
    <row r="2" spans="1:198" s="16" customFormat="1" ht="51" customHeight="1">
      <c r="A2" s="16" t="s">
        <v>537</v>
      </c>
      <c r="B2" s="318" t="s">
        <v>588</v>
      </c>
      <c r="C2" s="318" t="s">
        <v>589</v>
      </c>
      <c r="D2" s="319" t="s">
        <v>590</v>
      </c>
      <c r="E2" s="319" t="s">
        <v>591</v>
      </c>
      <c r="F2" s="319" t="s">
        <v>592</v>
      </c>
      <c r="G2" s="319" t="s">
        <v>593</v>
      </c>
      <c r="H2" s="319" t="s">
        <v>594</v>
      </c>
      <c r="I2" s="319" t="s">
        <v>595</v>
      </c>
      <c r="J2" s="319" t="s">
        <v>596</v>
      </c>
      <c r="K2" s="319" t="s">
        <v>597</v>
      </c>
      <c r="L2" s="318" t="s">
        <v>599</v>
      </c>
      <c r="M2" s="319" t="s">
        <v>600</v>
      </c>
      <c r="N2" s="319" t="s">
        <v>601</v>
      </c>
      <c r="O2" s="319" t="s">
        <v>602</v>
      </c>
      <c r="P2" s="319" t="s">
        <v>603</v>
      </c>
      <c r="Q2" s="319" t="s">
        <v>604</v>
      </c>
      <c r="R2" s="319" t="s">
        <v>605</v>
      </c>
      <c r="S2" s="319" t="s">
        <v>606</v>
      </c>
      <c r="T2" s="319" t="s">
        <v>607</v>
      </c>
      <c r="U2" s="319"/>
      <c r="V2" s="319"/>
      <c r="W2" s="319"/>
      <c r="X2" s="319"/>
      <c r="Y2" s="319"/>
      <c r="Z2" s="319"/>
      <c r="AA2" s="319"/>
      <c r="AB2" s="688"/>
      <c r="AC2" s="694"/>
      <c r="AD2" s="319"/>
      <c r="AE2" s="318"/>
      <c r="AF2" s="319"/>
      <c r="AG2" s="318"/>
      <c r="AH2" s="319"/>
      <c r="AI2" s="319"/>
      <c r="AJ2" s="319"/>
      <c r="AK2" s="318"/>
      <c r="AL2" s="318"/>
      <c r="AM2" s="319"/>
      <c r="AN2" s="319"/>
      <c r="AO2" s="319"/>
      <c r="AP2" s="319"/>
      <c r="AQ2" s="319"/>
      <c r="AR2" s="319"/>
      <c r="AS2" s="319"/>
      <c r="AT2" s="319"/>
      <c r="AU2" s="319"/>
      <c r="AV2" s="319"/>
      <c r="AW2" s="319"/>
      <c r="AX2" s="319"/>
      <c r="AY2" s="318"/>
      <c r="AZ2" s="319"/>
      <c r="BA2" s="319"/>
      <c r="BB2" s="319"/>
      <c r="BC2" s="318"/>
      <c r="BD2" s="319"/>
      <c r="BE2" s="318"/>
      <c r="BF2" s="319"/>
      <c r="BG2" s="319"/>
      <c r="BH2" s="319"/>
      <c r="BI2" s="319"/>
      <c r="BJ2" s="319"/>
      <c r="BK2" s="319"/>
      <c r="BL2" s="319"/>
      <c r="BM2" s="318"/>
      <c r="BN2" s="319"/>
      <c r="BO2" s="319"/>
      <c r="BP2" s="319"/>
      <c r="BQ2" s="319"/>
      <c r="BR2" s="319"/>
      <c r="BS2" s="319"/>
      <c r="BT2" s="319"/>
      <c r="BU2" s="319"/>
      <c r="BV2" s="319"/>
      <c r="BW2" s="319"/>
      <c r="BX2" s="318"/>
      <c r="BY2" s="319"/>
      <c r="BZ2" s="319"/>
      <c r="CA2" s="319"/>
      <c r="CB2" s="319"/>
      <c r="CC2" s="319"/>
      <c r="CD2" s="319"/>
      <c r="CE2" s="319"/>
      <c r="CF2" s="319"/>
      <c r="CG2" s="319"/>
      <c r="CH2" s="319"/>
      <c r="CI2" s="318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687"/>
      <c r="CU2" s="687"/>
      <c r="CV2" s="642"/>
      <c r="CW2" s="642"/>
      <c r="CX2" s="642"/>
      <c r="CY2" s="642"/>
      <c r="CZ2" s="642"/>
      <c r="DA2" s="642"/>
      <c r="DB2" s="642"/>
      <c r="DC2" s="642"/>
      <c r="DD2" s="642"/>
      <c r="DE2" s="642"/>
      <c r="DF2" s="642"/>
      <c r="DG2" s="642"/>
      <c r="DH2" s="642"/>
      <c r="DI2" s="642"/>
      <c r="DJ2" s="642"/>
      <c r="DK2" s="642"/>
      <c r="DL2" s="642"/>
      <c r="DM2" s="642"/>
      <c r="DN2" s="642"/>
      <c r="DO2" s="642"/>
      <c r="DP2" s="642"/>
      <c r="DQ2" s="642"/>
      <c r="DR2" s="642"/>
      <c r="DS2" s="642"/>
      <c r="DT2" s="642"/>
      <c r="DU2" s="642"/>
      <c r="DV2" s="642"/>
      <c r="DW2" s="642"/>
      <c r="DX2" s="642"/>
      <c r="DY2" s="642"/>
      <c r="DZ2" s="642"/>
      <c r="EA2" s="642"/>
      <c r="EB2" s="642"/>
      <c r="EC2" s="642"/>
      <c r="ED2" s="642"/>
      <c r="EE2" s="642"/>
      <c r="EF2" s="642"/>
      <c r="EG2" s="642"/>
      <c r="EH2" s="642"/>
      <c r="EI2" s="642"/>
      <c r="EL2" s="642"/>
      <c r="EM2" s="642"/>
      <c r="EN2" s="642"/>
      <c r="EO2" s="642"/>
      <c r="EP2" s="642"/>
      <c r="EQ2" s="642"/>
      <c r="ER2" s="642"/>
      <c r="ES2" s="642"/>
      <c r="ET2" s="642"/>
      <c r="EU2" s="642"/>
      <c r="EV2" s="642"/>
      <c r="EW2" s="642"/>
      <c r="EX2" s="642"/>
      <c r="EY2" s="642"/>
      <c r="EZ2" s="642"/>
      <c r="FA2" s="642"/>
      <c r="FB2" s="642"/>
      <c r="FC2" s="642"/>
      <c r="FD2" s="642"/>
      <c r="FE2" s="642"/>
      <c r="FF2" s="642"/>
      <c r="FG2" s="642"/>
      <c r="FH2" s="642"/>
      <c r="FI2" s="642"/>
      <c r="FJ2" s="642"/>
      <c r="FK2" s="642"/>
      <c r="FL2" s="642"/>
      <c r="FM2" s="642"/>
      <c r="FN2" s="642"/>
      <c r="FO2" s="642"/>
      <c r="FP2" s="642"/>
      <c r="FQ2" s="642"/>
      <c r="FR2" s="642"/>
      <c r="FS2" s="642"/>
      <c r="FT2" s="642"/>
      <c r="FU2" s="642"/>
      <c r="FV2" s="642"/>
      <c r="FW2" s="642"/>
      <c r="FX2" s="642"/>
      <c r="FY2" s="642"/>
      <c r="FZ2" s="642"/>
      <c r="GA2" s="642"/>
      <c r="GB2" s="642"/>
      <c r="GC2" s="642"/>
      <c r="GD2" s="642"/>
      <c r="GE2" s="642"/>
      <c r="GF2" s="642"/>
      <c r="GG2" s="642"/>
      <c r="GH2" s="642"/>
      <c r="GI2" s="642"/>
      <c r="GJ2" s="642"/>
      <c r="GK2" s="642"/>
      <c r="GL2" s="642"/>
      <c r="GM2" s="642"/>
      <c r="GN2" s="642"/>
      <c r="GO2" s="642"/>
      <c r="GP2" s="642"/>
    </row>
    <row r="3" spans="1:198" s="128" customFormat="1" ht="27.75" customHeight="1" thickBot="1">
      <c r="A3" s="127" t="s">
        <v>536</v>
      </c>
      <c r="B3" s="320" t="s">
        <v>598</v>
      </c>
      <c r="C3" s="320" t="s">
        <v>598</v>
      </c>
      <c r="D3" s="320" t="s">
        <v>598</v>
      </c>
      <c r="E3" s="320" t="s">
        <v>598</v>
      </c>
      <c r="F3" s="320" t="s">
        <v>598</v>
      </c>
      <c r="G3" s="320" t="s">
        <v>598</v>
      </c>
      <c r="H3" s="320" t="s">
        <v>598</v>
      </c>
      <c r="I3" s="320" t="s">
        <v>598</v>
      </c>
      <c r="J3" s="320" t="s">
        <v>598</v>
      </c>
      <c r="K3" s="320" t="s">
        <v>598</v>
      </c>
      <c r="L3" s="320" t="s">
        <v>598</v>
      </c>
      <c r="M3" s="320" t="s">
        <v>598</v>
      </c>
      <c r="N3" s="320" t="s">
        <v>547</v>
      </c>
      <c r="O3" s="320" t="s">
        <v>548</v>
      </c>
      <c r="P3" s="320" t="s">
        <v>548</v>
      </c>
      <c r="Q3" s="320" t="s">
        <v>548</v>
      </c>
      <c r="R3" s="320" t="s">
        <v>548</v>
      </c>
      <c r="S3" s="320" t="s">
        <v>548</v>
      </c>
      <c r="T3" s="320" t="s">
        <v>548</v>
      </c>
      <c r="U3" s="320"/>
      <c r="V3" s="320"/>
      <c r="W3" s="320"/>
      <c r="X3" s="320"/>
      <c r="Y3" s="320"/>
      <c r="Z3" s="320"/>
      <c r="AA3" s="320"/>
      <c r="AB3" s="691"/>
      <c r="AC3" s="695"/>
      <c r="AD3" s="320"/>
      <c r="AE3" s="335"/>
      <c r="AF3" s="320"/>
      <c r="AG3" s="320"/>
      <c r="AH3" s="320"/>
      <c r="AI3" s="320"/>
      <c r="AJ3" s="320"/>
      <c r="AK3" s="320"/>
      <c r="AL3" s="320"/>
      <c r="AM3" s="320"/>
      <c r="AN3" s="320"/>
      <c r="AO3" s="320"/>
      <c r="AP3" s="320"/>
      <c r="AQ3" s="320"/>
      <c r="AR3" s="320"/>
      <c r="AS3" s="320"/>
      <c r="AT3" s="320"/>
      <c r="AU3" s="320"/>
      <c r="AV3" s="320"/>
      <c r="AW3" s="320"/>
      <c r="AX3" s="320"/>
      <c r="AY3" s="320"/>
      <c r="AZ3" s="320"/>
      <c r="BA3" s="320"/>
      <c r="BB3" s="320"/>
      <c r="BC3" s="320"/>
      <c r="BD3" s="320"/>
      <c r="BE3" s="335"/>
      <c r="BF3" s="320"/>
      <c r="BG3" s="320"/>
      <c r="BH3" s="320"/>
      <c r="BI3" s="320"/>
      <c r="BJ3" s="320"/>
      <c r="BK3" s="320"/>
      <c r="BL3" s="320"/>
      <c r="BM3" s="320"/>
      <c r="BN3" s="320"/>
      <c r="BO3" s="320"/>
      <c r="BP3" s="320"/>
      <c r="BQ3" s="320"/>
      <c r="BR3" s="320"/>
      <c r="BS3" s="320"/>
      <c r="BT3" s="320"/>
      <c r="BU3" s="320"/>
      <c r="BV3" s="320"/>
      <c r="BW3" s="320"/>
      <c r="BX3" s="320"/>
      <c r="BY3" s="320"/>
      <c r="BZ3" s="320"/>
      <c r="CA3" s="320"/>
      <c r="CB3" s="320"/>
      <c r="CC3" s="320"/>
      <c r="CD3" s="320"/>
      <c r="CE3" s="320"/>
      <c r="CF3" s="320"/>
      <c r="CG3" s="320"/>
      <c r="CH3" s="320"/>
      <c r="CI3" s="320"/>
      <c r="CJ3" s="320"/>
      <c r="CK3" s="320"/>
      <c r="CL3" s="320"/>
      <c r="CM3" s="320"/>
      <c r="CN3" s="320"/>
      <c r="CO3" s="320"/>
      <c r="CP3" s="320"/>
      <c r="CQ3" s="320"/>
      <c r="CR3" s="320"/>
      <c r="CS3" s="320"/>
      <c r="CT3" s="320"/>
      <c r="CU3" s="320"/>
      <c r="CV3" s="320"/>
      <c r="CW3" s="320"/>
      <c r="CX3" s="320"/>
      <c r="CY3" s="320"/>
      <c r="CZ3" s="320"/>
      <c r="DA3" s="320"/>
      <c r="DB3" s="320"/>
      <c r="DC3" s="320"/>
      <c r="DD3" s="320"/>
      <c r="DE3" s="320"/>
      <c r="DF3" s="320"/>
      <c r="DG3" s="320"/>
      <c r="DH3" s="320"/>
      <c r="DI3" s="320"/>
      <c r="DJ3" s="320"/>
      <c r="DK3" s="320"/>
      <c r="DL3" s="320"/>
      <c r="DM3" s="320"/>
      <c r="DN3" s="320"/>
      <c r="DO3" s="320"/>
      <c r="DP3" s="320"/>
      <c r="DQ3" s="320"/>
      <c r="DR3" s="320"/>
      <c r="DS3" s="320"/>
      <c r="DT3" s="320"/>
      <c r="DU3" s="320"/>
      <c r="DV3" s="320"/>
      <c r="DW3" s="320"/>
      <c r="DX3" s="320"/>
      <c r="DY3" s="320"/>
      <c r="DZ3" s="320"/>
    </row>
    <row r="4" spans="1:198" s="142" customFormat="1" ht="18" customHeight="1" thickTop="1">
      <c r="A4" s="135">
        <f>수질관리!A4</f>
        <v>44197</v>
      </c>
      <c r="B4" s="321">
        <f>[1]유량기기_1!$C$36</f>
        <v>0</v>
      </c>
      <c r="C4" s="321">
        <f>[1]유량기기_1!$E$36</f>
        <v>6321</v>
      </c>
      <c r="D4" s="321">
        <f>[1]유량기기_1!$G$36</f>
        <v>1300.4000000000001</v>
      </c>
      <c r="E4" s="321">
        <f>[1]유량기기_1!$I$36</f>
        <v>3783.2</v>
      </c>
      <c r="F4" s="322">
        <f>[1]유량기기_1!$K$36</f>
        <v>0</v>
      </c>
      <c r="G4" s="322">
        <f>[1]유량기기_1!$M$36</f>
        <v>47.4</v>
      </c>
      <c r="H4" s="322">
        <f>[1]유량기기_1!$O$36</f>
        <v>0</v>
      </c>
      <c r="I4" s="322">
        <f>[1]유량기기_1!$Q$36</f>
        <v>0</v>
      </c>
      <c r="J4" s="322">
        <f>[1]유량기기_1!$S$36</f>
        <v>5225</v>
      </c>
      <c r="K4" s="336">
        <f>[1]유량기기_1!$U$36</f>
        <v>8427.5</v>
      </c>
      <c r="L4" s="321">
        <f>[1]유량기기_2!$C$36</f>
        <v>9781.6</v>
      </c>
      <c r="M4" s="337">
        <f>[1]유량기기_2!$E$36</f>
        <v>28775.9</v>
      </c>
      <c r="N4" s="322">
        <f>[1]유량기기_2!$G$36</f>
        <v>4268.1000000000004</v>
      </c>
      <c r="O4" s="337">
        <f>[1]유량기기_2!$I$36</f>
        <v>3927.3</v>
      </c>
      <c r="P4" s="322">
        <f>[1]유량기기_2!$K$36</f>
        <v>87.1</v>
      </c>
      <c r="Q4" s="322">
        <f>[1]유량기기_2!$O$36</f>
        <v>42.2</v>
      </c>
      <c r="R4" s="322">
        <f>[1]유량기기_2!$P$36</f>
        <v>5688.33</v>
      </c>
      <c r="S4" s="322">
        <f>[1]유량기기_2!$Q$36</f>
        <v>7200</v>
      </c>
      <c r="T4" s="322">
        <f>[1]유량기기_2!$S$36</f>
        <v>0</v>
      </c>
      <c r="U4" s="322"/>
      <c r="V4" s="322"/>
      <c r="W4" s="337"/>
      <c r="X4" s="337"/>
      <c r="Y4" s="337"/>
      <c r="Z4" s="322"/>
      <c r="AA4" s="322"/>
      <c r="AB4" s="692"/>
      <c r="AC4" s="322"/>
      <c r="AD4" s="338"/>
      <c r="AE4" s="696"/>
      <c r="AF4" s="697"/>
      <c r="AG4" s="698"/>
      <c r="AH4" s="697"/>
      <c r="AI4" s="697"/>
      <c r="AJ4" s="697"/>
      <c r="AK4" s="697"/>
      <c r="AL4" s="697"/>
      <c r="AM4" s="698"/>
      <c r="AN4" s="698"/>
      <c r="AO4" s="698"/>
      <c r="AP4" s="698"/>
      <c r="AQ4" s="698"/>
      <c r="AR4" s="697"/>
      <c r="AS4" s="697"/>
      <c r="AT4" s="697"/>
      <c r="AU4" s="699"/>
      <c r="AV4" s="681"/>
      <c r="AW4" s="675"/>
      <c r="AX4" s="338"/>
      <c r="AY4" s="321"/>
      <c r="AZ4" s="322"/>
      <c r="BA4" s="322"/>
      <c r="BB4" s="336"/>
      <c r="BC4" s="321"/>
      <c r="BD4" s="338"/>
      <c r="BE4" s="321"/>
      <c r="BF4" s="322"/>
      <c r="BG4" s="322"/>
      <c r="BH4" s="322"/>
      <c r="BI4" s="322"/>
      <c r="BJ4" s="337"/>
      <c r="BK4" s="337"/>
      <c r="BL4" s="338"/>
      <c r="BM4" s="321"/>
      <c r="BN4" s="322"/>
      <c r="BO4" s="322"/>
      <c r="BP4" s="322"/>
      <c r="BQ4" s="322"/>
      <c r="BR4" s="337"/>
      <c r="BS4" s="337"/>
      <c r="BT4" s="337"/>
      <c r="BU4" s="337"/>
      <c r="BV4" s="322"/>
      <c r="BW4" s="336"/>
      <c r="BX4" s="321"/>
      <c r="BY4" s="322"/>
      <c r="BZ4" s="322"/>
      <c r="CA4" s="337"/>
      <c r="CB4" s="337"/>
      <c r="CC4" s="337"/>
      <c r="CD4" s="322"/>
      <c r="CE4" s="322"/>
      <c r="CF4" s="322"/>
      <c r="CG4" s="322"/>
      <c r="CH4" s="336"/>
      <c r="CI4" s="339"/>
      <c r="CJ4" s="337"/>
      <c r="CK4" s="322"/>
      <c r="CL4" s="322"/>
      <c r="CM4" s="322"/>
      <c r="CN4" s="322"/>
      <c r="CO4" s="337"/>
      <c r="CP4" s="337"/>
      <c r="CQ4" s="322"/>
      <c r="CR4" s="322"/>
      <c r="CS4" s="336"/>
      <c r="CT4" s="141"/>
    </row>
    <row r="5" spans="1:198" s="317" customFormat="1" ht="18" customHeight="1">
      <c r="A5" s="67"/>
      <c r="B5" s="607"/>
      <c r="C5" s="325"/>
      <c r="D5" s="325"/>
      <c r="E5" s="325"/>
      <c r="F5" s="326"/>
      <c r="G5" s="326"/>
      <c r="H5" s="326"/>
      <c r="I5" s="326"/>
      <c r="J5" s="326"/>
      <c r="K5" s="341"/>
      <c r="L5" s="325"/>
      <c r="M5" s="342"/>
      <c r="N5" s="326"/>
      <c r="O5" s="342"/>
      <c r="P5" s="326"/>
      <c r="Q5" s="326"/>
      <c r="R5" s="326"/>
      <c r="S5" s="326"/>
      <c r="T5" s="326"/>
      <c r="U5" s="326"/>
      <c r="V5" s="326"/>
      <c r="W5" s="342"/>
      <c r="X5" s="342"/>
      <c r="Y5" s="342"/>
      <c r="Z5" s="326"/>
      <c r="AA5" s="326"/>
      <c r="AB5" s="693"/>
      <c r="AC5" s="326"/>
      <c r="AD5" s="343"/>
      <c r="AE5" s="700"/>
      <c r="AF5" s="342"/>
      <c r="AG5" s="326"/>
      <c r="AH5" s="342"/>
      <c r="AI5" s="342"/>
      <c r="AJ5" s="342"/>
      <c r="AK5" s="342"/>
      <c r="AL5" s="342"/>
      <c r="AM5" s="326"/>
      <c r="AN5" s="326"/>
      <c r="AO5" s="326"/>
      <c r="AP5" s="326"/>
      <c r="AQ5" s="326"/>
      <c r="AR5" s="342"/>
      <c r="AS5" s="342"/>
      <c r="AT5" s="342"/>
      <c r="AU5" s="343"/>
      <c r="AV5" s="682"/>
      <c r="AW5" s="676"/>
      <c r="AX5" s="343"/>
      <c r="AY5" s="325"/>
      <c r="AZ5" s="326"/>
      <c r="BA5" s="326"/>
      <c r="BB5" s="341"/>
      <c r="BC5" s="325"/>
      <c r="BD5" s="343"/>
      <c r="BE5" s="325"/>
      <c r="BF5" s="326"/>
      <c r="BG5" s="326"/>
      <c r="BH5" s="326"/>
      <c r="BI5" s="326"/>
      <c r="BJ5" s="342"/>
      <c r="BK5" s="342"/>
      <c r="BL5" s="343"/>
      <c r="BM5" s="325"/>
      <c r="BN5" s="326"/>
      <c r="BO5" s="326"/>
      <c r="BP5" s="326"/>
      <c r="BQ5" s="326"/>
      <c r="BR5" s="342"/>
      <c r="BS5" s="342"/>
      <c r="BT5" s="342"/>
      <c r="BU5" s="342"/>
      <c r="BV5" s="326"/>
      <c r="BW5" s="341"/>
      <c r="BX5" s="325"/>
      <c r="BY5" s="326"/>
      <c r="BZ5" s="326"/>
      <c r="CA5" s="342"/>
      <c r="CB5" s="342"/>
      <c r="CC5" s="342"/>
      <c r="CD5" s="326"/>
      <c r="CE5" s="326"/>
      <c r="CF5" s="326"/>
      <c r="CG5" s="326"/>
      <c r="CH5" s="341"/>
      <c r="CI5" s="344"/>
      <c r="CJ5" s="342"/>
      <c r="CK5" s="326"/>
      <c r="CL5" s="326"/>
      <c r="CM5" s="326"/>
      <c r="CN5" s="326"/>
      <c r="CO5" s="342"/>
      <c r="CP5" s="342"/>
      <c r="CQ5" s="326"/>
      <c r="CR5" s="326"/>
      <c r="CS5" s="341"/>
      <c r="CT5" s="316"/>
    </row>
    <row r="6" spans="1:198" s="146" customFormat="1" ht="18" customHeight="1">
      <c r="A6" s="67"/>
      <c r="B6" s="607"/>
      <c r="C6" s="325"/>
      <c r="D6" s="325"/>
      <c r="E6" s="325"/>
      <c r="F6" s="326"/>
      <c r="G6" s="326"/>
      <c r="H6" s="326"/>
      <c r="I6" s="326"/>
      <c r="J6" s="326"/>
      <c r="K6" s="341"/>
      <c r="L6" s="325"/>
      <c r="M6" s="342"/>
      <c r="N6" s="326"/>
      <c r="O6" s="342"/>
      <c r="P6" s="326"/>
      <c r="Q6" s="326"/>
      <c r="R6" s="326"/>
      <c r="S6" s="326"/>
      <c r="T6" s="326"/>
      <c r="U6" s="326"/>
      <c r="V6" s="326"/>
      <c r="W6" s="342"/>
      <c r="X6" s="342"/>
      <c r="Y6" s="342"/>
      <c r="Z6" s="326"/>
      <c r="AA6" s="326"/>
      <c r="AB6" s="693"/>
      <c r="AC6" s="326"/>
      <c r="AD6" s="343"/>
      <c r="AE6" s="700"/>
      <c r="AF6" s="342"/>
      <c r="AG6" s="326"/>
      <c r="AH6" s="342"/>
      <c r="AI6" s="342"/>
      <c r="AJ6" s="342"/>
      <c r="AK6" s="342"/>
      <c r="AL6" s="342"/>
      <c r="AM6" s="326"/>
      <c r="AN6" s="326"/>
      <c r="AO6" s="326"/>
      <c r="AP6" s="326"/>
      <c r="AQ6" s="326"/>
      <c r="AR6" s="342"/>
      <c r="AS6" s="342"/>
      <c r="AT6" s="342"/>
      <c r="AU6" s="343"/>
      <c r="AV6" s="682"/>
      <c r="AW6" s="676"/>
      <c r="AX6" s="343"/>
      <c r="AY6" s="325"/>
      <c r="AZ6" s="326"/>
      <c r="BA6" s="326"/>
      <c r="BB6" s="341"/>
      <c r="BC6" s="325"/>
      <c r="BD6" s="343"/>
      <c r="BE6" s="325"/>
      <c r="BF6" s="326"/>
      <c r="BG6" s="326"/>
      <c r="BH6" s="326"/>
      <c r="BI6" s="326"/>
      <c r="BJ6" s="342"/>
      <c r="BK6" s="342"/>
      <c r="BL6" s="343"/>
      <c r="BM6" s="325"/>
      <c r="BN6" s="326"/>
      <c r="BO6" s="326"/>
      <c r="BP6" s="326"/>
      <c r="BQ6" s="326"/>
      <c r="BR6" s="342"/>
      <c r="BS6" s="342"/>
      <c r="BT6" s="342"/>
      <c r="BU6" s="342"/>
      <c r="BV6" s="326"/>
      <c r="BW6" s="341"/>
      <c r="BX6" s="325"/>
      <c r="BY6" s="326"/>
      <c r="BZ6" s="326"/>
      <c r="CA6" s="342"/>
      <c r="CB6" s="342"/>
      <c r="CC6" s="342"/>
      <c r="CD6" s="326"/>
      <c r="CE6" s="326"/>
      <c r="CF6" s="326"/>
      <c r="CG6" s="326"/>
      <c r="CH6" s="341"/>
      <c r="CI6" s="344"/>
      <c r="CJ6" s="342"/>
      <c r="CK6" s="326"/>
      <c r="CL6" s="326"/>
      <c r="CM6" s="326"/>
      <c r="CN6" s="326"/>
      <c r="CO6" s="342"/>
      <c r="CP6" s="342"/>
      <c r="CQ6" s="326"/>
      <c r="CR6" s="326"/>
      <c r="CS6" s="341"/>
      <c r="CT6" s="145"/>
    </row>
    <row r="7" spans="1:198" s="146" customFormat="1" ht="18" customHeight="1">
      <c r="A7" s="67"/>
      <c r="B7" s="607"/>
      <c r="C7" s="325"/>
      <c r="D7" s="325"/>
      <c r="E7" s="325"/>
      <c r="F7" s="326"/>
      <c r="G7" s="326"/>
      <c r="H7" s="326"/>
      <c r="I7" s="326"/>
      <c r="J7" s="326"/>
      <c r="K7" s="341"/>
      <c r="L7" s="325"/>
      <c r="M7" s="342"/>
      <c r="N7" s="326"/>
      <c r="O7" s="342"/>
      <c r="P7" s="326"/>
      <c r="Q7" s="326"/>
      <c r="R7" s="326"/>
      <c r="S7" s="326"/>
      <c r="T7" s="326"/>
      <c r="U7" s="326"/>
      <c r="V7" s="326"/>
      <c r="W7" s="342"/>
      <c r="X7" s="342"/>
      <c r="Y7" s="342"/>
      <c r="Z7" s="326"/>
      <c r="AA7" s="326"/>
      <c r="AB7" s="693"/>
      <c r="AC7" s="326"/>
      <c r="AD7" s="343"/>
      <c r="AE7" s="700"/>
      <c r="AF7" s="342"/>
      <c r="AG7" s="326"/>
      <c r="AH7" s="342"/>
      <c r="AI7" s="342"/>
      <c r="AJ7" s="342"/>
      <c r="AK7" s="342"/>
      <c r="AL7" s="342"/>
      <c r="AM7" s="326"/>
      <c r="AN7" s="326"/>
      <c r="AO7" s="326"/>
      <c r="AP7" s="326"/>
      <c r="AQ7" s="326"/>
      <c r="AR7" s="342"/>
      <c r="AS7" s="342"/>
      <c r="AT7" s="342"/>
      <c r="AU7" s="343"/>
      <c r="AV7" s="682"/>
      <c r="AW7" s="676"/>
      <c r="AX7" s="343"/>
      <c r="AY7" s="325"/>
      <c r="AZ7" s="326"/>
      <c r="BA7" s="326"/>
      <c r="BB7" s="341"/>
      <c r="BC7" s="325"/>
      <c r="BD7" s="343"/>
      <c r="BE7" s="325"/>
      <c r="BF7" s="326"/>
      <c r="BG7" s="326"/>
      <c r="BH7" s="326"/>
      <c r="BI7" s="326"/>
      <c r="BJ7" s="342"/>
      <c r="BK7" s="342"/>
      <c r="BL7" s="343"/>
      <c r="BM7" s="325"/>
      <c r="BN7" s="326"/>
      <c r="BO7" s="326"/>
      <c r="BP7" s="326"/>
      <c r="BQ7" s="326"/>
      <c r="BR7" s="342"/>
      <c r="BS7" s="342"/>
      <c r="BT7" s="342"/>
      <c r="BU7" s="342"/>
      <c r="BV7" s="326"/>
      <c r="BW7" s="341"/>
      <c r="BX7" s="325"/>
      <c r="BY7" s="326"/>
      <c r="BZ7" s="326"/>
      <c r="CA7" s="342"/>
      <c r="CB7" s="342"/>
      <c r="CC7" s="342"/>
      <c r="CD7" s="326"/>
      <c r="CE7" s="326"/>
      <c r="CF7" s="326"/>
      <c r="CG7" s="326"/>
      <c r="CH7" s="341"/>
      <c r="CI7" s="344"/>
      <c r="CJ7" s="342"/>
      <c r="CK7" s="326"/>
      <c r="CL7" s="326"/>
      <c r="CM7" s="326"/>
      <c r="CN7" s="326"/>
      <c r="CO7" s="342"/>
      <c r="CP7" s="342"/>
      <c r="CQ7" s="326"/>
      <c r="CR7" s="326"/>
      <c r="CS7" s="341"/>
      <c r="CT7" s="145"/>
    </row>
    <row r="8" spans="1:198" s="146" customFormat="1" ht="18" customHeight="1">
      <c r="A8" s="67"/>
      <c r="B8" s="607"/>
      <c r="C8" s="325"/>
      <c r="D8" s="325"/>
      <c r="E8" s="325"/>
      <c r="F8" s="326"/>
      <c r="G8" s="326"/>
      <c r="H8" s="326"/>
      <c r="I8" s="326"/>
      <c r="J8" s="326"/>
      <c r="K8" s="341"/>
      <c r="L8" s="325"/>
      <c r="M8" s="342"/>
      <c r="N8" s="326"/>
      <c r="O8" s="342"/>
      <c r="P8" s="326"/>
      <c r="Q8" s="326"/>
      <c r="R8" s="326"/>
      <c r="S8" s="326"/>
      <c r="T8" s="326"/>
      <c r="U8" s="326"/>
      <c r="V8" s="326"/>
      <c r="W8" s="342"/>
      <c r="X8" s="342"/>
      <c r="Y8" s="342"/>
      <c r="Z8" s="326"/>
      <c r="AA8" s="326"/>
      <c r="AB8" s="693"/>
      <c r="AC8" s="326"/>
      <c r="AD8" s="343"/>
      <c r="AE8" s="700"/>
      <c r="AF8" s="342"/>
      <c r="AG8" s="326"/>
      <c r="AH8" s="342"/>
      <c r="AI8" s="342"/>
      <c r="AJ8" s="342"/>
      <c r="AK8" s="342"/>
      <c r="AL8" s="342"/>
      <c r="AM8" s="326"/>
      <c r="AN8" s="326"/>
      <c r="AO8" s="326"/>
      <c r="AP8" s="326"/>
      <c r="AQ8" s="326"/>
      <c r="AR8" s="342"/>
      <c r="AS8" s="342"/>
      <c r="AT8" s="342"/>
      <c r="AU8" s="343"/>
      <c r="AV8" s="682"/>
      <c r="AW8" s="676"/>
      <c r="AX8" s="343"/>
      <c r="AY8" s="325"/>
      <c r="AZ8" s="326"/>
      <c r="BA8" s="326"/>
      <c r="BB8" s="341"/>
      <c r="BC8" s="325"/>
      <c r="BD8" s="343"/>
      <c r="BE8" s="325"/>
      <c r="BF8" s="326"/>
      <c r="BG8" s="326"/>
      <c r="BH8" s="326"/>
      <c r="BI8" s="326"/>
      <c r="BJ8" s="342"/>
      <c r="BK8" s="342"/>
      <c r="BL8" s="343"/>
      <c r="BM8" s="325"/>
      <c r="BN8" s="326"/>
      <c r="BO8" s="326"/>
      <c r="BP8" s="326"/>
      <c r="BQ8" s="326"/>
      <c r="BR8" s="342"/>
      <c r="BS8" s="342"/>
      <c r="BT8" s="342"/>
      <c r="BU8" s="342"/>
      <c r="BV8" s="326"/>
      <c r="BW8" s="341"/>
      <c r="BX8" s="325"/>
      <c r="BY8" s="326"/>
      <c r="BZ8" s="326"/>
      <c r="CA8" s="342"/>
      <c r="CB8" s="342"/>
      <c r="CC8" s="342"/>
      <c r="CD8" s="326"/>
      <c r="CE8" s="326"/>
      <c r="CF8" s="326"/>
      <c r="CG8" s="326"/>
      <c r="CH8" s="341"/>
      <c r="CI8" s="344"/>
      <c r="CJ8" s="342"/>
      <c r="CK8" s="326"/>
      <c r="CL8" s="326"/>
      <c r="CM8" s="326"/>
      <c r="CN8" s="326"/>
      <c r="CO8" s="342"/>
      <c r="CP8" s="342"/>
      <c r="CQ8" s="326"/>
      <c r="CR8" s="326"/>
      <c r="CS8" s="341"/>
      <c r="CT8" s="145"/>
    </row>
    <row r="9" spans="1:198" s="146" customFormat="1" ht="18" customHeight="1">
      <c r="A9" s="67"/>
      <c r="B9" s="607"/>
      <c r="C9" s="325"/>
      <c r="D9" s="325"/>
      <c r="E9" s="325"/>
      <c r="F9" s="326"/>
      <c r="G9" s="326"/>
      <c r="H9" s="326"/>
      <c r="I9" s="326"/>
      <c r="J9" s="326"/>
      <c r="K9" s="341"/>
      <c r="L9" s="325"/>
      <c r="M9" s="342"/>
      <c r="N9" s="326"/>
      <c r="O9" s="342"/>
      <c r="P9" s="326"/>
      <c r="Q9" s="326"/>
      <c r="R9" s="326"/>
      <c r="S9" s="326"/>
      <c r="T9" s="326"/>
      <c r="U9" s="326"/>
      <c r="V9" s="326"/>
      <c r="W9" s="342"/>
      <c r="X9" s="342"/>
      <c r="Y9" s="342"/>
      <c r="Z9" s="326"/>
      <c r="AA9" s="326"/>
      <c r="AB9" s="693"/>
      <c r="AC9" s="326"/>
      <c r="AD9" s="343"/>
      <c r="AE9" s="700"/>
      <c r="AF9" s="342"/>
      <c r="AG9" s="326"/>
      <c r="AH9" s="342"/>
      <c r="AI9" s="342"/>
      <c r="AJ9" s="342"/>
      <c r="AK9" s="342"/>
      <c r="AL9" s="342"/>
      <c r="AM9" s="326"/>
      <c r="AN9" s="326"/>
      <c r="AO9" s="326"/>
      <c r="AP9" s="326"/>
      <c r="AQ9" s="326"/>
      <c r="AR9" s="342"/>
      <c r="AS9" s="342"/>
      <c r="AT9" s="342"/>
      <c r="AU9" s="343"/>
      <c r="AV9" s="682"/>
      <c r="AW9" s="676"/>
      <c r="AX9" s="343"/>
      <c r="AY9" s="325"/>
      <c r="AZ9" s="326"/>
      <c r="BA9" s="326"/>
      <c r="BB9" s="341"/>
      <c r="BC9" s="325"/>
      <c r="BD9" s="343"/>
      <c r="BE9" s="325"/>
      <c r="BF9" s="326"/>
      <c r="BG9" s="326"/>
      <c r="BH9" s="326"/>
      <c r="BI9" s="326"/>
      <c r="BJ9" s="342"/>
      <c r="BK9" s="342"/>
      <c r="BL9" s="343"/>
      <c r="BM9" s="325"/>
      <c r="BN9" s="326"/>
      <c r="BO9" s="326"/>
      <c r="BP9" s="326"/>
      <c r="BQ9" s="326"/>
      <c r="BR9" s="342"/>
      <c r="BS9" s="342"/>
      <c r="BT9" s="342"/>
      <c r="BU9" s="342"/>
      <c r="BV9" s="326"/>
      <c r="BW9" s="341"/>
      <c r="BX9" s="325"/>
      <c r="BY9" s="326"/>
      <c r="BZ9" s="326"/>
      <c r="CA9" s="342"/>
      <c r="CB9" s="342"/>
      <c r="CC9" s="342"/>
      <c r="CD9" s="326"/>
      <c r="CE9" s="326"/>
      <c r="CF9" s="326"/>
      <c r="CG9" s="326"/>
      <c r="CH9" s="341"/>
      <c r="CI9" s="344"/>
      <c r="CJ9" s="342"/>
      <c r="CK9" s="326"/>
      <c r="CL9" s="326"/>
      <c r="CM9" s="326"/>
      <c r="CN9" s="326"/>
      <c r="CO9" s="342"/>
      <c r="CP9" s="342"/>
      <c r="CQ9" s="326"/>
      <c r="CR9" s="326"/>
      <c r="CS9" s="341"/>
      <c r="CT9" s="145"/>
    </row>
    <row r="10" spans="1:198" s="146" customFormat="1" ht="18" customHeight="1">
      <c r="A10" s="67"/>
      <c r="B10" s="607"/>
      <c r="C10" s="325"/>
      <c r="D10" s="325"/>
      <c r="E10" s="325"/>
      <c r="F10" s="326"/>
      <c r="G10" s="326"/>
      <c r="H10" s="326"/>
      <c r="I10" s="326"/>
      <c r="J10" s="326"/>
      <c r="K10" s="341"/>
      <c r="L10" s="325"/>
      <c r="M10" s="342"/>
      <c r="N10" s="326"/>
      <c r="O10" s="342"/>
      <c r="P10" s="326"/>
      <c r="Q10" s="326"/>
      <c r="R10" s="326"/>
      <c r="S10" s="326"/>
      <c r="T10" s="326"/>
      <c r="U10" s="326"/>
      <c r="V10" s="326"/>
      <c r="W10" s="342"/>
      <c r="X10" s="342"/>
      <c r="Y10" s="342"/>
      <c r="Z10" s="326"/>
      <c r="AA10" s="326"/>
      <c r="AB10" s="693"/>
      <c r="AC10" s="326"/>
      <c r="AD10" s="343"/>
      <c r="AE10" s="700"/>
      <c r="AF10" s="342"/>
      <c r="AG10" s="326"/>
      <c r="AH10" s="342"/>
      <c r="AI10" s="342"/>
      <c r="AJ10" s="342"/>
      <c r="AK10" s="342"/>
      <c r="AL10" s="342"/>
      <c r="AM10" s="326"/>
      <c r="AN10" s="326"/>
      <c r="AO10" s="326"/>
      <c r="AP10" s="326"/>
      <c r="AQ10" s="326"/>
      <c r="AR10" s="342"/>
      <c r="AS10" s="342"/>
      <c r="AT10" s="342"/>
      <c r="AU10" s="343"/>
      <c r="AV10" s="682"/>
      <c r="AW10" s="676"/>
      <c r="AX10" s="343"/>
      <c r="AY10" s="325"/>
      <c r="AZ10" s="326"/>
      <c r="BA10" s="326"/>
      <c r="BB10" s="341"/>
      <c r="BC10" s="325"/>
      <c r="BD10" s="343"/>
      <c r="BE10" s="325"/>
      <c r="BF10" s="326"/>
      <c r="BG10" s="326"/>
      <c r="BH10" s="326"/>
      <c r="BI10" s="326"/>
      <c r="BJ10" s="342"/>
      <c r="BK10" s="342"/>
      <c r="BL10" s="343"/>
      <c r="BM10" s="325"/>
      <c r="BN10" s="326"/>
      <c r="BO10" s="326"/>
      <c r="BP10" s="326"/>
      <c r="BQ10" s="326"/>
      <c r="BR10" s="342"/>
      <c r="BS10" s="342"/>
      <c r="BT10" s="342"/>
      <c r="BU10" s="342"/>
      <c r="BV10" s="326"/>
      <c r="BW10" s="341"/>
      <c r="BX10" s="325"/>
      <c r="BY10" s="326"/>
      <c r="BZ10" s="326"/>
      <c r="CA10" s="342"/>
      <c r="CB10" s="342"/>
      <c r="CC10" s="342"/>
      <c r="CD10" s="326"/>
      <c r="CE10" s="326"/>
      <c r="CF10" s="326"/>
      <c r="CG10" s="326"/>
      <c r="CH10" s="341"/>
      <c r="CI10" s="344"/>
      <c r="CJ10" s="342"/>
      <c r="CK10" s="326"/>
      <c r="CL10" s="326"/>
      <c r="CM10" s="326"/>
      <c r="CN10" s="326"/>
      <c r="CO10" s="342"/>
      <c r="CP10" s="342"/>
      <c r="CQ10" s="326"/>
      <c r="CR10" s="326"/>
      <c r="CS10" s="341"/>
      <c r="CT10" s="145"/>
    </row>
    <row r="11" spans="1:198" s="146" customFormat="1" ht="18" customHeight="1">
      <c r="A11" s="67"/>
      <c r="B11" s="607"/>
      <c r="C11" s="325"/>
      <c r="D11" s="325"/>
      <c r="E11" s="325"/>
      <c r="F11" s="326"/>
      <c r="G11" s="326"/>
      <c r="H11" s="326"/>
      <c r="I11" s="326"/>
      <c r="J11" s="326"/>
      <c r="K11" s="341"/>
      <c r="L11" s="325"/>
      <c r="M11" s="342"/>
      <c r="N11" s="326"/>
      <c r="O11" s="342"/>
      <c r="P11" s="326"/>
      <c r="Q11" s="326"/>
      <c r="R11" s="326"/>
      <c r="S11" s="326"/>
      <c r="T11" s="326"/>
      <c r="U11" s="326"/>
      <c r="V11" s="326"/>
      <c r="W11" s="342"/>
      <c r="X11" s="342"/>
      <c r="Y11" s="342"/>
      <c r="Z11" s="326"/>
      <c r="AA11" s="326"/>
      <c r="AB11" s="693"/>
      <c r="AC11" s="326"/>
      <c r="AD11" s="343"/>
      <c r="AE11" s="700"/>
      <c r="AF11" s="342"/>
      <c r="AG11" s="326"/>
      <c r="AH11" s="342"/>
      <c r="AI11" s="342"/>
      <c r="AJ11" s="342"/>
      <c r="AK11" s="342"/>
      <c r="AL11" s="342"/>
      <c r="AM11" s="326"/>
      <c r="AN11" s="326"/>
      <c r="AO11" s="326"/>
      <c r="AP11" s="326"/>
      <c r="AQ11" s="326"/>
      <c r="AR11" s="342"/>
      <c r="AS11" s="342"/>
      <c r="AT11" s="342"/>
      <c r="AU11" s="343"/>
      <c r="AV11" s="682"/>
      <c r="AW11" s="676"/>
      <c r="AX11" s="343"/>
      <c r="AY11" s="325"/>
      <c r="AZ11" s="326"/>
      <c r="BA11" s="326"/>
      <c r="BB11" s="341"/>
      <c r="BC11" s="325"/>
      <c r="BD11" s="343"/>
      <c r="BE11" s="325"/>
      <c r="BF11" s="326"/>
      <c r="BG11" s="326"/>
      <c r="BH11" s="326"/>
      <c r="BI11" s="326"/>
      <c r="BJ11" s="342"/>
      <c r="BK11" s="342"/>
      <c r="BL11" s="343"/>
      <c r="BM11" s="325"/>
      <c r="BN11" s="326"/>
      <c r="BO11" s="326"/>
      <c r="BP11" s="326"/>
      <c r="BQ11" s="326"/>
      <c r="BR11" s="342"/>
      <c r="BS11" s="342"/>
      <c r="BT11" s="342"/>
      <c r="BU11" s="342"/>
      <c r="BV11" s="326"/>
      <c r="BW11" s="341"/>
      <c r="BX11" s="325"/>
      <c r="BY11" s="326"/>
      <c r="BZ11" s="326"/>
      <c r="CA11" s="342"/>
      <c r="CB11" s="342"/>
      <c r="CC11" s="342"/>
      <c r="CD11" s="326"/>
      <c r="CE11" s="326"/>
      <c r="CF11" s="326"/>
      <c r="CG11" s="326"/>
      <c r="CH11" s="341"/>
      <c r="CI11" s="344"/>
      <c r="CJ11" s="342"/>
      <c r="CK11" s="326"/>
      <c r="CL11" s="326"/>
      <c r="CM11" s="326"/>
      <c r="CN11" s="326"/>
      <c r="CO11" s="342"/>
      <c r="CP11" s="342"/>
      <c r="CQ11" s="326"/>
      <c r="CR11" s="326"/>
      <c r="CS11" s="341"/>
      <c r="CT11" s="145"/>
    </row>
    <row r="12" spans="1:198" s="146" customFormat="1" ht="18" customHeight="1">
      <c r="A12" s="67"/>
      <c r="B12" s="607"/>
      <c r="C12" s="325"/>
      <c r="D12" s="325"/>
      <c r="E12" s="325"/>
      <c r="F12" s="326"/>
      <c r="G12" s="326"/>
      <c r="H12" s="326"/>
      <c r="I12" s="326"/>
      <c r="J12" s="326"/>
      <c r="K12" s="341"/>
      <c r="L12" s="325"/>
      <c r="M12" s="342"/>
      <c r="N12" s="326"/>
      <c r="O12" s="342"/>
      <c r="P12" s="326"/>
      <c r="Q12" s="326"/>
      <c r="R12" s="326"/>
      <c r="S12" s="326"/>
      <c r="T12" s="326"/>
      <c r="U12" s="326"/>
      <c r="V12" s="326"/>
      <c r="W12" s="342"/>
      <c r="X12" s="342"/>
      <c r="Y12" s="342"/>
      <c r="Z12" s="326"/>
      <c r="AA12" s="326"/>
      <c r="AB12" s="693"/>
      <c r="AC12" s="326"/>
      <c r="AD12" s="343"/>
      <c r="AE12" s="700"/>
      <c r="AF12" s="342"/>
      <c r="AG12" s="326"/>
      <c r="AH12" s="342"/>
      <c r="AI12" s="342"/>
      <c r="AJ12" s="342"/>
      <c r="AK12" s="342"/>
      <c r="AL12" s="342"/>
      <c r="AM12" s="326"/>
      <c r="AN12" s="326"/>
      <c r="AO12" s="326"/>
      <c r="AP12" s="326"/>
      <c r="AQ12" s="326"/>
      <c r="AR12" s="342"/>
      <c r="AS12" s="342"/>
      <c r="AT12" s="342"/>
      <c r="AU12" s="343"/>
      <c r="AV12" s="682"/>
      <c r="AW12" s="676"/>
      <c r="AX12" s="343"/>
      <c r="AY12" s="325"/>
      <c r="AZ12" s="326"/>
      <c r="BA12" s="326"/>
      <c r="BB12" s="341"/>
      <c r="BC12" s="325"/>
      <c r="BD12" s="343"/>
      <c r="BE12" s="325"/>
      <c r="BF12" s="326"/>
      <c r="BG12" s="326"/>
      <c r="BH12" s="326"/>
      <c r="BI12" s="326"/>
      <c r="BJ12" s="342"/>
      <c r="BK12" s="342"/>
      <c r="BL12" s="343"/>
      <c r="BM12" s="325"/>
      <c r="BN12" s="326"/>
      <c r="BO12" s="326"/>
      <c r="BP12" s="326"/>
      <c r="BQ12" s="326"/>
      <c r="BR12" s="342"/>
      <c r="BS12" s="342"/>
      <c r="BT12" s="342"/>
      <c r="BU12" s="342"/>
      <c r="BV12" s="326"/>
      <c r="BW12" s="341"/>
      <c r="BX12" s="325"/>
      <c r="BY12" s="326"/>
      <c r="BZ12" s="326"/>
      <c r="CA12" s="342"/>
      <c r="CB12" s="342"/>
      <c r="CC12" s="342"/>
      <c r="CD12" s="326"/>
      <c r="CE12" s="326"/>
      <c r="CF12" s="326"/>
      <c r="CG12" s="326"/>
      <c r="CH12" s="341"/>
      <c r="CI12" s="344"/>
      <c r="CJ12" s="342"/>
      <c r="CK12" s="326"/>
      <c r="CL12" s="326"/>
      <c r="CM12" s="326"/>
      <c r="CN12" s="326"/>
      <c r="CO12" s="342"/>
      <c r="CP12" s="342"/>
      <c r="CQ12" s="326"/>
      <c r="CR12" s="326"/>
      <c r="CS12" s="341"/>
      <c r="CT12" s="145"/>
    </row>
    <row r="13" spans="1:198" s="146" customFormat="1" ht="18" customHeight="1">
      <c r="A13" s="67"/>
      <c r="B13" s="607"/>
      <c r="C13" s="325"/>
      <c r="D13" s="325"/>
      <c r="E13" s="325"/>
      <c r="F13" s="326"/>
      <c r="G13" s="326"/>
      <c r="H13" s="326"/>
      <c r="I13" s="326"/>
      <c r="J13" s="326"/>
      <c r="K13" s="341"/>
      <c r="L13" s="325"/>
      <c r="M13" s="342"/>
      <c r="N13" s="326"/>
      <c r="O13" s="342"/>
      <c r="P13" s="326"/>
      <c r="Q13" s="326"/>
      <c r="R13" s="326"/>
      <c r="S13" s="326"/>
      <c r="T13" s="326"/>
      <c r="U13" s="326"/>
      <c r="V13" s="326"/>
      <c r="W13" s="342"/>
      <c r="X13" s="342"/>
      <c r="Y13" s="342"/>
      <c r="Z13" s="326"/>
      <c r="AA13" s="326"/>
      <c r="AB13" s="693"/>
      <c r="AC13" s="326"/>
      <c r="AD13" s="343"/>
      <c r="AE13" s="700"/>
      <c r="AF13" s="342"/>
      <c r="AG13" s="326"/>
      <c r="AH13" s="342"/>
      <c r="AI13" s="342"/>
      <c r="AJ13" s="342"/>
      <c r="AK13" s="342"/>
      <c r="AL13" s="342"/>
      <c r="AM13" s="326"/>
      <c r="AN13" s="326"/>
      <c r="AO13" s="326"/>
      <c r="AP13" s="326"/>
      <c r="AQ13" s="326"/>
      <c r="AR13" s="342"/>
      <c r="AS13" s="342"/>
      <c r="AT13" s="342"/>
      <c r="AU13" s="343"/>
      <c r="AV13" s="682"/>
      <c r="AW13" s="676"/>
      <c r="AX13" s="343"/>
      <c r="AY13" s="325"/>
      <c r="AZ13" s="326"/>
      <c r="BA13" s="326"/>
      <c r="BB13" s="341"/>
      <c r="BC13" s="325"/>
      <c r="BD13" s="343"/>
      <c r="BE13" s="325"/>
      <c r="BF13" s="326"/>
      <c r="BG13" s="326"/>
      <c r="BH13" s="326"/>
      <c r="BI13" s="326"/>
      <c r="BJ13" s="342"/>
      <c r="BK13" s="342"/>
      <c r="BL13" s="343"/>
      <c r="BM13" s="325"/>
      <c r="BN13" s="326"/>
      <c r="BO13" s="326"/>
      <c r="BP13" s="326"/>
      <c r="BQ13" s="326"/>
      <c r="BR13" s="342"/>
      <c r="BS13" s="342"/>
      <c r="BT13" s="342"/>
      <c r="BU13" s="342"/>
      <c r="BV13" s="326"/>
      <c r="BW13" s="341"/>
      <c r="BX13" s="325"/>
      <c r="BY13" s="326"/>
      <c r="BZ13" s="326"/>
      <c r="CA13" s="342"/>
      <c r="CB13" s="342"/>
      <c r="CC13" s="342"/>
      <c r="CD13" s="326"/>
      <c r="CE13" s="326"/>
      <c r="CF13" s="326"/>
      <c r="CG13" s="326"/>
      <c r="CH13" s="341"/>
      <c r="CI13" s="344"/>
      <c r="CJ13" s="342"/>
      <c r="CK13" s="326"/>
      <c r="CL13" s="326"/>
      <c r="CM13" s="326"/>
      <c r="CN13" s="326"/>
      <c r="CO13" s="342"/>
      <c r="CP13" s="342"/>
      <c r="CQ13" s="326"/>
      <c r="CR13" s="326"/>
      <c r="CS13" s="341"/>
      <c r="CT13" s="145"/>
    </row>
    <row r="14" spans="1:198" s="146" customFormat="1" ht="18" customHeight="1">
      <c r="A14" s="67"/>
      <c r="B14" s="607"/>
      <c r="C14" s="325"/>
      <c r="D14" s="325"/>
      <c r="E14" s="325"/>
      <c r="F14" s="326"/>
      <c r="G14" s="326"/>
      <c r="H14" s="326"/>
      <c r="I14" s="326"/>
      <c r="J14" s="326"/>
      <c r="K14" s="341"/>
      <c r="L14" s="325"/>
      <c r="M14" s="342"/>
      <c r="N14" s="326"/>
      <c r="O14" s="342"/>
      <c r="P14" s="326"/>
      <c r="Q14" s="326"/>
      <c r="R14" s="326"/>
      <c r="S14" s="326"/>
      <c r="T14" s="326"/>
      <c r="U14" s="326"/>
      <c r="V14" s="326"/>
      <c r="W14" s="342"/>
      <c r="X14" s="342"/>
      <c r="Y14" s="342"/>
      <c r="Z14" s="326"/>
      <c r="AA14" s="326"/>
      <c r="AB14" s="693"/>
      <c r="AC14" s="326"/>
      <c r="AD14" s="343"/>
      <c r="AE14" s="700"/>
      <c r="AF14" s="342"/>
      <c r="AG14" s="326"/>
      <c r="AH14" s="342"/>
      <c r="AI14" s="342"/>
      <c r="AJ14" s="342"/>
      <c r="AK14" s="342"/>
      <c r="AL14" s="342"/>
      <c r="AM14" s="326"/>
      <c r="AN14" s="326"/>
      <c r="AO14" s="326"/>
      <c r="AP14" s="326"/>
      <c r="AQ14" s="326"/>
      <c r="AR14" s="342"/>
      <c r="AS14" s="342"/>
      <c r="AT14" s="342"/>
      <c r="AU14" s="343"/>
      <c r="AV14" s="682"/>
      <c r="AW14" s="676"/>
      <c r="AX14" s="343"/>
      <c r="AY14" s="325"/>
      <c r="AZ14" s="326"/>
      <c r="BA14" s="326"/>
      <c r="BB14" s="341"/>
      <c r="BC14" s="325"/>
      <c r="BD14" s="343"/>
      <c r="BE14" s="325"/>
      <c r="BF14" s="326"/>
      <c r="BG14" s="326"/>
      <c r="BH14" s="326"/>
      <c r="BI14" s="326"/>
      <c r="BJ14" s="342"/>
      <c r="BK14" s="342"/>
      <c r="BL14" s="343"/>
      <c r="BM14" s="325"/>
      <c r="BN14" s="326"/>
      <c r="BO14" s="326"/>
      <c r="BP14" s="326"/>
      <c r="BQ14" s="326"/>
      <c r="BR14" s="342"/>
      <c r="BS14" s="342"/>
      <c r="BT14" s="342"/>
      <c r="BU14" s="342"/>
      <c r="BV14" s="326"/>
      <c r="BW14" s="341"/>
      <c r="BX14" s="325"/>
      <c r="BY14" s="326"/>
      <c r="BZ14" s="326"/>
      <c r="CA14" s="342"/>
      <c r="CB14" s="342"/>
      <c r="CC14" s="342"/>
      <c r="CD14" s="326"/>
      <c r="CE14" s="326"/>
      <c r="CF14" s="326"/>
      <c r="CG14" s="326"/>
      <c r="CH14" s="341"/>
      <c r="CI14" s="344"/>
      <c r="CJ14" s="342"/>
      <c r="CK14" s="326"/>
      <c r="CL14" s="326"/>
      <c r="CM14" s="326"/>
      <c r="CN14" s="326"/>
      <c r="CO14" s="342"/>
      <c r="CP14" s="342"/>
      <c r="CQ14" s="326"/>
      <c r="CR14" s="326"/>
      <c r="CS14" s="341"/>
      <c r="CT14" s="145"/>
    </row>
    <row r="15" spans="1:198" s="146" customFormat="1" ht="18" customHeight="1">
      <c r="A15" s="67"/>
      <c r="B15" s="607"/>
      <c r="C15" s="325"/>
      <c r="D15" s="325"/>
      <c r="E15" s="325"/>
      <c r="F15" s="326"/>
      <c r="G15" s="326"/>
      <c r="H15" s="326"/>
      <c r="I15" s="326"/>
      <c r="J15" s="326"/>
      <c r="K15" s="341"/>
      <c r="L15" s="325"/>
      <c r="M15" s="342"/>
      <c r="N15" s="326"/>
      <c r="O15" s="342"/>
      <c r="P15" s="326"/>
      <c r="Q15" s="326"/>
      <c r="R15" s="326"/>
      <c r="S15" s="326"/>
      <c r="T15" s="326"/>
      <c r="U15" s="326"/>
      <c r="V15" s="326"/>
      <c r="W15" s="342"/>
      <c r="X15" s="342"/>
      <c r="Y15" s="342"/>
      <c r="Z15" s="326"/>
      <c r="AA15" s="326"/>
      <c r="AB15" s="693"/>
      <c r="AC15" s="326"/>
      <c r="AD15" s="343"/>
      <c r="AE15" s="700"/>
      <c r="AF15" s="342"/>
      <c r="AG15" s="326"/>
      <c r="AH15" s="342"/>
      <c r="AI15" s="342"/>
      <c r="AJ15" s="342"/>
      <c r="AK15" s="342"/>
      <c r="AL15" s="342"/>
      <c r="AM15" s="326"/>
      <c r="AN15" s="326"/>
      <c r="AO15" s="326"/>
      <c r="AP15" s="326"/>
      <c r="AQ15" s="326"/>
      <c r="AR15" s="342"/>
      <c r="AS15" s="342"/>
      <c r="AT15" s="342"/>
      <c r="AU15" s="343"/>
      <c r="AV15" s="682"/>
      <c r="AW15" s="676"/>
      <c r="AX15" s="343"/>
      <c r="AY15" s="325"/>
      <c r="AZ15" s="326"/>
      <c r="BA15" s="326"/>
      <c r="BB15" s="341"/>
      <c r="BC15" s="325"/>
      <c r="BD15" s="343"/>
      <c r="BE15" s="325"/>
      <c r="BF15" s="326"/>
      <c r="BG15" s="326"/>
      <c r="BH15" s="326"/>
      <c r="BI15" s="326"/>
      <c r="BJ15" s="342"/>
      <c r="BK15" s="342"/>
      <c r="BL15" s="343"/>
      <c r="BM15" s="325"/>
      <c r="BN15" s="326"/>
      <c r="BO15" s="326"/>
      <c r="BP15" s="326"/>
      <c r="BQ15" s="326"/>
      <c r="BR15" s="342"/>
      <c r="BS15" s="342"/>
      <c r="BT15" s="342"/>
      <c r="BU15" s="342"/>
      <c r="BV15" s="326"/>
      <c r="BW15" s="341"/>
      <c r="BX15" s="325"/>
      <c r="BY15" s="326"/>
      <c r="BZ15" s="326"/>
      <c r="CA15" s="342"/>
      <c r="CB15" s="342"/>
      <c r="CC15" s="342"/>
      <c r="CD15" s="326"/>
      <c r="CE15" s="326"/>
      <c r="CF15" s="326"/>
      <c r="CG15" s="326"/>
      <c r="CH15" s="341"/>
      <c r="CI15" s="344"/>
      <c r="CJ15" s="342"/>
      <c r="CK15" s="326"/>
      <c r="CL15" s="326"/>
      <c r="CM15" s="326"/>
      <c r="CN15" s="326"/>
      <c r="CO15" s="342"/>
      <c r="CP15" s="342"/>
      <c r="CQ15" s="326"/>
      <c r="CR15" s="326"/>
      <c r="CS15" s="341"/>
      <c r="CT15" s="145"/>
    </row>
    <row r="16" spans="1:198" s="146" customFormat="1" ht="18" customHeight="1">
      <c r="A16" s="67"/>
      <c r="B16" s="607"/>
      <c r="C16" s="325"/>
      <c r="D16" s="325"/>
      <c r="E16" s="325"/>
      <c r="F16" s="326"/>
      <c r="G16" s="326"/>
      <c r="H16" s="326"/>
      <c r="I16" s="326"/>
      <c r="J16" s="326"/>
      <c r="K16" s="341"/>
      <c r="L16" s="325"/>
      <c r="M16" s="342"/>
      <c r="N16" s="326"/>
      <c r="O16" s="342"/>
      <c r="P16" s="326"/>
      <c r="Q16" s="326"/>
      <c r="R16" s="326"/>
      <c r="S16" s="326"/>
      <c r="T16" s="326"/>
      <c r="U16" s="326"/>
      <c r="V16" s="326"/>
      <c r="W16" s="342"/>
      <c r="X16" s="342"/>
      <c r="Y16" s="342"/>
      <c r="Z16" s="326"/>
      <c r="AA16" s="326"/>
      <c r="AB16" s="693"/>
      <c r="AC16" s="326"/>
      <c r="AD16" s="343"/>
      <c r="AE16" s="700"/>
      <c r="AF16" s="342"/>
      <c r="AG16" s="326"/>
      <c r="AH16" s="342"/>
      <c r="AI16" s="342"/>
      <c r="AJ16" s="342"/>
      <c r="AK16" s="342"/>
      <c r="AL16" s="342"/>
      <c r="AM16" s="326"/>
      <c r="AN16" s="326"/>
      <c r="AO16" s="326"/>
      <c r="AP16" s="326"/>
      <c r="AQ16" s="326"/>
      <c r="AR16" s="342"/>
      <c r="AS16" s="342"/>
      <c r="AT16" s="342"/>
      <c r="AU16" s="343"/>
      <c r="AV16" s="682"/>
      <c r="AW16" s="676"/>
      <c r="AX16" s="343"/>
      <c r="AY16" s="325"/>
      <c r="AZ16" s="326"/>
      <c r="BA16" s="326"/>
      <c r="BB16" s="341"/>
      <c r="BC16" s="325"/>
      <c r="BD16" s="343"/>
      <c r="BE16" s="325"/>
      <c r="BF16" s="326"/>
      <c r="BG16" s="326"/>
      <c r="BH16" s="326"/>
      <c r="BI16" s="326"/>
      <c r="BJ16" s="342"/>
      <c r="BK16" s="342"/>
      <c r="BL16" s="343"/>
      <c r="BM16" s="325"/>
      <c r="BN16" s="326"/>
      <c r="BO16" s="326"/>
      <c r="BP16" s="326"/>
      <c r="BQ16" s="326"/>
      <c r="BR16" s="342"/>
      <c r="BS16" s="342"/>
      <c r="BT16" s="342"/>
      <c r="BU16" s="342"/>
      <c r="BV16" s="326"/>
      <c r="BW16" s="341"/>
      <c r="BX16" s="325"/>
      <c r="BY16" s="326"/>
      <c r="BZ16" s="326"/>
      <c r="CA16" s="342"/>
      <c r="CB16" s="342"/>
      <c r="CC16" s="342"/>
      <c r="CD16" s="326"/>
      <c r="CE16" s="326"/>
      <c r="CF16" s="326"/>
      <c r="CG16" s="326"/>
      <c r="CH16" s="341"/>
      <c r="CI16" s="344"/>
      <c r="CJ16" s="342"/>
      <c r="CK16" s="326"/>
      <c r="CL16" s="326"/>
      <c r="CM16" s="326"/>
      <c r="CN16" s="326"/>
      <c r="CO16" s="342"/>
      <c r="CP16" s="342"/>
      <c r="CQ16" s="326"/>
      <c r="CR16" s="326"/>
      <c r="CS16" s="341"/>
      <c r="CT16" s="145"/>
    </row>
    <row r="17" spans="1:98" s="146" customFormat="1" ht="18" customHeight="1">
      <c r="A17" s="67"/>
      <c r="B17" s="607"/>
      <c r="C17" s="325"/>
      <c r="D17" s="325"/>
      <c r="E17" s="325"/>
      <c r="F17" s="326"/>
      <c r="G17" s="326"/>
      <c r="H17" s="326"/>
      <c r="I17" s="326"/>
      <c r="J17" s="326"/>
      <c r="K17" s="341"/>
      <c r="L17" s="325"/>
      <c r="M17" s="342"/>
      <c r="N17" s="326"/>
      <c r="O17" s="342"/>
      <c r="P17" s="326"/>
      <c r="Q17" s="326"/>
      <c r="R17" s="326"/>
      <c r="S17" s="326"/>
      <c r="T17" s="326"/>
      <c r="U17" s="326"/>
      <c r="V17" s="326"/>
      <c r="W17" s="342"/>
      <c r="X17" s="342"/>
      <c r="Y17" s="342"/>
      <c r="Z17" s="326"/>
      <c r="AA17" s="326"/>
      <c r="AB17" s="693"/>
      <c r="AC17" s="326"/>
      <c r="AD17" s="343"/>
      <c r="AE17" s="700"/>
      <c r="AF17" s="342"/>
      <c r="AG17" s="326"/>
      <c r="AH17" s="342"/>
      <c r="AI17" s="342"/>
      <c r="AJ17" s="342"/>
      <c r="AK17" s="342"/>
      <c r="AL17" s="342"/>
      <c r="AM17" s="326"/>
      <c r="AN17" s="326"/>
      <c r="AO17" s="326"/>
      <c r="AP17" s="326"/>
      <c r="AQ17" s="326"/>
      <c r="AR17" s="342"/>
      <c r="AS17" s="342"/>
      <c r="AT17" s="342"/>
      <c r="AU17" s="343"/>
      <c r="AV17" s="682"/>
      <c r="AW17" s="676"/>
      <c r="AX17" s="343"/>
      <c r="AY17" s="325"/>
      <c r="AZ17" s="326"/>
      <c r="BA17" s="326"/>
      <c r="BB17" s="341"/>
      <c r="BC17" s="325"/>
      <c r="BD17" s="343"/>
      <c r="BE17" s="325"/>
      <c r="BF17" s="326"/>
      <c r="BG17" s="326"/>
      <c r="BH17" s="326"/>
      <c r="BI17" s="326"/>
      <c r="BJ17" s="342"/>
      <c r="BK17" s="342"/>
      <c r="BL17" s="343"/>
      <c r="BM17" s="325"/>
      <c r="BN17" s="326"/>
      <c r="BO17" s="326"/>
      <c r="BP17" s="326"/>
      <c r="BQ17" s="326"/>
      <c r="BR17" s="342"/>
      <c r="BS17" s="342"/>
      <c r="BT17" s="342"/>
      <c r="BU17" s="342"/>
      <c r="BV17" s="326"/>
      <c r="BW17" s="341"/>
      <c r="BX17" s="325"/>
      <c r="BY17" s="326"/>
      <c r="BZ17" s="326"/>
      <c r="CA17" s="342"/>
      <c r="CB17" s="342"/>
      <c r="CC17" s="342"/>
      <c r="CD17" s="326"/>
      <c r="CE17" s="326"/>
      <c r="CF17" s="326"/>
      <c r="CG17" s="326"/>
      <c r="CH17" s="341"/>
      <c r="CI17" s="344"/>
      <c r="CJ17" s="342"/>
      <c r="CK17" s="326"/>
      <c r="CL17" s="326"/>
      <c r="CM17" s="326"/>
      <c r="CN17" s="326"/>
      <c r="CO17" s="342"/>
      <c r="CP17" s="342"/>
      <c r="CQ17" s="326"/>
      <c r="CR17" s="326"/>
      <c r="CS17" s="341"/>
      <c r="CT17" s="145"/>
    </row>
    <row r="18" spans="1:98" s="146" customFormat="1" ht="18" customHeight="1">
      <c r="A18" s="67"/>
      <c r="B18" s="607"/>
      <c r="C18" s="325"/>
      <c r="D18" s="325"/>
      <c r="E18" s="325"/>
      <c r="F18" s="326"/>
      <c r="G18" s="326"/>
      <c r="H18" s="326"/>
      <c r="I18" s="326"/>
      <c r="J18" s="326"/>
      <c r="K18" s="341"/>
      <c r="L18" s="325"/>
      <c r="M18" s="342"/>
      <c r="N18" s="326"/>
      <c r="O18" s="342"/>
      <c r="P18" s="326"/>
      <c r="Q18" s="326"/>
      <c r="R18" s="326"/>
      <c r="S18" s="326"/>
      <c r="T18" s="326"/>
      <c r="U18" s="326"/>
      <c r="V18" s="326"/>
      <c r="W18" s="342"/>
      <c r="X18" s="342"/>
      <c r="Y18" s="342"/>
      <c r="Z18" s="326"/>
      <c r="AA18" s="326"/>
      <c r="AB18" s="693"/>
      <c r="AC18" s="326"/>
      <c r="AD18" s="343"/>
      <c r="AE18" s="700"/>
      <c r="AF18" s="342"/>
      <c r="AG18" s="326"/>
      <c r="AH18" s="342"/>
      <c r="AI18" s="342"/>
      <c r="AJ18" s="342"/>
      <c r="AK18" s="342"/>
      <c r="AL18" s="342"/>
      <c r="AM18" s="326"/>
      <c r="AN18" s="326"/>
      <c r="AO18" s="326"/>
      <c r="AP18" s="326"/>
      <c r="AQ18" s="326"/>
      <c r="AR18" s="342"/>
      <c r="AS18" s="342"/>
      <c r="AT18" s="342"/>
      <c r="AU18" s="343"/>
      <c r="AV18" s="682"/>
      <c r="AW18" s="676"/>
      <c r="AX18" s="343"/>
      <c r="AY18" s="325"/>
      <c r="AZ18" s="326"/>
      <c r="BA18" s="326"/>
      <c r="BB18" s="341"/>
      <c r="BC18" s="325"/>
      <c r="BD18" s="343"/>
      <c r="BE18" s="325"/>
      <c r="BF18" s="326"/>
      <c r="BG18" s="326"/>
      <c r="BH18" s="326"/>
      <c r="BI18" s="326"/>
      <c r="BJ18" s="342"/>
      <c r="BK18" s="342"/>
      <c r="BL18" s="343"/>
      <c r="BM18" s="325"/>
      <c r="BN18" s="326"/>
      <c r="BO18" s="326"/>
      <c r="BP18" s="326"/>
      <c r="BQ18" s="326"/>
      <c r="BR18" s="342"/>
      <c r="BS18" s="342"/>
      <c r="BT18" s="342"/>
      <c r="BU18" s="342"/>
      <c r="BV18" s="326"/>
      <c r="BW18" s="341"/>
      <c r="BX18" s="325"/>
      <c r="BY18" s="326"/>
      <c r="BZ18" s="326"/>
      <c r="CA18" s="342"/>
      <c r="CB18" s="342"/>
      <c r="CC18" s="342"/>
      <c r="CD18" s="326"/>
      <c r="CE18" s="326"/>
      <c r="CF18" s="326"/>
      <c r="CG18" s="326"/>
      <c r="CH18" s="341"/>
      <c r="CI18" s="344"/>
      <c r="CJ18" s="342"/>
      <c r="CK18" s="326"/>
      <c r="CL18" s="326"/>
      <c r="CM18" s="326"/>
      <c r="CN18" s="326"/>
      <c r="CO18" s="342"/>
      <c r="CP18" s="342"/>
      <c r="CQ18" s="326"/>
      <c r="CR18" s="326"/>
      <c r="CS18" s="341"/>
      <c r="CT18" s="145"/>
    </row>
    <row r="19" spans="1:98" s="146" customFormat="1" ht="18" customHeight="1">
      <c r="A19" s="67"/>
      <c r="B19" s="607"/>
      <c r="C19" s="325"/>
      <c r="D19" s="325"/>
      <c r="E19" s="325"/>
      <c r="F19" s="326"/>
      <c r="G19" s="326"/>
      <c r="H19" s="326"/>
      <c r="I19" s="326"/>
      <c r="J19" s="326"/>
      <c r="K19" s="341"/>
      <c r="L19" s="325"/>
      <c r="M19" s="342"/>
      <c r="N19" s="326"/>
      <c r="O19" s="342"/>
      <c r="P19" s="326"/>
      <c r="Q19" s="326"/>
      <c r="R19" s="326"/>
      <c r="S19" s="326"/>
      <c r="T19" s="326"/>
      <c r="U19" s="326"/>
      <c r="V19" s="326"/>
      <c r="W19" s="342"/>
      <c r="X19" s="342"/>
      <c r="Y19" s="342"/>
      <c r="Z19" s="326"/>
      <c r="AA19" s="326"/>
      <c r="AB19" s="693"/>
      <c r="AC19" s="326"/>
      <c r="AD19" s="343"/>
      <c r="AE19" s="700"/>
      <c r="AF19" s="342"/>
      <c r="AG19" s="326"/>
      <c r="AH19" s="342"/>
      <c r="AI19" s="342"/>
      <c r="AJ19" s="342"/>
      <c r="AK19" s="342"/>
      <c r="AL19" s="342"/>
      <c r="AM19" s="326"/>
      <c r="AN19" s="326"/>
      <c r="AO19" s="326"/>
      <c r="AP19" s="326"/>
      <c r="AQ19" s="326"/>
      <c r="AR19" s="342"/>
      <c r="AS19" s="342"/>
      <c r="AT19" s="342"/>
      <c r="AU19" s="343"/>
      <c r="AV19" s="682"/>
      <c r="AW19" s="676"/>
      <c r="AX19" s="343"/>
      <c r="AY19" s="325"/>
      <c r="AZ19" s="326"/>
      <c r="BA19" s="326"/>
      <c r="BB19" s="341"/>
      <c r="BC19" s="325"/>
      <c r="BD19" s="343"/>
      <c r="BE19" s="325"/>
      <c r="BF19" s="326"/>
      <c r="BG19" s="326"/>
      <c r="BH19" s="326"/>
      <c r="BI19" s="326"/>
      <c r="BJ19" s="342"/>
      <c r="BK19" s="342"/>
      <c r="BL19" s="343"/>
      <c r="BM19" s="325"/>
      <c r="BN19" s="326"/>
      <c r="BO19" s="326"/>
      <c r="BP19" s="326"/>
      <c r="BQ19" s="326"/>
      <c r="BR19" s="342"/>
      <c r="BS19" s="342"/>
      <c r="BT19" s="342"/>
      <c r="BU19" s="342"/>
      <c r="BV19" s="326"/>
      <c r="BW19" s="341"/>
      <c r="BX19" s="325"/>
      <c r="BY19" s="326"/>
      <c r="BZ19" s="326"/>
      <c r="CA19" s="342"/>
      <c r="CB19" s="342"/>
      <c r="CC19" s="342"/>
      <c r="CD19" s="326"/>
      <c r="CE19" s="326"/>
      <c r="CF19" s="326"/>
      <c r="CG19" s="326"/>
      <c r="CH19" s="341"/>
      <c r="CI19" s="344"/>
      <c r="CJ19" s="342"/>
      <c r="CK19" s="326"/>
      <c r="CL19" s="326"/>
      <c r="CM19" s="326"/>
      <c r="CN19" s="326"/>
      <c r="CO19" s="342"/>
      <c r="CP19" s="342"/>
      <c r="CQ19" s="326"/>
      <c r="CR19" s="326"/>
      <c r="CS19" s="341"/>
      <c r="CT19" s="145"/>
    </row>
    <row r="20" spans="1:98" s="146" customFormat="1" ht="18" customHeight="1">
      <c r="A20" s="67"/>
      <c r="B20" s="607"/>
      <c r="C20" s="325"/>
      <c r="D20" s="325"/>
      <c r="E20" s="325"/>
      <c r="F20" s="326"/>
      <c r="G20" s="326"/>
      <c r="H20" s="326"/>
      <c r="I20" s="326"/>
      <c r="J20" s="326"/>
      <c r="K20" s="341"/>
      <c r="L20" s="325"/>
      <c r="M20" s="342"/>
      <c r="N20" s="326"/>
      <c r="O20" s="342"/>
      <c r="P20" s="326"/>
      <c r="Q20" s="326"/>
      <c r="R20" s="326"/>
      <c r="S20" s="326"/>
      <c r="T20" s="326"/>
      <c r="U20" s="326"/>
      <c r="V20" s="326"/>
      <c r="W20" s="342"/>
      <c r="X20" s="342"/>
      <c r="Y20" s="342"/>
      <c r="Z20" s="326"/>
      <c r="AA20" s="326"/>
      <c r="AB20" s="693"/>
      <c r="AC20" s="326"/>
      <c r="AD20" s="343"/>
      <c r="AE20" s="700"/>
      <c r="AF20" s="342"/>
      <c r="AG20" s="326"/>
      <c r="AH20" s="342"/>
      <c r="AI20" s="342"/>
      <c r="AJ20" s="342"/>
      <c r="AK20" s="342"/>
      <c r="AL20" s="342"/>
      <c r="AM20" s="326"/>
      <c r="AN20" s="326"/>
      <c r="AO20" s="326"/>
      <c r="AP20" s="326"/>
      <c r="AQ20" s="326"/>
      <c r="AR20" s="342"/>
      <c r="AS20" s="342"/>
      <c r="AT20" s="342"/>
      <c r="AU20" s="343"/>
      <c r="AV20" s="682"/>
      <c r="AW20" s="676"/>
      <c r="AX20" s="343"/>
      <c r="AY20" s="325"/>
      <c r="AZ20" s="326"/>
      <c r="BA20" s="326"/>
      <c r="BB20" s="341"/>
      <c r="BC20" s="325"/>
      <c r="BD20" s="343"/>
      <c r="BE20" s="325"/>
      <c r="BF20" s="326"/>
      <c r="BG20" s="326"/>
      <c r="BH20" s="326"/>
      <c r="BI20" s="326"/>
      <c r="BJ20" s="342"/>
      <c r="BK20" s="342"/>
      <c r="BL20" s="343"/>
      <c r="BM20" s="325"/>
      <c r="BN20" s="326"/>
      <c r="BO20" s="326"/>
      <c r="BP20" s="326"/>
      <c r="BQ20" s="326"/>
      <c r="BR20" s="342"/>
      <c r="BS20" s="342"/>
      <c r="BT20" s="342"/>
      <c r="BU20" s="342"/>
      <c r="BV20" s="326"/>
      <c r="BW20" s="341"/>
      <c r="BX20" s="325"/>
      <c r="BY20" s="326"/>
      <c r="BZ20" s="326"/>
      <c r="CA20" s="342"/>
      <c r="CB20" s="342"/>
      <c r="CC20" s="342"/>
      <c r="CD20" s="326"/>
      <c r="CE20" s="326"/>
      <c r="CF20" s="326"/>
      <c r="CG20" s="326"/>
      <c r="CH20" s="341"/>
      <c r="CI20" s="344"/>
      <c r="CJ20" s="342"/>
      <c r="CK20" s="326"/>
      <c r="CL20" s="326"/>
      <c r="CM20" s="326"/>
      <c r="CN20" s="326"/>
      <c r="CO20" s="342"/>
      <c r="CP20" s="342"/>
      <c r="CQ20" s="326"/>
      <c r="CR20" s="326"/>
      <c r="CS20" s="341"/>
      <c r="CT20" s="145"/>
    </row>
    <row r="21" spans="1:98" s="146" customFormat="1" ht="18" customHeight="1">
      <c r="A21" s="67"/>
      <c r="B21" s="607"/>
      <c r="C21" s="325"/>
      <c r="D21" s="325"/>
      <c r="E21" s="325"/>
      <c r="F21" s="326"/>
      <c r="G21" s="326"/>
      <c r="H21" s="326"/>
      <c r="I21" s="326"/>
      <c r="J21" s="326"/>
      <c r="K21" s="341"/>
      <c r="L21" s="325"/>
      <c r="M21" s="342"/>
      <c r="N21" s="326"/>
      <c r="O21" s="342"/>
      <c r="P21" s="326"/>
      <c r="Q21" s="326"/>
      <c r="R21" s="326"/>
      <c r="S21" s="326"/>
      <c r="T21" s="326"/>
      <c r="U21" s="326"/>
      <c r="V21" s="326"/>
      <c r="W21" s="342"/>
      <c r="X21" s="342"/>
      <c r="Y21" s="342"/>
      <c r="Z21" s="326"/>
      <c r="AA21" s="326"/>
      <c r="AB21" s="693"/>
      <c r="AC21" s="326"/>
      <c r="AD21" s="343"/>
      <c r="AE21" s="700"/>
      <c r="AF21" s="342"/>
      <c r="AG21" s="326"/>
      <c r="AH21" s="342"/>
      <c r="AI21" s="342"/>
      <c r="AJ21" s="342"/>
      <c r="AK21" s="342"/>
      <c r="AL21" s="342"/>
      <c r="AM21" s="326"/>
      <c r="AN21" s="326"/>
      <c r="AO21" s="326"/>
      <c r="AP21" s="326"/>
      <c r="AQ21" s="326"/>
      <c r="AR21" s="342"/>
      <c r="AS21" s="342"/>
      <c r="AT21" s="342"/>
      <c r="AU21" s="343"/>
      <c r="AV21" s="682"/>
      <c r="AW21" s="676"/>
      <c r="AX21" s="343"/>
      <c r="AY21" s="325"/>
      <c r="AZ21" s="326"/>
      <c r="BA21" s="326"/>
      <c r="BB21" s="341"/>
      <c r="BC21" s="325"/>
      <c r="BD21" s="343"/>
      <c r="BE21" s="325"/>
      <c r="BF21" s="326"/>
      <c r="BG21" s="326"/>
      <c r="BH21" s="326"/>
      <c r="BI21" s="326"/>
      <c r="BJ21" s="342"/>
      <c r="BK21" s="342"/>
      <c r="BL21" s="343"/>
      <c r="BM21" s="325"/>
      <c r="BN21" s="326"/>
      <c r="BO21" s="326"/>
      <c r="BP21" s="326"/>
      <c r="BQ21" s="326"/>
      <c r="BR21" s="342"/>
      <c r="BS21" s="342"/>
      <c r="BT21" s="342"/>
      <c r="BU21" s="342"/>
      <c r="BV21" s="326"/>
      <c r="BW21" s="341"/>
      <c r="BX21" s="325"/>
      <c r="BY21" s="326"/>
      <c r="BZ21" s="326"/>
      <c r="CA21" s="342"/>
      <c r="CB21" s="342"/>
      <c r="CC21" s="342"/>
      <c r="CD21" s="326"/>
      <c r="CE21" s="326"/>
      <c r="CF21" s="326"/>
      <c r="CG21" s="326"/>
      <c r="CH21" s="341"/>
      <c r="CI21" s="344"/>
      <c r="CJ21" s="342"/>
      <c r="CK21" s="326"/>
      <c r="CL21" s="326"/>
      <c r="CM21" s="326"/>
      <c r="CN21" s="326"/>
      <c r="CO21" s="342"/>
      <c r="CP21" s="342"/>
      <c r="CQ21" s="326"/>
      <c r="CR21" s="326"/>
      <c r="CS21" s="341"/>
      <c r="CT21" s="145"/>
    </row>
    <row r="22" spans="1:98" s="146" customFormat="1" ht="18" customHeight="1">
      <c r="A22" s="67"/>
      <c r="B22" s="607"/>
      <c r="C22" s="325"/>
      <c r="D22" s="325"/>
      <c r="E22" s="325"/>
      <c r="F22" s="326"/>
      <c r="G22" s="326"/>
      <c r="H22" s="326"/>
      <c r="I22" s="326"/>
      <c r="J22" s="326"/>
      <c r="K22" s="341"/>
      <c r="L22" s="325"/>
      <c r="M22" s="342"/>
      <c r="N22" s="326"/>
      <c r="O22" s="342"/>
      <c r="P22" s="326"/>
      <c r="Q22" s="326"/>
      <c r="R22" s="326"/>
      <c r="S22" s="326"/>
      <c r="T22" s="326"/>
      <c r="U22" s="326"/>
      <c r="V22" s="326"/>
      <c r="W22" s="342"/>
      <c r="X22" s="342"/>
      <c r="Y22" s="342"/>
      <c r="Z22" s="326"/>
      <c r="AA22" s="326"/>
      <c r="AB22" s="693"/>
      <c r="AC22" s="326"/>
      <c r="AD22" s="343"/>
      <c r="AE22" s="700"/>
      <c r="AF22" s="342"/>
      <c r="AG22" s="326"/>
      <c r="AH22" s="342"/>
      <c r="AI22" s="342"/>
      <c r="AJ22" s="342"/>
      <c r="AK22" s="342"/>
      <c r="AL22" s="342"/>
      <c r="AM22" s="326"/>
      <c r="AN22" s="326"/>
      <c r="AO22" s="326"/>
      <c r="AP22" s="326"/>
      <c r="AQ22" s="326"/>
      <c r="AR22" s="342"/>
      <c r="AS22" s="342"/>
      <c r="AT22" s="342"/>
      <c r="AU22" s="343"/>
      <c r="AV22" s="682"/>
      <c r="AW22" s="676"/>
      <c r="AX22" s="343"/>
      <c r="AY22" s="325"/>
      <c r="AZ22" s="326"/>
      <c r="BA22" s="326"/>
      <c r="BB22" s="341"/>
      <c r="BC22" s="325"/>
      <c r="BD22" s="343"/>
      <c r="BE22" s="325"/>
      <c r="BF22" s="326"/>
      <c r="BG22" s="326"/>
      <c r="BH22" s="326"/>
      <c r="BI22" s="326"/>
      <c r="BJ22" s="342"/>
      <c r="BK22" s="342"/>
      <c r="BL22" s="343"/>
      <c r="BM22" s="325"/>
      <c r="BN22" s="326"/>
      <c r="BO22" s="326"/>
      <c r="BP22" s="326"/>
      <c r="BQ22" s="326"/>
      <c r="BR22" s="342"/>
      <c r="BS22" s="342"/>
      <c r="BT22" s="342"/>
      <c r="BU22" s="342"/>
      <c r="BV22" s="326"/>
      <c r="BW22" s="341"/>
      <c r="BX22" s="325"/>
      <c r="BY22" s="326"/>
      <c r="BZ22" s="326"/>
      <c r="CA22" s="342"/>
      <c r="CB22" s="342"/>
      <c r="CC22" s="342"/>
      <c r="CD22" s="326"/>
      <c r="CE22" s="326"/>
      <c r="CF22" s="326"/>
      <c r="CG22" s="326"/>
      <c r="CH22" s="341"/>
      <c r="CI22" s="344"/>
      <c r="CJ22" s="342"/>
      <c r="CK22" s="326"/>
      <c r="CL22" s="326"/>
      <c r="CM22" s="326"/>
      <c r="CN22" s="326"/>
      <c r="CO22" s="342"/>
      <c r="CP22" s="342"/>
      <c r="CQ22" s="326"/>
      <c r="CR22" s="326"/>
      <c r="CS22" s="341"/>
      <c r="CT22" s="145"/>
    </row>
    <row r="23" spans="1:98" s="146" customFormat="1" ht="18" customHeight="1">
      <c r="A23" s="67"/>
      <c r="B23" s="607"/>
      <c r="C23" s="325"/>
      <c r="D23" s="325"/>
      <c r="E23" s="325"/>
      <c r="F23" s="326"/>
      <c r="G23" s="326"/>
      <c r="H23" s="326"/>
      <c r="I23" s="326"/>
      <c r="J23" s="326"/>
      <c r="K23" s="341"/>
      <c r="L23" s="325"/>
      <c r="M23" s="342"/>
      <c r="N23" s="326"/>
      <c r="O23" s="342"/>
      <c r="P23" s="326"/>
      <c r="Q23" s="326"/>
      <c r="R23" s="326"/>
      <c r="S23" s="326"/>
      <c r="T23" s="326"/>
      <c r="U23" s="326"/>
      <c r="V23" s="326"/>
      <c r="W23" s="342"/>
      <c r="X23" s="342"/>
      <c r="Y23" s="342"/>
      <c r="Z23" s="326"/>
      <c r="AA23" s="326"/>
      <c r="AB23" s="693"/>
      <c r="AC23" s="326"/>
      <c r="AD23" s="343"/>
      <c r="AE23" s="700"/>
      <c r="AF23" s="342"/>
      <c r="AG23" s="326"/>
      <c r="AH23" s="342"/>
      <c r="AI23" s="342"/>
      <c r="AJ23" s="342"/>
      <c r="AK23" s="342"/>
      <c r="AL23" s="342"/>
      <c r="AM23" s="326"/>
      <c r="AN23" s="326"/>
      <c r="AO23" s="326"/>
      <c r="AP23" s="326"/>
      <c r="AQ23" s="326"/>
      <c r="AR23" s="342"/>
      <c r="AS23" s="342"/>
      <c r="AT23" s="342"/>
      <c r="AU23" s="343"/>
      <c r="AV23" s="682"/>
      <c r="AW23" s="676"/>
      <c r="AX23" s="343"/>
      <c r="AY23" s="325"/>
      <c r="AZ23" s="326"/>
      <c r="BA23" s="326"/>
      <c r="BB23" s="341"/>
      <c r="BC23" s="325"/>
      <c r="BD23" s="343"/>
      <c r="BE23" s="325"/>
      <c r="BF23" s="326"/>
      <c r="BG23" s="326"/>
      <c r="BH23" s="326"/>
      <c r="BI23" s="326"/>
      <c r="BJ23" s="342"/>
      <c r="BK23" s="342"/>
      <c r="BL23" s="343"/>
      <c r="BM23" s="325"/>
      <c r="BN23" s="326"/>
      <c r="BO23" s="326"/>
      <c r="BP23" s="326"/>
      <c r="BQ23" s="326"/>
      <c r="BR23" s="342"/>
      <c r="BS23" s="342"/>
      <c r="BT23" s="342"/>
      <c r="BU23" s="342"/>
      <c r="BV23" s="326"/>
      <c r="BW23" s="341"/>
      <c r="BX23" s="325"/>
      <c r="BY23" s="326"/>
      <c r="BZ23" s="326"/>
      <c r="CA23" s="342"/>
      <c r="CB23" s="342"/>
      <c r="CC23" s="342"/>
      <c r="CD23" s="326"/>
      <c r="CE23" s="326"/>
      <c r="CF23" s="326"/>
      <c r="CG23" s="326"/>
      <c r="CH23" s="341"/>
      <c r="CI23" s="344"/>
      <c r="CJ23" s="342"/>
      <c r="CK23" s="326"/>
      <c r="CL23" s="326"/>
      <c r="CM23" s="326"/>
      <c r="CN23" s="326"/>
      <c r="CO23" s="342"/>
      <c r="CP23" s="342"/>
      <c r="CQ23" s="326"/>
      <c r="CR23" s="326"/>
      <c r="CS23" s="341"/>
      <c r="CT23" s="145"/>
    </row>
    <row r="24" spans="1:98" s="146" customFormat="1" ht="18" customHeight="1">
      <c r="A24" s="67"/>
      <c r="B24" s="607"/>
      <c r="C24" s="325"/>
      <c r="D24" s="325"/>
      <c r="E24" s="325"/>
      <c r="F24" s="326"/>
      <c r="G24" s="326"/>
      <c r="H24" s="326"/>
      <c r="I24" s="326"/>
      <c r="J24" s="326"/>
      <c r="K24" s="341"/>
      <c r="L24" s="325"/>
      <c r="M24" s="342"/>
      <c r="N24" s="326"/>
      <c r="O24" s="342"/>
      <c r="P24" s="326"/>
      <c r="Q24" s="326"/>
      <c r="R24" s="326"/>
      <c r="S24" s="326"/>
      <c r="T24" s="326"/>
      <c r="U24" s="326"/>
      <c r="V24" s="326"/>
      <c r="W24" s="342"/>
      <c r="X24" s="342"/>
      <c r="Y24" s="342"/>
      <c r="Z24" s="326"/>
      <c r="AA24" s="326"/>
      <c r="AB24" s="693"/>
      <c r="AC24" s="326"/>
      <c r="AD24" s="343"/>
      <c r="AE24" s="700"/>
      <c r="AF24" s="342"/>
      <c r="AG24" s="326"/>
      <c r="AH24" s="342"/>
      <c r="AI24" s="342"/>
      <c r="AJ24" s="342"/>
      <c r="AK24" s="342"/>
      <c r="AL24" s="342"/>
      <c r="AM24" s="326"/>
      <c r="AN24" s="326"/>
      <c r="AO24" s="326"/>
      <c r="AP24" s="326"/>
      <c r="AQ24" s="326"/>
      <c r="AR24" s="342"/>
      <c r="AS24" s="342"/>
      <c r="AT24" s="342"/>
      <c r="AU24" s="343"/>
      <c r="AV24" s="682"/>
      <c r="AW24" s="676"/>
      <c r="AX24" s="343"/>
      <c r="AY24" s="325"/>
      <c r="AZ24" s="326"/>
      <c r="BA24" s="326"/>
      <c r="BB24" s="341"/>
      <c r="BC24" s="325"/>
      <c r="BD24" s="343"/>
      <c r="BE24" s="325"/>
      <c r="BF24" s="326"/>
      <c r="BG24" s="326"/>
      <c r="BH24" s="326"/>
      <c r="BI24" s="326"/>
      <c r="BJ24" s="342"/>
      <c r="BK24" s="342"/>
      <c r="BL24" s="343"/>
      <c r="BM24" s="325"/>
      <c r="BN24" s="326"/>
      <c r="BO24" s="326"/>
      <c r="BP24" s="326"/>
      <c r="BQ24" s="326"/>
      <c r="BR24" s="342"/>
      <c r="BS24" s="342"/>
      <c r="BT24" s="342"/>
      <c r="BU24" s="342"/>
      <c r="BV24" s="326"/>
      <c r="BW24" s="341"/>
      <c r="BX24" s="325"/>
      <c r="BY24" s="326"/>
      <c r="BZ24" s="326"/>
      <c r="CA24" s="342"/>
      <c r="CB24" s="342"/>
      <c r="CC24" s="342"/>
      <c r="CD24" s="326"/>
      <c r="CE24" s="326"/>
      <c r="CF24" s="326"/>
      <c r="CG24" s="326"/>
      <c r="CH24" s="341"/>
      <c r="CI24" s="344"/>
      <c r="CJ24" s="342"/>
      <c r="CK24" s="326"/>
      <c r="CL24" s="326"/>
      <c r="CM24" s="326"/>
      <c r="CN24" s="326"/>
      <c r="CO24" s="342"/>
      <c r="CP24" s="342"/>
      <c r="CQ24" s="326"/>
      <c r="CR24" s="326"/>
      <c r="CS24" s="341"/>
      <c r="CT24" s="145"/>
    </row>
    <row r="25" spans="1:98" s="146" customFormat="1" ht="18" customHeight="1">
      <c r="A25" s="67"/>
      <c r="B25" s="607"/>
      <c r="C25" s="325"/>
      <c r="D25" s="325"/>
      <c r="E25" s="325"/>
      <c r="F25" s="326"/>
      <c r="G25" s="326"/>
      <c r="H25" s="326"/>
      <c r="I25" s="326"/>
      <c r="J25" s="326"/>
      <c r="K25" s="341"/>
      <c r="L25" s="325"/>
      <c r="M25" s="342"/>
      <c r="N25" s="326"/>
      <c r="O25" s="342"/>
      <c r="P25" s="326"/>
      <c r="Q25" s="326"/>
      <c r="R25" s="326"/>
      <c r="S25" s="326"/>
      <c r="T25" s="326"/>
      <c r="U25" s="326"/>
      <c r="V25" s="326"/>
      <c r="W25" s="342"/>
      <c r="X25" s="342"/>
      <c r="Y25" s="342"/>
      <c r="Z25" s="326"/>
      <c r="AA25" s="326"/>
      <c r="AB25" s="693"/>
      <c r="AC25" s="326"/>
      <c r="AD25" s="343"/>
      <c r="AE25" s="700"/>
      <c r="AF25" s="342"/>
      <c r="AG25" s="326"/>
      <c r="AH25" s="342"/>
      <c r="AI25" s="342"/>
      <c r="AJ25" s="342"/>
      <c r="AK25" s="342"/>
      <c r="AL25" s="342"/>
      <c r="AM25" s="326"/>
      <c r="AN25" s="326"/>
      <c r="AO25" s="326"/>
      <c r="AP25" s="326"/>
      <c r="AQ25" s="326"/>
      <c r="AR25" s="342"/>
      <c r="AS25" s="342"/>
      <c r="AT25" s="342"/>
      <c r="AU25" s="343"/>
      <c r="AV25" s="682"/>
      <c r="AW25" s="676"/>
      <c r="AX25" s="343"/>
      <c r="AY25" s="325"/>
      <c r="AZ25" s="326"/>
      <c r="BA25" s="326"/>
      <c r="BB25" s="341"/>
      <c r="BC25" s="325"/>
      <c r="BD25" s="343"/>
      <c r="BE25" s="325"/>
      <c r="BF25" s="326"/>
      <c r="BG25" s="326"/>
      <c r="BH25" s="326"/>
      <c r="BI25" s="326"/>
      <c r="BJ25" s="342"/>
      <c r="BK25" s="342"/>
      <c r="BL25" s="343"/>
      <c r="BM25" s="325"/>
      <c r="BN25" s="326"/>
      <c r="BO25" s="326"/>
      <c r="BP25" s="326"/>
      <c r="BQ25" s="326"/>
      <c r="BR25" s="342"/>
      <c r="BS25" s="342"/>
      <c r="BT25" s="342"/>
      <c r="BU25" s="342"/>
      <c r="BV25" s="326"/>
      <c r="BW25" s="341"/>
      <c r="BX25" s="325"/>
      <c r="BY25" s="326"/>
      <c r="BZ25" s="326"/>
      <c r="CA25" s="342"/>
      <c r="CB25" s="342"/>
      <c r="CC25" s="342"/>
      <c r="CD25" s="326"/>
      <c r="CE25" s="326"/>
      <c r="CF25" s="326"/>
      <c r="CG25" s="326"/>
      <c r="CH25" s="341"/>
      <c r="CI25" s="344"/>
      <c r="CJ25" s="342"/>
      <c r="CK25" s="326"/>
      <c r="CL25" s="326"/>
      <c r="CM25" s="326"/>
      <c r="CN25" s="326"/>
      <c r="CO25" s="342"/>
      <c r="CP25" s="342"/>
      <c r="CQ25" s="326"/>
      <c r="CR25" s="326"/>
      <c r="CS25" s="341"/>
      <c r="CT25" s="145"/>
    </row>
    <row r="26" spans="1:98" s="146" customFormat="1" ht="18" customHeight="1">
      <c r="A26" s="67"/>
      <c r="B26" s="607"/>
      <c r="C26" s="325"/>
      <c r="D26" s="325"/>
      <c r="E26" s="325"/>
      <c r="F26" s="326"/>
      <c r="G26" s="326"/>
      <c r="H26" s="326"/>
      <c r="I26" s="326"/>
      <c r="J26" s="326"/>
      <c r="K26" s="341"/>
      <c r="L26" s="325"/>
      <c r="M26" s="342"/>
      <c r="N26" s="326"/>
      <c r="O26" s="342"/>
      <c r="P26" s="326"/>
      <c r="Q26" s="326"/>
      <c r="R26" s="326"/>
      <c r="S26" s="326"/>
      <c r="T26" s="326"/>
      <c r="U26" s="326"/>
      <c r="V26" s="326"/>
      <c r="W26" s="342"/>
      <c r="X26" s="342"/>
      <c r="Y26" s="342"/>
      <c r="Z26" s="326"/>
      <c r="AA26" s="326"/>
      <c r="AB26" s="693"/>
      <c r="AC26" s="326"/>
      <c r="AD26" s="343"/>
      <c r="AE26" s="700"/>
      <c r="AF26" s="342"/>
      <c r="AG26" s="326"/>
      <c r="AH26" s="342"/>
      <c r="AI26" s="342"/>
      <c r="AJ26" s="342"/>
      <c r="AK26" s="342"/>
      <c r="AL26" s="342"/>
      <c r="AM26" s="326"/>
      <c r="AN26" s="326"/>
      <c r="AO26" s="326"/>
      <c r="AP26" s="326"/>
      <c r="AQ26" s="326"/>
      <c r="AR26" s="342"/>
      <c r="AS26" s="342"/>
      <c r="AT26" s="342"/>
      <c r="AU26" s="343"/>
      <c r="AV26" s="682"/>
      <c r="AW26" s="676"/>
      <c r="AX26" s="343"/>
      <c r="AY26" s="325"/>
      <c r="AZ26" s="326"/>
      <c r="BA26" s="326"/>
      <c r="BB26" s="341"/>
      <c r="BC26" s="325"/>
      <c r="BD26" s="343"/>
      <c r="BE26" s="325"/>
      <c r="BF26" s="326"/>
      <c r="BG26" s="326"/>
      <c r="BH26" s="326"/>
      <c r="BI26" s="326"/>
      <c r="BJ26" s="342"/>
      <c r="BK26" s="342"/>
      <c r="BL26" s="343"/>
      <c r="BM26" s="325"/>
      <c r="BN26" s="326"/>
      <c r="BO26" s="326"/>
      <c r="BP26" s="326"/>
      <c r="BQ26" s="326"/>
      <c r="BR26" s="342"/>
      <c r="BS26" s="342"/>
      <c r="BT26" s="342"/>
      <c r="BU26" s="342"/>
      <c r="BV26" s="326"/>
      <c r="BW26" s="341"/>
      <c r="BX26" s="325"/>
      <c r="BY26" s="326"/>
      <c r="BZ26" s="326"/>
      <c r="CA26" s="342"/>
      <c r="CB26" s="342"/>
      <c r="CC26" s="342"/>
      <c r="CD26" s="326"/>
      <c r="CE26" s="326"/>
      <c r="CF26" s="326"/>
      <c r="CG26" s="326"/>
      <c r="CH26" s="341"/>
      <c r="CI26" s="344"/>
      <c r="CJ26" s="342"/>
      <c r="CK26" s="326"/>
      <c r="CL26" s="326"/>
      <c r="CM26" s="326"/>
      <c r="CN26" s="326"/>
      <c r="CO26" s="342"/>
      <c r="CP26" s="342"/>
      <c r="CQ26" s="326"/>
      <c r="CR26" s="326"/>
      <c r="CS26" s="341"/>
      <c r="CT26" s="145"/>
    </row>
    <row r="27" spans="1:98" s="146" customFormat="1" ht="18" customHeight="1">
      <c r="A27" s="67"/>
      <c r="B27" s="607"/>
      <c r="C27" s="325"/>
      <c r="D27" s="325"/>
      <c r="E27" s="325"/>
      <c r="F27" s="326"/>
      <c r="G27" s="326"/>
      <c r="H27" s="326"/>
      <c r="I27" s="326"/>
      <c r="J27" s="326"/>
      <c r="K27" s="341"/>
      <c r="L27" s="325"/>
      <c r="M27" s="342"/>
      <c r="N27" s="326"/>
      <c r="O27" s="342"/>
      <c r="P27" s="326"/>
      <c r="Q27" s="326"/>
      <c r="R27" s="326"/>
      <c r="S27" s="326"/>
      <c r="T27" s="326"/>
      <c r="U27" s="326"/>
      <c r="V27" s="326"/>
      <c r="W27" s="342"/>
      <c r="X27" s="342"/>
      <c r="Y27" s="342"/>
      <c r="Z27" s="326"/>
      <c r="AA27" s="326"/>
      <c r="AB27" s="693"/>
      <c r="AC27" s="326"/>
      <c r="AD27" s="343"/>
      <c r="AE27" s="700"/>
      <c r="AF27" s="342"/>
      <c r="AG27" s="326"/>
      <c r="AH27" s="342"/>
      <c r="AI27" s="342"/>
      <c r="AJ27" s="342"/>
      <c r="AK27" s="342"/>
      <c r="AL27" s="342"/>
      <c r="AM27" s="326"/>
      <c r="AN27" s="326"/>
      <c r="AO27" s="326"/>
      <c r="AP27" s="326"/>
      <c r="AQ27" s="326"/>
      <c r="AR27" s="342"/>
      <c r="AS27" s="342"/>
      <c r="AT27" s="342"/>
      <c r="AU27" s="343"/>
      <c r="AV27" s="682"/>
      <c r="AW27" s="676"/>
      <c r="AX27" s="343"/>
      <c r="AY27" s="325"/>
      <c r="AZ27" s="326"/>
      <c r="BA27" s="326"/>
      <c r="BB27" s="341"/>
      <c r="BC27" s="325"/>
      <c r="BD27" s="343"/>
      <c r="BE27" s="325"/>
      <c r="BF27" s="326"/>
      <c r="BG27" s="326"/>
      <c r="BH27" s="326"/>
      <c r="BI27" s="326"/>
      <c r="BJ27" s="342"/>
      <c r="BK27" s="342"/>
      <c r="BL27" s="343"/>
      <c r="BM27" s="325"/>
      <c r="BN27" s="326"/>
      <c r="BO27" s="326"/>
      <c r="BP27" s="326"/>
      <c r="BQ27" s="326"/>
      <c r="BR27" s="342"/>
      <c r="BS27" s="342"/>
      <c r="BT27" s="342"/>
      <c r="BU27" s="342"/>
      <c r="BV27" s="326"/>
      <c r="BW27" s="341"/>
      <c r="BX27" s="325"/>
      <c r="BY27" s="326"/>
      <c r="BZ27" s="326"/>
      <c r="CA27" s="342"/>
      <c r="CB27" s="342"/>
      <c r="CC27" s="342"/>
      <c r="CD27" s="326"/>
      <c r="CE27" s="326"/>
      <c r="CF27" s="326"/>
      <c r="CG27" s="326"/>
      <c r="CH27" s="341"/>
      <c r="CI27" s="344"/>
      <c r="CJ27" s="342"/>
      <c r="CK27" s="326"/>
      <c r="CL27" s="326"/>
      <c r="CM27" s="326"/>
      <c r="CN27" s="326"/>
      <c r="CO27" s="342"/>
      <c r="CP27" s="342"/>
      <c r="CQ27" s="326"/>
      <c r="CR27" s="326"/>
      <c r="CS27" s="341"/>
      <c r="CT27" s="145"/>
    </row>
    <row r="28" spans="1:98" s="146" customFormat="1" ht="18" customHeight="1">
      <c r="A28" s="67"/>
      <c r="B28" s="607"/>
      <c r="C28" s="325"/>
      <c r="D28" s="325"/>
      <c r="E28" s="325"/>
      <c r="F28" s="326"/>
      <c r="G28" s="326"/>
      <c r="H28" s="326"/>
      <c r="I28" s="326"/>
      <c r="J28" s="326"/>
      <c r="K28" s="341"/>
      <c r="L28" s="325"/>
      <c r="M28" s="342"/>
      <c r="N28" s="326"/>
      <c r="O28" s="342"/>
      <c r="P28" s="326"/>
      <c r="Q28" s="326"/>
      <c r="R28" s="326"/>
      <c r="S28" s="326"/>
      <c r="T28" s="326"/>
      <c r="U28" s="326"/>
      <c r="V28" s="326"/>
      <c r="W28" s="342"/>
      <c r="X28" s="342"/>
      <c r="Y28" s="342"/>
      <c r="Z28" s="326"/>
      <c r="AA28" s="326"/>
      <c r="AB28" s="693"/>
      <c r="AC28" s="326"/>
      <c r="AD28" s="343"/>
      <c r="AE28" s="700"/>
      <c r="AF28" s="342"/>
      <c r="AG28" s="326"/>
      <c r="AH28" s="342"/>
      <c r="AI28" s="342"/>
      <c r="AJ28" s="342"/>
      <c r="AK28" s="342"/>
      <c r="AL28" s="342"/>
      <c r="AM28" s="326"/>
      <c r="AN28" s="326"/>
      <c r="AO28" s="326"/>
      <c r="AP28" s="326"/>
      <c r="AQ28" s="326"/>
      <c r="AR28" s="342"/>
      <c r="AS28" s="342"/>
      <c r="AT28" s="342"/>
      <c r="AU28" s="343"/>
      <c r="AV28" s="682"/>
      <c r="AW28" s="676"/>
      <c r="AX28" s="343"/>
      <c r="AY28" s="325"/>
      <c r="AZ28" s="326"/>
      <c r="BA28" s="326"/>
      <c r="BB28" s="341"/>
      <c r="BC28" s="325"/>
      <c r="BD28" s="343"/>
      <c r="BE28" s="325"/>
      <c r="BF28" s="326"/>
      <c r="BG28" s="326"/>
      <c r="BH28" s="326"/>
      <c r="BI28" s="326"/>
      <c r="BJ28" s="342"/>
      <c r="BK28" s="342"/>
      <c r="BL28" s="343"/>
      <c r="BM28" s="325"/>
      <c r="BN28" s="326"/>
      <c r="BO28" s="326"/>
      <c r="BP28" s="326"/>
      <c r="BQ28" s="326"/>
      <c r="BR28" s="342"/>
      <c r="BS28" s="342"/>
      <c r="BT28" s="342"/>
      <c r="BU28" s="342"/>
      <c r="BV28" s="326"/>
      <c r="BW28" s="341"/>
      <c r="BX28" s="325"/>
      <c r="BY28" s="326"/>
      <c r="BZ28" s="326"/>
      <c r="CA28" s="342"/>
      <c r="CB28" s="342"/>
      <c r="CC28" s="342"/>
      <c r="CD28" s="326"/>
      <c r="CE28" s="326"/>
      <c r="CF28" s="326"/>
      <c r="CG28" s="326"/>
      <c r="CH28" s="341"/>
      <c r="CI28" s="344"/>
      <c r="CJ28" s="342"/>
      <c r="CK28" s="326"/>
      <c r="CL28" s="326"/>
      <c r="CM28" s="326"/>
      <c r="CN28" s="326"/>
      <c r="CO28" s="342"/>
      <c r="CP28" s="342"/>
      <c r="CQ28" s="326"/>
      <c r="CR28" s="326"/>
      <c r="CS28" s="341"/>
      <c r="CT28" s="145"/>
    </row>
    <row r="29" spans="1:98" s="146" customFormat="1" ht="18" customHeight="1">
      <c r="A29" s="67"/>
      <c r="B29" s="607"/>
      <c r="C29" s="325"/>
      <c r="D29" s="325"/>
      <c r="E29" s="325"/>
      <c r="F29" s="326"/>
      <c r="G29" s="326"/>
      <c r="H29" s="326"/>
      <c r="I29" s="326"/>
      <c r="J29" s="326"/>
      <c r="K29" s="341"/>
      <c r="L29" s="325"/>
      <c r="M29" s="342"/>
      <c r="N29" s="326"/>
      <c r="O29" s="342"/>
      <c r="P29" s="326"/>
      <c r="Q29" s="326"/>
      <c r="R29" s="326"/>
      <c r="S29" s="326"/>
      <c r="T29" s="326"/>
      <c r="U29" s="326"/>
      <c r="V29" s="326"/>
      <c r="W29" s="342"/>
      <c r="X29" s="342"/>
      <c r="Y29" s="342"/>
      <c r="Z29" s="326"/>
      <c r="AA29" s="326"/>
      <c r="AB29" s="693"/>
      <c r="AC29" s="326"/>
      <c r="AD29" s="343"/>
      <c r="AE29" s="700"/>
      <c r="AF29" s="342"/>
      <c r="AG29" s="326"/>
      <c r="AH29" s="342"/>
      <c r="AI29" s="342"/>
      <c r="AJ29" s="342"/>
      <c r="AK29" s="342"/>
      <c r="AL29" s="342"/>
      <c r="AM29" s="326"/>
      <c r="AN29" s="326"/>
      <c r="AO29" s="326"/>
      <c r="AP29" s="326"/>
      <c r="AQ29" s="326"/>
      <c r="AR29" s="342"/>
      <c r="AS29" s="342"/>
      <c r="AT29" s="342"/>
      <c r="AU29" s="343"/>
      <c r="AV29" s="682"/>
      <c r="AW29" s="676"/>
      <c r="AX29" s="343"/>
      <c r="AY29" s="325"/>
      <c r="AZ29" s="326"/>
      <c r="BA29" s="326"/>
      <c r="BB29" s="341"/>
      <c r="BC29" s="325"/>
      <c r="BD29" s="343"/>
      <c r="BE29" s="325"/>
      <c r="BF29" s="326"/>
      <c r="BG29" s="326"/>
      <c r="BH29" s="326"/>
      <c r="BI29" s="326"/>
      <c r="BJ29" s="342"/>
      <c r="BK29" s="342"/>
      <c r="BL29" s="343"/>
      <c r="BM29" s="325"/>
      <c r="BN29" s="326"/>
      <c r="BO29" s="326"/>
      <c r="BP29" s="326"/>
      <c r="BQ29" s="326"/>
      <c r="BR29" s="342"/>
      <c r="BS29" s="342"/>
      <c r="BT29" s="342"/>
      <c r="BU29" s="342"/>
      <c r="BV29" s="326"/>
      <c r="BW29" s="341"/>
      <c r="BX29" s="325"/>
      <c r="BY29" s="326"/>
      <c r="BZ29" s="326"/>
      <c r="CA29" s="342"/>
      <c r="CB29" s="342"/>
      <c r="CC29" s="342"/>
      <c r="CD29" s="326"/>
      <c r="CE29" s="326"/>
      <c r="CF29" s="326"/>
      <c r="CG29" s="326"/>
      <c r="CH29" s="341"/>
      <c r="CI29" s="344"/>
      <c r="CJ29" s="342"/>
      <c r="CK29" s="326"/>
      <c r="CL29" s="326"/>
      <c r="CM29" s="326"/>
      <c r="CN29" s="326"/>
      <c r="CO29" s="342"/>
      <c r="CP29" s="342"/>
      <c r="CQ29" s="326"/>
      <c r="CR29" s="326"/>
      <c r="CS29" s="341"/>
      <c r="CT29" s="145"/>
    </row>
    <row r="30" spans="1:98" s="146" customFormat="1" ht="18" customHeight="1">
      <c r="A30" s="67"/>
      <c r="B30" s="607"/>
      <c r="C30" s="325"/>
      <c r="D30" s="325"/>
      <c r="E30" s="325"/>
      <c r="F30" s="326"/>
      <c r="G30" s="326"/>
      <c r="H30" s="326"/>
      <c r="I30" s="326"/>
      <c r="J30" s="326"/>
      <c r="K30" s="341"/>
      <c r="L30" s="325"/>
      <c r="M30" s="342"/>
      <c r="N30" s="326"/>
      <c r="O30" s="342"/>
      <c r="P30" s="326"/>
      <c r="Q30" s="326"/>
      <c r="R30" s="326"/>
      <c r="S30" s="326"/>
      <c r="T30" s="326"/>
      <c r="U30" s="326"/>
      <c r="V30" s="326"/>
      <c r="W30" s="342"/>
      <c r="X30" s="342"/>
      <c r="Y30" s="342"/>
      <c r="Z30" s="326"/>
      <c r="AA30" s="326"/>
      <c r="AB30" s="693"/>
      <c r="AC30" s="326"/>
      <c r="AD30" s="343"/>
      <c r="AE30" s="700"/>
      <c r="AF30" s="342"/>
      <c r="AG30" s="326"/>
      <c r="AH30" s="342"/>
      <c r="AI30" s="342"/>
      <c r="AJ30" s="342"/>
      <c r="AK30" s="342"/>
      <c r="AL30" s="342"/>
      <c r="AM30" s="326"/>
      <c r="AN30" s="326"/>
      <c r="AO30" s="326"/>
      <c r="AP30" s="326"/>
      <c r="AQ30" s="326"/>
      <c r="AR30" s="342"/>
      <c r="AS30" s="342"/>
      <c r="AT30" s="342"/>
      <c r="AU30" s="343"/>
      <c r="AV30" s="682"/>
      <c r="AW30" s="676"/>
      <c r="AX30" s="343"/>
      <c r="AY30" s="325"/>
      <c r="AZ30" s="326"/>
      <c r="BA30" s="326"/>
      <c r="BB30" s="341"/>
      <c r="BC30" s="325"/>
      <c r="BD30" s="343"/>
      <c r="BE30" s="325"/>
      <c r="BF30" s="326"/>
      <c r="BG30" s="326"/>
      <c r="BH30" s="326"/>
      <c r="BI30" s="326"/>
      <c r="BJ30" s="342"/>
      <c r="BK30" s="342"/>
      <c r="BL30" s="343"/>
      <c r="BM30" s="325"/>
      <c r="BN30" s="326"/>
      <c r="BO30" s="326"/>
      <c r="BP30" s="326"/>
      <c r="BQ30" s="326"/>
      <c r="BR30" s="342"/>
      <c r="BS30" s="342"/>
      <c r="BT30" s="342"/>
      <c r="BU30" s="342"/>
      <c r="BV30" s="326"/>
      <c r="BW30" s="341"/>
      <c r="BX30" s="325"/>
      <c r="BY30" s="326"/>
      <c r="BZ30" s="326"/>
      <c r="CA30" s="342"/>
      <c r="CB30" s="342"/>
      <c r="CC30" s="342"/>
      <c r="CD30" s="326"/>
      <c r="CE30" s="326"/>
      <c r="CF30" s="326"/>
      <c r="CG30" s="326"/>
      <c r="CH30" s="341"/>
      <c r="CI30" s="344"/>
      <c r="CJ30" s="342"/>
      <c r="CK30" s="326"/>
      <c r="CL30" s="326"/>
      <c r="CM30" s="326"/>
      <c r="CN30" s="326"/>
      <c r="CO30" s="342"/>
      <c r="CP30" s="342"/>
      <c r="CQ30" s="326"/>
      <c r="CR30" s="326"/>
      <c r="CS30" s="341"/>
      <c r="CT30" s="145"/>
    </row>
    <row r="31" spans="1:98" s="146" customFormat="1" ht="18" customHeight="1">
      <c r="A31" s="67"/>
      <c r="B31" s="607"/>
      <c r="C31" s="325"/>
      <c r="D31" s="325"/>
      <c r="E31" s="325"/>
      <c r="F31" s="326"/>
      <c r="G31" s="326"/>
      <c r="H31" s="326"/>
      <c r="I31" s="326"/>
      <c r="J31" s="326"/>
      <c r="K31" s="341"/>
      <c r="L31" s="325"/>
      <c r="M31" s="342"/>
      <c r="N31" s="326"/>
      <c r="O31" s="342"/>
      <c r="P31" s="326"/>
      <c r="Q31" s="326"/>
      <c r="R31" s="326"/>
      <c r="S31" s="326"/>
      <c r="T31" s="326"/>
      <c r="U31" s="326"/>
      <c r="V31" s="326"/>
      <c r="W31" s="342"/>
      <c r="X31" s="342"/>
      <c r="Y31" s="342"/>
      <c r="Z31" s="326"/>
      <c r="AA31" s="326"/>
      <c r="AB31" s="693"/>
      <c r="AC31" s="326"/>
      <c r="AD31" s="343"/>
      <c r="AE31" s="700"/>
      <c r="AF31" s="342"/>
      <c r="AG31" s="326"/>
      <c r="AH31" s="342"/>
      <c r="AI31" s="342"/>
      <c r="AJ31" s="342"/>
      <c r="AK31" s="342"/>
      <c r="AL31" s="342"/>
      <c r="AM31" s="326"/>
      <c r="AN31" s="326"/>
      <c r="AO31" s="326"/>
      <c r="AP31" s="326"/>
      <c r="AQ31" s="326"/>
      <c r="AR31" s="342"/>
      <c r="AS31" s="342"/>
      <c r="AT31" s="342"/>
      <c r="AU31" s="343"/>
      <c r="AV31" s="682"/>
      <c r="AW31" s="676"/>
      <c r="AX31" s="343"/>
      <c r="AY31" s="325"/>
      <c r="AZ31" s="326"/>
      <c r="BA31" s="326"/>
      <c r="BB31" s="341"/>
      <c r="BC31" s="325"/>
      <c r="BD31" s="343"/>
      <c r="BE31" s="325"/>
      <c r="BF31" s="326"/>
      <c r="BG31" s="326"/>
      <c r="BH31" s="326"/>
      <c r="BI31" s="326"/>
      <c r="BJ31" s="342"/>
      <c r="BK31" s="342"/>
      <c r="BL31" s="343"/>
      <c r="BM31" s="325"/>
      <c r="BN31" s="326"/>
      <c r="BO31" s="326"/>
      <c r="BP31" s="326"/>
      <c r="BQ31" s="326"/>
      <c r="BR31" s="342"/>
      <c r="BS31" s="342"/>
      <c r="BT31" s="342"/>
      <c r="BU31" s="342"/>
      <c r="BV31" s="326"/>
      <c r="BW31" s="341"/>
      <c r="BX31" s="325"/>
      <c r="BY31" s="326"/>
      <c r="BZ31" s="326"/>
      <c r="CA31" s="342"/>
      <c r="CB31" s="342"/>
      <c r="CC31" s="342"/>
      <c r="CD31" s="326"/>
      <c r="CE31" s="326"/>
      <c r="CF31" s="326"/>
      <c r="CG31" s="326"/>
      <c r="CH31" s="341"/>
      <c r="CI31" s="344"/>
      <c r="CJ31" s="342"/>
      <c r="CK31" s="326"/>
      <c r="CL31" s="326"/>
      <c r="CM31" s="326"/>
      <c r="CN31" s="326"/>
      <c r="CO31" s="342"/>
      <c r="CP31" s="342"/>
      <c r="CQ31" s="326"/>
      <c r="CR31" s="326"/>
      <c r="CS31" s="341"/>
      <c r="CT31" s="145"/>
    </row>
    <row r="32" spans="1:98" s="146" customFormat="1" ht="18" customHeight="1">
      <c r="A32" s="67"/>
      <c r="B32" s="607"/>
      <c r="C32" s="325"/>
      <c r="D32" s="325"/>
      <c r="E32" s="325"/>
      <c r="F32" s="326"/>
      <c r="G32" s="326"/>
      <c r="H32" s="326"/>
      <c r="I32" s="326"/>
      <c r="J32" s="326"/>
      <c r="K32" s="341"/>
      <c r="L32" s="325"/>
      <c r="M32" s="342"/>
      <c r="N32" s="326"/>
      <c r="O32" s="342"/>
      <c r="P32" s="326"/>
      <c r="Q32" s="326"/>
      <c r="R32" s="326"/>
      <c r="S32" s="326"/>
      <c r="T32" s="326"/>
      <c r="U32" s="326"/>
      <c r="V32" s="326"/>
      <c r="W32" s="342"/>
      <c r="X32" s="342"/>
      <c r="Y32" s="342"/>
      <c r="Z32" s="326"/>
      <c r="AA32" s="326"/>
      <c r="AB32" s="693"/>
      <c r="AC32" s="326"/>
      <c r="AD32" s="343"/>
      <c r="AE32" s="700"/>
      <c r="AF32" s="342"/>
      <c r="AG32" s="326"/>
      <c r="AH32" s="342"/>
      <c r="AI32" s="342"/>
      <c r="AJ32" s="342"/>
      <c r="AK32" s="342"/>
      <c r="AL32" s="342"/>
      <c r="AM32" s="326"/>
      <c r="AN32" s="326"/>
      <c r="AO32" s="326"/>
      <c r="AP32" s="326"/>
      <c r="AQ32" s="326"/>
      <c r="AR32" s="342"/>
      <c r="AS32" s="342"/>
      <c r="AT32" s="342"/>
      <c r="AU32" s="343"/>
      <c r="AV32" s="682"/>
      <c r="AW32" s="676"/>
      <c r="AX32" s="343"/>
      <c r="AY32" s="325"/>
      <c r="AZ32" s="326"/>
      <c r="BA32" s="326"/>
      <c r="BB32" s="341"/>
      <c r="BC32" s="325"/>
      <c r="BD32" s="343"/>
      <c r="BE32" s="325"/>
      <c r="BF32" s="326"/>
      <c r="BG32" s="326"/>
      <c r="BH32" s="326"/>
      <c r="BI32" s="326"/>
      <c r="BJ32" s="342"/>
      <c r="BK32" s="342"/>
      <c r="BL32" s="343"/>
      <c r="BM32" s="325"/>
      <c r="BN32" s="326"/>
      <c r="BO32" s="326"/>
      <c r="BP32" s="326"/>
      <c r="BQ32" s="326"/>
      <c r="BR32" s="342"/>
      <c r="BS32" s="342"/>
      <c r="BT32" s="342"/>
      <c r="BU32" s="342"/>
      <c r="BV32" s="326"/>
      <c r="BW32" s="341"/>
      <c r="BX32" s="325"/>
      <c r="BY32" s="326"/>
      <c r="BZ32" s="326"/>
      <c r="CA32" s="342"/>
      <c r="CB32" s="342"/>
      <c r="CC32" s="342"/>
      <c r="CD32" s="326"/>
      <c r="CE32" s="326"/>
      <c r="CF32" s="326"/>
      <c r="CG32" s="326"/>
      <c r="CH32" s="341"/>
      <c r="CI32" s="344"/>
      <c r="CJ32" s="342"/>
      <c r="CK32" s="326"/>
      <c r="CL32" s="326"/>
      <c r="CM32" s="326"/>
      <c r="CN32" s="326"/>
      <c r="CO32" s="342"/>
      <c r="CP32" s="342"/>
      <c r="CQ32" s="326"/>
      <c r="CR32" s="326"/>
      <c r="CS32" s="341"/>
      <c r="CT32" s="145"/>
    </row>
    <row r="33" spans="1:98" s="146" customFormat="1" ht="18" customHeight="1">
      <c r="A33" s="67"/>
      <c r="B33" s="607"/>
      <c r="C33" s="325"/>
      <c r="D33" s="325"/>
      <c r="E33" s="325"/>
      <c r="F33" s="326"/>
      <c r="G33" s="326"/>
      <c r="H33" s="326"/>
      <c r="I33" s="326"/>
      <c r="J33" s="326"/>
      <c r="K33" s="341"/>
      <c r="L33" s="325"/>
      <c r="M33" s="342"/>
      <c r="N33" s="326"/>
      <c r="O33" s="342"/>
      <c r="P33" s="326"/>
      <c r="Q33" s="326"/>
      <c r="R33" s="326"/>
      <c r="S33" s="326"/>
      <c r="T33" s="326"/>
      <c r="U33" s="326"/>
      <c r="V33" s="326"/>
      <c r="W33" s="342"/>
      <c r="X33" s="342"/>
      <c r="Y33" s="342"/>
      <c r="Z33" s="326"/>
      <c r="AA33" s="326"/>
      <c r="AB33" s="693"/>
      <c r="AC33" s="326"/>
      <c r="AD33" s="343"/>
      <c r="AE33" s="700"/>
      <c r="AF33" s="342"/>
      <c r="AG33" s="326"/>
      <c r="AH33" s="342"/>
      <c r="AI33" s="342"/>
      <c r="AJ33" s="342"/>
      <c r="AK33" s="342"/>
      <c r="AL33" s="342"/>
      <c r="AM33" s="326"/>
      <c r="AN33" s="326"/>
      <c r="AO33" s="326"/>
      <c r="AP33" s="326"/>
      <c r="AQ33" s="326"/>
      <c r="AR33" s="342"/>
      <c r="AS33" s="342"/>
      <c r="AT33" s="342"/>
      <c r="AU33" s="343"/>
      <c r="AV33" s="682"/>
      <c r="AW33" s="676"/>
      <c r="AX33" s="343"/>
      <c r="AY33" s="325"/>
      <c r="AZ33" s="326"/>
      <c r="BA33" s="326"/>
      <c r="BB33" s="341"/>
      <c r="BC33" s="325"/>
      <c r="BD33" s="343"/>
      <c r="BE33" s="325"/>
      <c r="BF33" s="326"/>
      <c r="BG33" s="326"/>
      <c r="BH33" s="326"/>
      <c r="BI33" s="326"/>
      <c r="BJ33" s="342"/>
      <c r="BK33" s="342"/>
      <c r="BL33" s="343"/>
      <c r="BM33" s="325"/>
      <c r="BN33" s="326"/>
      <c r="BO33" s="326"/>
      <c r="BP33" s="326"/>
      <c r="BQ33" s="326"/>
      <c r="BR33" s="342"/>
      <c r="BS33" s="342"/>
      <c r="BT33" s="342"/>
      <c r="BU33" s="342"/>
      <c r="BV33" s="326"/>
      <c r="BW33" s="341"/>
      <c r="BX33" s="325"/>
      <c r="BY33" s="326"/>
      <c r="BZ33" s="326"/>
      <c r="CA33" s="342"/>
      <c r="CB33" s="342"/>
      <c r="CC33" s="342"/>
      <c r="CD33" s="326"/>
      <c r="CE33" s="326"/>
      <c r="CF33" s="326"/>
      <c r="CG33" s="326"/>
      <c r="CH33" s="341"/>
      <c r="CI33" s="344"/>
      <c r="CJ33" s="342"/>
      <c r="CK33" s="326"/>
      <c r="CL33" s="326"/>
      <c r="CM33" s="326"/>
      <c r="CN33" s="326"/>
      <c r="CO33" s="342"/>
      <c r="CP33" s="342"/>
      <c r="CQ33" s="326"/>
      <c r="CR33" s="326"/>
      <c r="CS33" s="341"/>
      <c r="CT33" s="145"/>
    </row>
    <row r="34" spans="1:98" s="146" customFormat="1" ht="18" customHeight="1">
      <c r="A34" s="67"/>
      <c r="B34" s="607"/>
      <c r="C34" s="325"/>
      <c r="D34" s="325"/>
      <c r="E34" s="325"/>
      <c r="F34" s="326"/>
      <c r="G34" s="326"/>
      <c r="H34" s="326"/>
      <c r="I34" s="326"/>
      <c r="J34" s="326"/>
      <c r="K34" s="341"/>
      <c r="L34" s="325"/>
      <c r="M34" s="342"/>
      <c r="N34" s="326"/>
      <c r="O34" s="342"/>
      <c r="P34" s="326"/>
      <c r="Q34" s="326"/>
      <c r="R34" s="326"/>
      <c r="S34" s="326"/>
      <c r="T34" s="326"/>
      <c r="U34" s="326"/>
      <c r="V34" s="326"/>
      <c r="W34" s="342"/>
      <c r="X34" s="342"/>
      <c r="Y34" s="342"/>
      <c r="Z34" s="326"/>
      <c r="AA34" s="326"/>
      <c r="AB34" s="693"/>
      <c r="AC34" s="326"/>
      <c r="AD34" s="343"/>
      <c r="AE34" s="700"/>
      <c r="AF34" s="342"/>
      <c r="AG34" s="326"/>
      <c r="AH34" s="342"/>
      <c r="AI34" s="342"/>
      <c r="AJ34" s="342"/>
      <c r="AK34" s="342"/>
      <c r="AL34" s="342"/>
      <c r="AM34" s="326"/>
      <c r="AN34" s="326"/>
      <c r="AO34" s="326"/>
      <c r="AP34" s="326"/>
      <c r="AQ34" s="326"/>
      <c r="AR34" s="342"/>
      <c r="AS34" s="342"/>
      <c r="AT34" s="342"/>
      <c r="AU34" s="343"/>
      <c r="AV34" s="682"/>
      <c r="AW34" s="676"/>
      <c r="AX34" s="343"/>
      <c r="AY34" s="325"/>
      <c r="AZ34" s="326"/>
      <c r="BA34" s="326"/>
      <c r="BB34" s="341"/>
      <c r="BC34" s="325"/>
      <c r="BD34" s="343"/>
      <c r="BE34" s="325"/>
      <c r="BF34" s="326"/>
      <c r="BG34" s="326"/>
      <c r="BH34" s="326"/>
      <c r="BI34" s="326"/>
      <c r="BJ34" s="342"/>
      <c r="BK34" s="342"/>
      <c r="BL34" s="343"/>
      <c r="BM34" s="325"/>
      <c r="BN34" s="326"/>
      <c r="BO34" s="326"/>
      <c r="BP34" s="326"/>
      <c r="BQ34" s="326"/>
      <c r="BR34" s="342"/>
      <c r="BS34" s="342"/>
      <c r="BT34" s="342"/>
      <c r="BU34" s="342"/>
      <c r="BV34" s="326"/>
      <c r="BW34" s="341"/>
      <c r="BX34" s="325"/>
      <c r="BY34" s="326"/>
      <c r="BZ34" s="326"/>
      <c r="CA34" s="342"/>
      <c r="CB34" s="342"/>
      <c r="CC34" s="342"/>
      <c r="CD34" s="326"/>
      <c r="CE34" s="326"/>
      <c r="CF34" s="326"/>
      <c r="CG34" s="326"/>
      <c r="CH34" s="341"/>
      <c r="CI34" s="344"/>
      <c r="CJ34" s="342"/>
      <c r="CK34" s="326"/>
      <c r="CL34" s="326"/>
      <c r="CM34" s="326"/>
      <c r="CN34" s="326"/>
      <c r="CO34" s="342"/>
      <c r="CP34" s="342"/>
      <c r="CQ34" s="326"/>
      <c r="CR34" s="326"/>
      <c r="CS34" s="341"/>
      <c r="CT34" s="145"/>
    </row>
    <row r="35" spans="1:98" s="27" customFormat="1" ht="17.25" customHeight="1" thickBot="1">
      <c r="A35" s="67"/>
      <c r="B35" s="323"/>
      <c r="C35" s="323"/>
      <c r="D35" s="324"/>
      <c r="E35" s="324"/>
      <c r="F35" s="324"/>
      <c r="G35" s="324"/>
      <c r="H35" s="324"/>
      <c r="I35" s="324"/>
      <c r="J35" s="324"/>
      <c r="K35" s="340"/>
      <c r="L35" s="323"/>
      <c r="M35" s="324"/>
      <c r="N35" s="324"/>
      <c r="O35" s="324"/>
      <c r="P35" s="324"/>
      <c r="Q35" s="324"/>
      <c r="R35" s="324"/>
      <c r="S35" s="324"/>
      <c r="T35" s="324"/>
      <c r="U35" s="324"/>
      <c r="V35" s="324"/>
      <c r="W35" s="324"/>
      <c r="X35" s="324"/>
      <c r="Y35" s="324"/>
      <c r="Z35" s="324"/>
      <c r="AA35" s="324"/>
      <c r="AB35" s="677"/>
      <c r="AC35" s="324"/>
      <c r="AD35" s="340"/>
      <c r="AE35" s="701"/>
      <c r="AF35" s="702"/>
      <c r="AG35" s="702"/>
      <c r="AH35" s="702"/>
      <c r="AI35" s="702"/>
      <c r="AJ35" s="702"/>
      <c r="AK35" s="702"/>
      <c r="AL35" s="702"/>
      <c r="AM35" s="702"/>
      <c r="AN35" s="702"/>
      <c r="AO35" s="702"/>
      <c r="AP35" s="702"/>
      <c r="AQ35" s="702"/>
      <c r="AR35" s="702"/>
      <c r="AS35" s="702"/>
      <c r="AT35" s="702"/>
      <c r="AU35" s="703"/>
      <c r="AV35" s="683"/>
      <c r="AW35" s="677"/>
      <c r="AX35" s="340"/>
      <c r="AY35" s="323"/>
      <c r="AZ35" s="324"/>
      <c r="BA35" s="324"/>
      <c r="BB35" s="340"/>
      <c r="BC35" s="323"/>
      <c r="BD35" s="340"/>
      <c r="BE35" s="323"/>
      <c r="BF35" s="324"/>
      <c r="BG35" s="324"/>
      <c r="BH35" s="324"/>
      <c r="BI35" s="324"/>
      <c r="BJ35" s="324"/>
      <c r="BK35" s="324"/>
      <c r="BL35" s="340"/>
      <c r="BM35" s="323"/>
      <c r="BN35" s="324"/>
      <c r="BO35" s="324"/>
      <c r="BP35" s="324"/>
      <c r="BQ35" s="324"/>
      <c r="BR35" s="324"/>
      <c r="BS35" s="324"/>
      <c r="BT35" s="324"/>
      <c r="BU35" s="324"/>
      <c r="BV35" s="324"/>
      <c r="BW35" s="340"/>
      <c r="BX35" s="323"/>
      <c r="BY35" s="324"/>
      <c r="BZ35" s="324"/>
      <c r="CA35" s="324"/>
      <c r="CB35" s="324"/>
      <c r="CC35" s="324"/>
      <c r="CD35" s="324"/>
      <c r="CE35" s="324"/>
      <c r="CF35" s="324"/>
      <c r="CG35" s="324"/>
      <c r="CH35" s="340"/>
      <c r="CI35" s="323"/>
      <c r="CJ35" s="324"/>
      <c r="CK35" s="324"/>
      <c r="CL35" s="324"/>
      <c r="CM35" s="324"/>
      <c r="CN35" s="324"/>
      <c r="CO35" s="324"/>
      <c r="CP35" s="324"/>
      <c r="CQ35" s="324"/>
      <c r="CR35" s="324"/>
      <c r="CS35" s="340"/>
      <c r="CT35" s="26"/>
    </row>
    <row r="36" spans="1:98" s="52" customFormat="1" ht="16.5" customHeight="1" thickTop="1">
      <c r="A36" s="47" t="s">
        <v>1</v>
      </c>
      <c r="B36" s="327" t="e">
        <f t="array" ref="B36">AVERAGE(IF(B4:B34&lt;&gt;0,B4:B34,""))</f>
        <v>#DIV/0!</v>
      </c>
      <c r="C36" s="327"/>
      <c r="D36" s="227">
        <f t="array" ref="D36">AVERAGE(IF(D4:D34&lt;&gt;0,D4:D34,""))</f>
        <v>1300.4000000000001</v>
      </c>
      <c r="E36" s="227"/>
      <c r="F36" s="227" t="e">
        <f t="array" ref="F36">AVERAGE(IF(F4:F34&lt;&gt;0,F4:F34,""))</f>
        <v>#DIV/0!</v>
      </c>
      <c r="G36" s="227">
        <f t="array" ref="G36">AVERAGE(IF(G4:G34&lt;&gt;0,G4:G34,""))</f>
        <v>47.4</v>
      </c>
      <c r="H36" s="227" t="e">
        <f t="array" ref="H36">AVERAGE(IF(H4:H34&lt;&gt;0,H4:H34,""))</f>
        <v>#DIV/0!</v>
      </c>
      <c r="I36" s="227" t="e">
        <f t="array" ref="I36">AVERAGE(IF(I4:I34&lt;&gt;0,I4:I34,""))</f>
        <v>#DIV/0!</v>
      </c>
      <c r="J36" s="227">
        <f t="array" ref="J36">AVERAGE(IF(J4:J34&lt;&gt;0,J4:J34,""))</f>
        <v>5225</v>
      </c>
      <c r="K36" s="345">
        <f t="array" ref="K36">AVERAGE(IF(K4:K34&lt;&gt;0,K4:K34,""))</f>
        <v>8427.5</v>
      </c>
      <c r="L36" s="327">
        <f t="array" ref="L36">AVERAGE(IF(L4:L34&lt;&gt;0,L4:L34,""))</f>
        <v>9781.6</v>
      </c>
      <c r="M36" s="227">
        <f t="array" ref="M36">AVERAGE(IF(M4:M34&lt;&gt;0,M4:M34,""))</f>
        <v>28775.9</v>
      </c>
      <c r="N36" s="227">
        <f t="array" ref="N36">AVERAGE(IF(N4:N34&lt;&gt;0,N4:N34,""))</f>
        <v>4268.1000000000004</v>
      </c>
      <c r="O36" s="227">
        <f t="array" ref="O36">AVERAGE(IF(O4:O34&lt;&gt;0,O4:O34,""))</f>
        <v>3927.3</v>
      </c>
      <c r="P36" s="227">
        <f t="array" ref="P36">AVERAGE(IF(P4:P34&lt;&gt;0,P4:P34,""))</f>
        <v>87.1</v>
      </c>
      <c r="Q36" s="227">
        <f t="array" ref="Q36">AVERAGE(IF(Q4:Q34&lt;&gt;0,Q4:Q34,""))</f>
        <v>42.2</v>
      </c>
      <c r="R36" s="227"/>
      <c r="S36" s="227"/>
      <c r="T36" s="227"/>
      <c r="U36" s="227"/>
      <c r="V36" s="227" t="e">
        <f t="array" ref="V36">AVERAGE(IF(V4:V34&lt;&gt;0,V4:V34,""))</f>
        <v>#DIV/0!</v>
      </c>
      <c r="W36" s="227" t="e">
        <f t="array" ref="W36">AVERAGE(IF(W4:W34&lt;&gt;0,W4:W34,""))</f>
        <v>#DIV/0!</v>
      </c>
      <c r="X36" s="227" t="e">
        <f t="array" ref="X36">AVERAGE(IF(X4:X34&lt;&gt;0,X4:X34,""))</f>
        <v>#DIV/0!</v>
      </c>
      <c r="Y36" s="227" t="e">
        <f t="array" ref="Y36">AVERAGE(IF(Y4:Y34&lt;&gt;0,Y4:Y34,""))</f>
        <v>#DIV/0!</v>
      </c>
      <c r="Z36" s="227" t="e">
        <f t="array" ref="Z36">AVERAGE(IF(Z4:Z34&lt;&gt;0,Z4:Z34,""))</f>
        <v>#DIV/0!</v>
      </c>
      <c r="AA36" s="227" t="e">
        <f t="array" ref="AA36">AVERAGE(IF(AA4:AA34&lt;&gt;0,AA4:AA34,""))</f>
        <v>#DIV/0!</v>
      </c>
      <c r="AB36" s="678" t="e">
        <f t="array" ref="AB36">AVERAGE(IF(AB4:AB34&lt;&gt;0,AB4:AB34,""))</f>
        <v>#DIV/0!</v>
      </c>
      <c r="AC36" s="227" t="e">
        <f t="array" ref="AC36">AVERAGE(IF(AC4:AC34&lt;&gt;0,AC4:AC34,""))</f>
        <v>#DIV/0!</v>
      </c>
      <c r="AD36" s="345" t="e">
        <f t="array" ref="AD36">AVERAGE(IF(AD4:AD34&lt;&gt;0,AD4:AD34,""))</f>
        <v>#DIV/0!</v>
      </c>
      <c r="AE36" s="684"/>
      <c r="AF36" s="345" t="e">
        <f t="array" ref="AF36">AVERAGE(IF(AF4:AF34&lt;&gt;0,AF4:AF34,""))</f>
        <v>#DIV/0!</v>
      </c>
      <c r="AG36" s="327" t="e">
        <f t="array" ref="AG36">AVERAGE(IF(AG4:AG34&lt;&gt;0,AG4:AG34,""))</f>
        <v>#DIV/0!</v>
      </c>
      <c r="AH36" s="227" t="e">
        <f t="array" ref="AH36">AVERAGE(IF(AH4:AH34&lt;&gt;0,AH4:AH34,""))</f>
        <v>#DIV/0!</v>
      </c>
      <c r="AI36" s="678"/>
      <c r="AJ36" s="345" t="e">
        <f t="array" ref="AJ36">AVERAGE(IF(AJ4:AJ34&lt;&gt;0,AJ4:AJ34,""))</f>
        <v>#DIV/0!</v>
      </c>
      <c r="AK36" s="684"/>
      <c r="AL36" s="327" t="e">
        <f t="array" ref="AL36">AVERAGE(IF(AL4:AL34&lt;&gt;0,AL4:AL34,""))</f>
        <v>#DIV/0!</v>
      </c>
      <c r="AM36" s="227" t="e">
        <f t="array" ref="AM36">AVERAGE(IF(AM4:AM34&lt;&gt;0,AM4:AM34,""))</f>
        <v>#DIV/0!</v>
      </c>
      <c r="AN36" s="227" t="e">
        <f t="array" ref="AN36">AVERAGE(IF(AN4:AN34&lt;&gt;0,AN4:AN34,""))</f>
        <v>#DIV/0!</v>
      </c>
      <c r="AO36" s="227" t="e">
        <f t="array" ref="AO36">AVERAGE(IF(AO4:AO34&lt;&gt;0,AO4:AO34,""))</f>
        <v>#DIV/0!</v>
      </c>
      <c r="AP36" s="227" t="e">
        <f t="array" ref="AP36">AVERAGE(IF(AP4:AP34&lt;&gt;0,AP4:AP34,""))</f>
        <v>#DIV/0!</v>
      </c>
      <c r="AQ36" s="227" t="e">
        <f t="array" ref="AQ36">AVERAGE(IF(AQ4:AQ34&lt;&gt;0,AQ4:AQ34,""))</f>
        <v>#DIV/0!</v>
      </c>
      <c r="AR36" s="227" t="e">
        <f t="array" ref="AR36">AVERAGE(IF(AR4:AR34&lt;&gt;0,AR4:AR34,""))</f>
        <v>#DIV/0!</v>
      </c>
      <c r="AS36" s="227"/>
      <c r="AT36" s="227"/>
      <c r="AU36" s="227" t="e">
        <f t="array" ref="AU36">AVERAGE(IF(AU4:AU34&lt;&gt;0,AU4:AU34,""))</f>
        <v>#DIV/0!</v>
      </c>
      <c r="AV36" s="678"/>
      <c r="AW36" s="678"/>
      <c r="AX36" s="345" t="e">
        <f t="array" ref="AX36">AVERAGE(IF(AX4:AX34&lt;&gt;0,AX4:AX34,""))</f>
        <v>#DIV/0!</v>
      </c>
      <c r="AY36" s="327" t="e">
        <f t="array" ref="AY36">AVERAGE(IF(AY4:AY34&lt;&gt;0,AY4:AY34,""))</f>
        <v>#DIV/0!</v>
      </c>
      <c r="AZ36" s="227" t="e">
        <f t="array" ref="AZ36">AVERAGE(IF(AZ4:AZ34&lt;&gt;0,AZ4:AZ34,""))</f>
        <v>#DIV/0!</v>
      </c>
      <c r="BA36" s="227" t="e">
        <f t="array" ref="BA36">AVERAGE(IF(BA4:BA34&lt;&gt;0,BA4:BA34,""))</f>
        <v>#DIV/0!</v>
      </c>
      <c r="BB36" s="345" t="e">
        <f t="array" ref="BB36">AVERAGE(IF(BB4:BB34&lt;&gt;0,BB4:BB34,""))</f>
        <v>#DIV/0!</v>
      </c>
      <c r="BC36" s="327" t="e">
        <f t="array" ref="BC36">AVERAGE(IF(BC4:BC34&lt;&gt;0,BC4:BC34,""))</f>
        <v>#DIV/0!</v>
      </c>
      <c r="BD36" s="345" t="e">
        <f t="array" ref="BD36">AVERAGE(IF(BD4:BD34&lt;&gt;0,BD4:BD34,""))</f>
        <v>#DIV/0!</v>
      </c>
      <c r="BE36" s="327" t="e">
        <f t="array" ref="BE36">AVERAGE(IF(BE4:BE34&lt;&gt;0,BE4:BE34,""))</f>
        <v>#DIV/0!</v>
      </c>
      <c r="BF36" s="227" t="e">
        <f t="array" ref="BF36">AVERAGE(IF(BF4:BF34&lt;&gt;0,BF4:BF34,""))</f>
        <v>#DIV/0!</v>
      </c>
      <c r="BG36" s="227" t="e">
        <f t="array" ref="BG36">AVERAGE(IF(BG4:BG34&lt;&gt;0,BG4:BG34,""))</f>
        <v>#DIV/0!</v>
      </c>
      <c r="BH36" s="227" t="e">
        <f t="array" ref="BH36">AVERAGE(IF(BH4:BH34&lt;&gt;0,BH4:BH34,""))</f>
        <v>#DIV/0!</v>
      </c>
      <c r="BI36" s="227" t="e">
        <f t="array" ref="BI36">AVERAGE(IF(BI4:BI34&lt;&gt;0,BI4:BI34,""))</f>
        <v>#DIV/0!</v>
      </c>
      <c r="BJ36" s="227" t="e">
        <f t="array" ref="BJ36">AVERAGE(IF(BJ4:BJ34&lt;&gt;0,BJ4:BJ34,""))</f>
        <v>#DIV/0!</v>
      </c>
      <c r="BK36" s="227" t="e">
        <f t="array" ref="BK36">AVERAGE(IF(BK4:BK34&lt;&gt;0,BK4:BK34,""))</f>
        <v>#DIV/0!</v>
      </c>
      <c r="BL36" s="345" t="e">
        <f t="array" ref="BL36">AVERAGE(IF(BL4:BL34&lt;&gt;0,BL4:BL34,""))</f>
        <v>#DIV/0!</v>
      </c>
      <c r="BM36" s="327" t="e">
        <f t="array" ref="BM36">AVERAGE(IF(BM4:BM34&lt;&gt;0,BM4:BM34,""))</f>
        <v>#DIV/0!</v>
      </c>
      <c r="BN36" s="227" t="e">
        <f t="array" ref="BN36">AVERAGE(IF(BN4:BN34&lt;&gt;0,BN4:BN34,""))</f>
        <v>#DIV/0!</v>
      </c>
      <c r="BO36" s="227" t="e">
        <f t="array" ref="BO36">AVERAGE(IF(BO4:BO34&lt;&gt;0,BO4:BO34,""))</f>
        <v>#DIV/0!</v>
      </c>
      <c r="BP36" s="227" t="e">
        <f t="array" ref="BP36">AVERAGE(IF(BP4:BP34&lt;&gt;0,BP4:BP34,""))</f>
        <v>#DIV/0!</v>
      </c>
      <c r="BQ36" s="227" t="e">
        <f t="array" ref="BQ36">AVERAGE(IF(BQ4:BQ34&lt;&gt;0,BQ4:BQ34,""))</f>
        <v>#DIV/0!</v>
      </c>
      <c r="BR36" s="227" t="e">
        <f t="array" ref="BR36">AVERAGE(IF(BR4:BR34&lt;&gt;0,BR4:BR34,""))</f>
        <v>#DIV/0!</v>
      </c>
      <c r="BS36" s="227" t="e">
        <f t="array" ref="BS36">AVERAGE(IF(BS4:BS34&lt;&gt;0,BS4:BS34,""))</f>
        <v>#DIV/0!</v>
      </c>
      <c r="BT36" s="227" t="e">
        <f t="array" ref="BT36">AVERAGE(IF(BT4:BT34&lt;&gt;0,BT4:BT34,""))</f>
        <v>#DIV/0!</v>
      </c>
      <c r="BU36" s="227"/>
      <c r="BV36" s="227" t="e">
        <f t="array" ref="BV36">AVERAGE(IF(BV4:BV34&lt;&gt;0,BV4:BV34,""))</f>
        <v>#DIV/0!</v>
      </c>
      <c r="BW36" s="345" t="e">
        <f t="array" ref="BW36">AVERAGE(IF(BW4:BW34&lt;&gt;0,BW4:BW34,""))</f>
        <v>#DIV/0!</v>
      </c>
      <c r="BX36" s="327" t="e">
        <f t="array" ref="BX36">AVERAGE(IF(BX4:BX34&lt;&gt;0,BX4:BX34,""))</f>
        <v>#DIV/0!</v>
      </c>
      <c r="BY36" s="227" t="e">
        <f t="array" ref="BY36">AVERAGE(IF(BY4:BY34&lt;&gt;0,BY4:BY34,""))</f>
        <v>#DIV/0!</v>
      </c>
      <c r="BZ36" s="227" t="e">
        <f t="array" ref="BZ36">AVERAGE(IF(BZ4:BZ34&lt;&gt;0,BZ4:BZ34,""))</f>
        <v>#DIV/0!</v>
      </c>
      <c r="CA36" s="227" t="e">
        <f t="array" ref="CA36">AVERAGE(IF(CA4:CA34&lt;&gt;0,CA4:CA34,""))</f>
        <v>#DIV/0!</v>
      </c>
      <c r="CB36" s="227" t="e">
        <f t="array" ref="CB36">AVERAGE(IF(CB4:CB34&lt;&gt;0,CB4:CB34,""))</f>
        <v>#DIV/0!</v>
      </c>
      <c r="CC36" s="227" t="e">
        <f t="array" ref="CC36">AVERAGE(IF(CC4:CC34&lt;&gt;0,CC4:CC34,""))</f>
        <v>#DIV/0!</v>
      </c>
      <c r="CD36" s="227" t="e">
        <f t="array" ref="CD36">AVERAGE(IF(CD4:CD34&lt;&gt;0,CD4:CD34,""))</f>
        <v>#DIV/0!</v>
      </c>
      <c r="CE36" s="227" t="e">
        <f t="array" ref="CE36">AVERAGE(IF(CE4:CE34&lt;&gt;0,CE4:CE34,""))</f>
        <v>#DIV/0!</v>
      </c>
      <c r="CF36" s="227" t="e">
        <f t="array" ref="CF36">AVERAGE(IF(CF4:CF34&lt;&gt;0,CF4:CF34,""))</f>
        <v>#DIV/0!</v>
      </c>
      <c r="CG36" s="227" t="e">
        <f t="array" ref="CG36">AVERAGE(IF(CG4:CG34&lt;&gt;0,CG4:CG34,""))</f>
        <v>#DIV/0!</v>
      </c>
      <c r="CH36" s="345" t="e">
        <f t="array" ref="CH36">AVERAGE(IF(CH4:CH34&lt;&gt;0,CH4:CH34,""))</f>
        <v>#DIV/0!</v>
      </c>
      <c r="CI36" s="327" t="e">
        <f t="array" ref="CI36">AVERAGE(IF(CI4:CI34&lt;&gt;0,CI4:CI34,""))</f>
        <v>#DIV/0!</v>
      </c>
      <c r="CJ36" s="227" t="e">
        <f t="array" ref="CJ36">AVERAGE(IF(CJ4:CJ34&lt;&gt;0,CJ4:CJ34,""))</f>
        <v>#DIV/0!</v>
      </c>
      <c r="CK36" s="227" t="e">
        <f t="array" ref="CK36">AVERAGE(IF(CK4:CK34&lt;&gt;0,CK4:CK34,""))</f>
        <v>#DIV/0!</v>
      </c>
      <c r="CL36" s="227" t="e">
        <f t="array" ref="CL36">AVERAGE(IF(CL4:CL34&lt;&gt;0,CL4:CL34,""))</f>
        <v>#DIV/0!</v>
      </c>
      <c r="CM36" s="227" t="e">
        <f t="array" ref="CM36">AVERAGE(IF(CM4:CM34&lt;&gt;0,CM4:CM34,""))</f>
        <v>#DIV/0!</v>
      </c>
      <c r="CN36" s="227" t="e">
        <f t="array" ref="CN36">AVERAGE(IF(CN4:CN34&lt;&gt;0,CN4:CN34,""))</f>
        <v>#DIV/0!</v>
      </c>
      <c r="CO36" s="227" t="e">
        <f t="array" ref="CO36">AVERAGE(IF(CO4:CO34&lt;&gt;0,CO4:CO34,""))</f>
        <v>#DIV/0!</v>
      </c>
      <c r="CP36" s="227" t="e">
        <f t="array" ref="CP36">AVERAGE(IF(CP4:CP34&lt;&gt;0,CP4:CP34,""))</f>
        <v>#DIV/0!</v>
      </c>
      <c r="CQ36" s="227" t="e">
        <f t="array" ref="CQ36">AVERAGE(IF(CQ4:CQ34&lt;&gt;0,CQ4:CQ34,""))</f>
        <v>#DIV/0!</v>
      </c>
      <c r="CR36" s="227" t="e">
        <f t="array" ref="CR36">AVERAGE(IF(CR4:CR34&lt;&gt;0,CR4:CR34,""))</f>
        <v>#DIV/0!</v>
      </c>
      <c r="CS36" s="345" t="e">
        <f t="array" ref="CS36">AVERAGE(IF(CS4:CS34&lt;&gt;0,CS4:CS34,""))</f>
        <v>#DIV/0!</v>
      </c>
      <c r="CT36" s="51"/>
    </row>
    <row r="37" spans="1:98" s="58" customFormat="1" ht="16.5" customHeight="1">
      <c r="A37" s="53" t="s">
        <v>2</v>
      </c>
      <c r="B37" s="328">
        <f>MAX(B4:B34)</f>
        <v>0</v>
      </c>
      <c r="C37" s="328"/>
      <c r="D37" s="228">
        <f t="shared" ref="D37:BW37" si="0">MAX(D4:D34)</f>
        <v>1300.4000000000001</v>
      </c>
      <c r="E37" s="228"/>
      <c r="F37" s="228">
        <f t="shared" si="0"/>
        <v>0</v>
      </c>
      <c r="G37" s="228">
        <f t="shared" si="0"/>
        <v>47.4</v>
      </c>
      <c r="H37" s="228">
        <f t="shared" si="0"/>
        <v>0</v>
      </c>
      <c r="I37" s="228">
        <f t="shared" si="0"/>
        <v>0</v>
      </c>
      <c r="J37" s="228">
        <f t="shared" si="0"/>
        <v>5225</v>
      </c>
      <c r="K37" s="346">
        <f t="shared" si="0"/>
        <v>8427.5</v>
      </c>
      <c r="L37" s="328">
        <f t="shared" si="0"/>
        <v>9781.6</v>
      </c>
      <c r="M37" s="228">
        <f t="shared" si="0"/>
        <v>28775.9</v>
      </c>
      <c r="N37" s="228">
        <f t="shared" si="0"/>
        <v>4268.1000000000004</v>
      </c>
      <c r="O37" s="228">
        <f t="shared" si="0"/>
        <v>3927.3</v>
      </c>
      <c r="P37" s="228">
        <f t="shared" si="0"/>
        <v>87.1</v>
      </c>
      <c r="Q37" s="228">
        <f t="shared" si="0"/>
        <v>42.2</v>
      </c>
      <c r="R37" s="228"/>
      <c r="S37" s="228"/>
      <c r="T37" s="228"/>
      <c r="U37" s="228"/>
      <c r="V37" s="228">
        <f t="shared" si="0"/>
        <v>0</v>
      </c>
      <c r="W37" s="228">
        <f t="shared" si="0"/>
        <v>0</v>
      </c>
      <c r="X37" s="228">
        <f t="shared" si="0"/>
        <v>0</v>
      </c>
      <c r="Y37" s="228">
        <f t="shared" si="0"/>
        <v>0</v>
      </c>
      <c r="Z37" s="228">
        <f t="shared" si="0"/>
        <v>0</v>
      </c>
      <c r="AA37" s="228">
        <f t="shared" si="0"/>
        <v>0</v>
      </c>
      <c r="AB37" s="679">
        <f t="shared" si="0"/>
        <v>0</v>
      </c>
      <c r="AC37" s="228">
        <f t="shared" si="0"/>
        <v>0</v>
      </c>
      <c r="AD37" s="346">
        <f t="shared" si="0"/>
        <v>0</v>
      </c>
      <c r="AE37" s="685"/>
      <c r="AF37" s="346">
        <f t="shared" si="0"/>
        <v>0</v>
      </c>
      <c r="AG37" s="328">
        <f>MAX(AG4:AG34)</f>
        <v>0</v>
      </c>
      <c r="AH37" s="228">
        <f>MAX(AH4:AH34)</f>
        <v>0</v>
      </c>
      <c r="AI37" s="679"/>
      <c r="AJ37" s="346">
        <f>MAX(AJ4:AJ34)</f>
        <v>0</v>
      </c>
      <c r="AK37" s="685"/>
      <c r="AL37" s="328">
        <f t="shared" si="0"/>
        <v>0</v>
      </c>
      <c r="AM37" s="228">
        <f t="shared" si="0"/>
        <v>0</v>
      </c>
      <c r="AN37" s="228">
        <f t="shared" si="0"/>
        <v>0</v>
      </c>
      <c r="AO37" s="228">
        <f t="shared" si="0"/>
        <v>0</v>
      </c>
      <c r="AP37" s="228">
        <f t="shared" si="0"/>
        <v>0</v>
      </c>
      <c r="AQ37" s="228">
        <f t="shared" si="0"/>
        <v>0</v>
      </c>
      <c r="AR37" s="228">
        <f t="shared" si="0"/>
        <v>0</v>
      </c>
      <c r="AS37" s="228"/>
      <c r="AT37" s="228"/>
      <c r="AU37" s="228">
        <f t="shared" si="0"/>
        <v>0</v>
      </c>
      <c r="AV37" s="679"/>
      <c r="AW37" s="679"/>
      <c r="AX37" s="346">
        <f t="shared" si="0"/>
        <v>0</v>
      </c>
      <c r="AY37" s="328">
        <f t="shared" si="0"/>
        <v>0</v>
      </c>
      <c r="AZ37" s="228">
        <f t="shared" si="0"/>
        <v>0</v>
      </c>
      <c r="BA37" s="228">
        <f t="shared" si="0"/>
        <v>0</v>
      </c>
      <c r="BB37" s="346">
        <f t="shared" si="0"/>
        <v>0</v>
      </c>
      <c r="BC37" s="328">
        <f t="shared" si="0"/>
        <v>0</v>
      </c>
      <c r="BD37" s="346">
        <f t="shared" si="0"/>
        <v>0</v>
      </c>
      <c r="BE37" s="328">
        <f>MAX(BE4:BE34)</f>
        <v>0</v>
      </c>
      <c r="BF37" s="228">
        <f>MAX(BF4:BF34)</f>
        <v>0</v>
      </c>
      <c r="BG37" s="228">
        <f t="shared" si="0"/>
        <v>0</v>
      </c>
      <c r="BH37" s="228">
        <f t="shared" si="0"/>
        <v>0</v>
      </c>
      <c r="BI37" s="228">
        <f t="shared" si="0"/>
        <v>0</v>
      </c>
      <c r="BJ37" s="228">
        <f t="shared" si="0"/>
        <v>0</v>
      </c>
      <c r="BK37" s="228">
        <f t="shared" si="0"/>
        <v>0</v>
      </c>
      <c r="BL37" s="346">
        <f t="shared" si="0"/>
        <v>0</v>
      </c>
      <c r="BM37" s="328">
        <f t="shared" si="0"/>
        <v>0</v>
      </c>
      <c r="BN37" s="228">
        <f t="shared" si="0"/>
        <v>0</v>
      </c>
      <c r="BO37" s="228">
        <f t="shared" si="0"/>
        <v>0</v>
      </c>
      <c r="BP37" s="228">
        <f t="shared" si="0"/>
        <v>0</v>
      </c>
      <c r="BQ37" s="228">
        <f t="shared" si="0"/>
        <v>0</v>
      </c>
      <c r="BR37" s="228">
        <f t="shared" si="0"/>
        <v>0</v>
      </c>
      <c r="BS37" s="228">
        <f t="shared" si="0"/>
        <v>0</v>
      </c>
      <c r="BT37" s="228">
        <f t="shared" si="0"/>
        <v>0</v>
      </c>
      <c r="BU37" s="228"/>
      <c r="BV37" s="228">
        <f t="shared" si="0"/>
        <v>0</v>
      </c>
      <c r="BW37" s="346">
        <f t="shared" si="0"/>
        <v>0</v>
      </c>
      <c r="BX37" s="328">
        <f t="shared" ref="BX37:CS37" si="1">MAX(BX4:BX34)</f>
        <v>0</v>
      </c>
      <c r="BY37" s="228">
        <f t="shared" si="1"/>
        <v>0</v>
      </c>
      <c r="BZ37" s="228">
        <f t="shared" si="1"/>
        <v>0</v>
      </c>
      <c r="CA37" s="228">
        <f t="shared" si="1"/>
        <v>0</v>
      </c>
      <c r="CB37" s="228">
        <f t="shared" si="1"/>
        <v>0</v>
      </c>
      <c r="CC37" s="228">
        <f t="shared" si="1"/>
        <v>0</v>
      </c>
      <c r="CD37" s="228">
        <f t="shared" si="1"/>
        <v>0</v>
      </c>
      <c r="CE37" s="228">
        <f t="shared" si="1"/>
        <v>0</v>
      </c>
      <c r="CF37" s="228">
        <f t="shared" si="1"/>
        <v>0</v>
      </c>
      <c r="CG37" s="228">
        <f t="shared" si="1"/>
        <v>0</v>
      </c>
      <c r="CH37" s="346">
        <f t="shared" si="1"/>
        <v>0</v>
      </c>
      <c r="CI37" s="328">
        <f t="shared" si="1"/>
        <v>0</v>
      </c>
      <c r="CJ37" s="228">
        <f t="shared" si="1"/>
        <v>0</v>
      </c>
      <c r="CK37" s="228">
        <f t="shared" si="1"/>
        <v>0</v>
      </c>
      <c r="CL37" s="228">
        <f t="shared" si="1"/>
        <v>0</v>
      </c>
      <c r="CM37" s="228">
        <f t="shared" si="1"/>
        <v>0</v>
      </c>
      <c r="CN37" s="228">
        <f t="shared" si="1"/>
        <v>0</v>
      </c>
      <c r="CO37" s="228">
        <f t="shared" si="1"/>
        <v>0</v>
      </c>
      <c r="CP37" s="228">
        <f t="shared" si="1"/>
        <v>0</v>
      </c>
      <c r="CQ37" s="228">
        <f t="shared" si="1"/>
        <v>0</v>
      </c>
      <c r="CR37" s="228">
        <f t="shared" si="1"/>
        <v>0</v>
      </c>
      <c r="CS37" s="346">
        <f t="shared" si="1"/>
        <v>0</v>
      </c>
      <c r="CT37" s="57"/>
    </row>
    <row r="38" spans="1:98" s="64" customFormat="1" ht="16.5" customHeight="1">
      <c r="A38" s="59" t="s">
        <v>3</v>
      </c>
      <c r="B38" s="329">
        <f t="array" ref="B38">MIN(IF(B4:B34&lt;&gt;0,B4:B34,""))</f>
        <v>0</v>
      </c>
      <c r="C38" s="329"/>
      <c r="D38" s="229">
        <f t="array" ref="D38">MIN(IF(D4:D34&lt;&gt;0,D4:D34,""))</f>
        <v>1300.4000000000001</v>
      </c>
      <c r="E38" s="229"/>
      <c r="F38" s="229">
        <f t="array" ref="F38">MIN(IF(F4:F34&lt;&gt;0,F4:F34,""))</f>
        <v>0</v>
      </c>
      <c r="G38" s="229">
        <f t="array" ref="G38">MIN(IF(G4:G34&lt;&gt;0,G4:G34,""))</f>
        <v>47.4</v>
      </c>
      <c r="H38" s="229">
        <f t="array" ref="H38">MIN(IF(H4:H34&lt;&gt;0,H4:H34,""))</f>
        <v>0</v>
      </c>
      <c r="I38" s="229">
        <f t="array" ref="I38">MIN(IF(I4:I34&lt;&gt;0,I4:I34,""))</f>
        <v>0</v>
      </c>
      <c r="J38" s="229">
        <f t="array" ref="J38">MIN(IF(J4:J34&lt;&gt;0,J4:J34,""))</f>
        <v>5225</v>
      </c>
      <c r="K38" s="347">
        <f t="array" ref="K38">MIN(IF(K4:K34&lt;&gt;0,K4:K34,""))</f>
        <v>8427.5</v>
      </c>
      <c r="L38" s="329">
        <f t="array" ref="L38">MIN(IF(L4:L34&lt;&gt;0,L4:L34,""))</f>
        <v>9781.6</v>
      </c>
      <c r="M38" s="229">
        <f t="array" ref="M38">MIN(IF(M4:M34&lt;&gt;0,M4:M34,""))</f>
        <v>28775.9</v>
      </c>
      <c r="N38" s="229">
        <f t="array" ref="N38">MIN(IF(N4:N34&lt;&gt;0,N4:N34,""))</f>
        <v>4268.1000000000004</v>
      </c>
      <c r="O38" s="229">
        <f t="array" ref="O38">MIN(IF(O4:O34&lt;&gt;0,O4:O34,""))</f>
        <v>3927.3</v>
      </c>
      <c r="P38" s="229">
        <f t="array" ref="P38">MIN(IF(P4:P34&lt;&gt;0,P4:P34,""))</f>
        <v>87.1</v>
      </c>
      <c r="Q38" s="229">
        <f t="array" ref="Q38">MIN(IF(Q4:Q34&lt;&gt;0,Q4:Q34,""))</f>
        <v>42.2</v>
      </c>
      <c r="R38" s="229"/>
      <c r="S38" s="229"/>
      <c r="T38" s="229"/>
      <c r="U38" s="229"/>
      <c r="V38" s="229">
        <f t="array" ref="V38">MIN(IF(V4:V34&lt;&gt;0,V4:V34,""))</f>
        <v>0</v>
      </c>
      <c r="W38" s="229">
        <f t="array" ref="W38">MIN(IF(W4:W34&lt;&gt;0,W4:W34,""))</f>
        <v>0</v>
      </c>
      <c r="X38" s="229">
        <f t="array" ref="X38">MIN(IF(X4:X34&lt;&gt;0,X4:X34,""))</f>
        <v>0</v>
      </c>
      <c r="Y38" s="229">
        <f t="array" ref="Y38">MIN(IF(Y4:Y34&lt;&gt;0,Y4:Y34,""))</f>
        <v>0</v>
      </c>
      <c r="Z38" s="229">
        <f t="array" ref="Z38">MIN(IF(Z4:Z34&lt;&gt;0,Z4:Z34,""))</f>
        <v>0</v>
      </c>
      <c r="AA38" s="229">
        <f t="array" ref="AA38">MIN(IF(AA4:AA34&lt;&gt;0,AA4:AA34,""))</f>
        <v>0</v>
      </c>
      <c r="AB38" s="680">
        <f t="array" ref="AB38">MIN(IF(AB4:AB34&lt;&gt;0,AB4:AB34,""))</f>
        <v>0</v>
      </c>
      <c r="AC38" s="229">
        <f t="array" ref="AC38">MIN(IF(AC4:AC34&lt;&gt;0,AC4:AC34,""))</f>
        <v>0</v>
      </c>
      <c r="AD38" s="347">
        <f t="array" ref="AD38">MIN(IF(AD4:AD34&lt;&gt;0,AD4:AD34,""))</f>
        <v>0</v>
      </c>
      <c r="AE38" s="686"/>
      <c r="AF38" s="347">
        <f t="array" ref="AF38">MIN(IF(AF4:AF34&lt;&gt;0,AF4:AF34,""))</f>
        <v>0</v>
      </c>
      <c r="AG38" s="329">
        <f t="array" ref="AG38">MIN(IF(AG4:AG34&lt;&gt;0,AG4:AG34,""))</f>
        <v>0</v>
      </c>
      <c r="AH38" s="229">
        <f t="array" ref="AH38">MIN(IF(AH4:AH34&lt;&gt;0,AH4:AH34,""))</f>
        <v>0</v>
      </c>
      <c r="AI38" s="680"/>
      <c r="AJ38" s="347">
        <f t="array" ref="AJ38">MIN(IF(AJ4:AJ34&lt;&gt;0,AJ4:AJ34,""))</f>
        <v>0</v>
      </c>
      <c r="AK38" s="686"/>
      <c r="AL38" s="329">
        <f t="array" ref="AL38">MIN(IF(AL4:AL34&lt;&gt;0,AL4:AL34,""))</f>
        <v>0</v>
      </c>
      <c r="AM38" s="229">
        <f t="array" ref="AM38">MIN(IF(AM4:AM34&lt;&gt;0,AM4:AM34,""))</f>
        <v>0</v>
      </c>
      <c r="AN38" s="229">
        <f t="array" ref="AN38">MIN(IF(AN4:AN34&lt;&gt;0,AN4:AN34,""))</f>
        <v>0</v>
      </c>
      <c r="AO38" s="229">
        <f t="array" ref="AO38">MIN(IF(AO4:AO34&lt;&gt;0,AO4:AO34,""))</f>
        <v>0</v>
      </c>
      <c r="AP38" s="229">
        <f t="array" ref="AP38">MIN(IF(AP4:AP34&lt;&gt;0,AP4:AP34,""))</f>
        <v>0</v>
      </c>
      <c r="AQ38" s="229">
        <f t="array" ref="AQ38">MIN(IF(AQ4:AQ34&lt;&gt;0,AQ4:AQ34,""))</f>
        <v>0</v>
      </c>
      <c r="AR38" s="229">
        <f t="array" ref="AR38">MIN(IF(AR4:AR34&lt;&gt;0,AR4:AR34,""))</f>
        <v>0</v>
      </c>
      <c r="AS38" s="229"/>
      <c r="AT38" s="229"/>
      <c r="AU38" s="229">
        <f t="array" ref="AU38">MIN(IF(AU4:AU34&lt;&gt;0,AU4:AU34,""))</f>
        <v>0</v>
      </c>
      <c r="AV38" s="680"/>
      <c r="AW38" s="680"/>
      <c r="AX38" s="347">
        <f t="array" ref="AX38">MIN(IF(AX4:AX34&lt;&gt;0,AX4:AX34,""))</f>
        <v>0</v>
      </c>
      <c r="AY38" s="329">
        <f t="array" ref="AY38">MIN(IF(AY4:AY34&lt;&gt;0,AY4:AY34,""))</f>
        <v>0</v>
      </c>
      <c r="AZ38" s="229">
        <f t="array" ref="AZ38">MIN(IF(AZ4:AZ34&lt;&gt;0,AZ4:AZ34,""))</f>
        <v>0</v>
      </c>
      <c r="BA38" s="229">
        <f t="array" ref="BA38">MIN(IF(BA4:BA34&lt;&gt;0,BA4:BA34,""))</f>
        <v>0</v>
      </c>
      <c r="BB38" s="347">
        <f t="array" ref="BB38">MIN(IF(BB4:BB34&lt;&gt;0,BB4:BB34,""))</f>
        <v>0</v>
      </c>
      <c r="BC38" s="329">
        <f t="array" ref="BC38">MIN(IF(BC4:BC34&lt;&gt;0,BC4:BC34,""))</f>
        <v>0</v>
      </c>
      <c r="BD38" s="347">
        <f t="array" ref="BD38">MIN(IF(BD4:BD34&lt;&gt;0,BD4:BD34,""))</f>
        <v>0</v>
      </c>
      <c r="BE38" s="329">
        <f t="array" ref="BE38">MIN(IF(BE4:BE34&lt;&gt;0,BE4:BE34,""))</f>
        <v>0</v>
      </c>
      <c r="BF38" s="229">
        <f t="array" ref="BF38">MIN(IF(BF4:BF34&lt;&gt;0,BF4:BF34,""))</f>
        <v>0</v>
      </c>
      <c r="BG38" s="229">
        <f t="array" ref="BG38">MIN(IF(BG4:BG34&lt;&gt;0,BG4:BG34,""))</f>
        <v>0</v>
      </c>
      <c r="BH38" s="229">
        <f t="array" ref="BH38">MIN(IF(BH4:BH34&lt;&gt;0,BH4:BH34,""))</f>
        <v>0</v>
      </c>
      <c r="BI38" s="229">
        <f t="array" ref="BI38">MIN(IF(BI4:BI34&lt;&gt;0,BI4:BI34,""))</f>
        <v>0</v>
      </c>
      <c r="BJ38" s="229">
        <f t="array" ref="BJ38">MIN(IF(BJ4:BJ34&lt;&gt;0,BJ4:BJ34,""))</f>
        <v>0</v>
      </c>
      <c r="BK38" s="229">
        <f t="array" ref="BK38">MIN(IF(BK4:BK34&lt;&gt;0,BK4:BK34,""))</f>
        <v>0</v>
      </c>
      <c r="BL38" s="347">
        <f t="array" ref="BL38">MIN(IF(BL4:BL34&lt;&gt;0,BL4:BL34,""))</f>
        <v>0</v>
      </c>
      <c r="BM38" s="329">
        <f t="array" ref="BM38">MIN(IF(BM4:BM34&lt;&gt;0,BM4:BM34,""))</f>
        <v>0</v>
      </c>
      <c r="BN38" s="229">
        <f t="array" ref="BN38">MIN(IF(BN4:BN34&lt;&gt;0,BN4:BN34,""))</f>
        <v>0</v>
      </c>
      <c r="BO38" s="229">
        <f t="array" ref="BO38">MIN(IF(BO4:BO34&lt;&gt;0,BO4:BO34,""))</f>
        <v>0</v>
      </c>
      <c r="BP38" s="229">
        <f t="array" ref="BP38">MIN(IF(BP4:BP34&lt;&gt;0,BP4:BP34,""))</f>
        <v>0</v>
      </c>
      <c r="BQ38" s="229">
        <f t="array" ref="BQ38">MIN(IF(BQ4:BQ34&lt;&gt;0,BQ4:BQ34,""))</f>
        <v>0</v>
      </c>
      <c r="BR38" s="229">
        <f t="array" ref="BR38">MIN(IF(BR4:BR34&lt;&gt;0,BR4:BR34,""))</f>
        <v>0</v>
      </c>
      <c r="BS38" s="229">
        <f t="array" ref="BS38">MIN(IF(BS4:BS34&lt;&gt;0,BS4:BS34,""))</f>
        <v>0</v>
      </c>
      <c r="BT38" s="229">
        <f t="array" ref="BT38">MIN(IF(BT4:BT34&lt;&gt;0,BT4:BT34,""))</f>
        <v>0</v>
      </c>
      <c r="BU38" s="229"/>
      <c r="BV38" s="229">
        <f t="array" ref="BV38">MIN(IF(BV4:BV34&lt;&gt;0,BV4:BV34,""))</f>
        <v>0</v>
      </c>
      <c r="BW38" s="347">
        <f t="array" ref="BW38">MIN(IF(BW4:BW34&lt;&gt;0,BW4:BW34,""))</f>
        <v>0</v>
      </c>
      <c r="BX38" s="329">
        <f t="array" ref="BX38">MIN(IF(BX4:BX34&lt;&gt;0,BX4:BX34,""))</f>
        <v>0</v>
      </c>
      <c r="BY38" s="229">
        <f t="array" ref="BY38">MIN(IF(BY4:BY34&lt;&gt;0,BY4:BY34,""))</f>
        <v>0</v>
      </c>
      <c r="BZ38" s="229">
        <f t="array" ref="BZ38">MIN(IF(BZ4:BZ34&lt;&gt;0,BZ4:BZ34,""))</f>
        <v>0</v>
      </c>
      <c r="CA38" s="229">
        <f t="array" ref="CA38">MIN(IF(CA4:CA34&lt;&gt;0,CA4:CA34,""))</f>
        <v>0</v>
      </c>
      <c r="CB38" s="229">
        <f t="array" ref="CB38">MIN(IF(CB4:CB34&lt;&gt;0,CB4:CB34,""))</f>
        <v>0</v>
      </c>
      <c r="CC38" s="229">
        <f t="array" ref="CC38">MIN(IF(CC4:CC34&lt;&gt;0,CC4:CC34,""))</f>
        <v>0</v>
      </c>
      <c r="CD38" s="229">
        <f t="array" ref="CD38">MIN(IF(CD4:CD34&lt;&gt;0,CD4:CD34,""))</f>
        <v>0</v>
      </c>
      <c r="CE38" s="229">
        <f t="array" ref="CE38">MIN(IF(CE4:CE34&lt;&gt;0,CE4:CE34,""))</f>
        <v>0</v>
      </c>
      <c r="CF38" s="229">
        <f t="array" ref="CF38">MIN(IF(CF4:CF34&lt;&gt;0,CF4:CF34,""))</f>
        <v>0</v>
      </c>
      <c r="CG38" s="229">
        <f t="array" ref="CG38">MIN(IF(CG4:CG34&lt;&gt;0,CG4:CG34,""))</f>
        <v>0</v>
      </c>
      <c r="CH38" s="347">
        <f t="array" ref="CH38">MIN(IF(CH4:CH34&lt;&gt;0,CH4:CH34,""))</f>
        <v>0</v>
      </c>
      <c r="CI38" s="329">
        <f t="array" ref="CI38">MIN(IF(CI4:CI34&lt;&gt;0,CI4:CI34,""))</f>
        <v>0</v>
      </c>
      <c r="CJ38" s="229">
        <f t="array" ref="CJ38">MIN(IF(CJ4:CJ34&lt;&gt;0,CJ4:CJ34,""))</f>
        <v>0</v>
      </c>
      <c r="CK38" s="229">
        <f t="array" ref="CK38">MIN(IF(CK4:CK34&lt;&gt;0,CK4:CK34,""))</f>
        <v>0</v>
      </c>
      <c r="CL38" s="229">
        <f t="array" ref="CL38">MIN(IF(CL4:CL34&lt;&gt;0,CL4:CL34,""))</f>
        <v>0</v>
      </c>
      <c r="CM38" s="229">
        <f t="array" ref="CM38">MIN(IF(CM4:CM34&lt;&gt;0,CM4:CM34,""))</f>
        <v>0</v>
      </c>
      <c r="CN38" s="229">
        <f t="array" ref="CN38">MIN(IF(CN4:CN34&lt;&gt;0,CN4:CN34,""))</f>
        <v>0</v>
      </c>
      <c r="CO38" s="229">
        <f t="array" ref="CO38">MIN(IF(CO4:CO34&lt;&gt;0,CO4:CO34,""))</f>
        <v>0</v>
      </c>
      <c r="CP38" s="229">
        <f t="array" ref="CP38">MIN(IF(CP4:CP34&lt;&gt;0,CP4:CP34,""))</f>
        <v>0</v>
      </c>
      <c r="CQ38" s="229">
        <f t="array" ref="CQ38">MIN(IF(CQ4:CQ34&lt;&gt;0,CQ4:CQ34,""))</f>
        <v>0</v>
      </c>
      <c r="CR38" s="229">
        <f t="array" ref="CR38">MIN(IF(CR4:CR34&lt;&gt;0,CR4:CR34,""))</f>
        <v>0</v>
      </c>
      <c r="CS38" s="347">
        <f t="array" ref="CS38">MIN(IF(CS4:CS34&lt;&gt;0,CS4:CS34,""))</f>
        <v>0</v>
      </c>
      <c r="CT38" s="63"/>
    </row>
    <row r="39" spans="1:98" s="40" customFormat="1" ht="17.25" customHeight="1">
      <c r="A39" s="68"/>
      <c r="B39" s="330"/>
      <c r="C39" s="330"/>
      <c r="D39" s="331"/>
      <c r="E39" s="331"/>
      <c r="F39" s="332"/>
      <c r="G39" s="331"/>
      <c r="H39" s="331"/>
      <c r="I39" s="331"/>
      <c r="J39" s="331"/>
      <c r="K39" s="331"/>
      <c r="L39" s="348"/>
      <c r="M39" s="348"/>
      <c r="N39" s="348"/>
      <c r="O39" s="348"/>
      <c r="P39" s="331"/>
      <c r="Q39" s="348"/>
      <c r="R39" s="348"/>
      <c r="S39" s="348"/>
      <c r="T39" s="348"/>
      <c r="U39" s="348"/>
      <c r="V39" s="331"/>
      <c r="W39" s="348"/>
      <c r="X39" s="348"/>
      <c r="Y39" s="348"/>
      <c r="Z39" s="348"/>
      <c r="AA39" s="348"/>
      <c r="AB39" s="348"/>
      <c r="AC39" s="348"/>
      <c r="AD39" s="348"/>
      <c r="AE39" s="348"/>
      <c r="AF39" s="348"/>
      <c r="AG39" s="331"/>
      <c r="AH39" s="348"/>
      <c r="AI39" s="348"/>
      <c r="AJ39" s="348"/>
      <c r="AK39" s="348"/>
      <c r="AL39" s="348"/>
      <c r="AM39" s="348"/>
      <c r="AN39" s="348"/>
      <c r="AO39" s="348"/>
      <c r="AP39" s="348"/>
      <c r="AQ39" s="331"/>
      <c r="AR39" s="348"/>
      <c r="AS39" s="348"/>
      <c r="AT39" s="348"/>
      <c r="AU39" s="348"/>
      <c r="AV39" s="348"/>
      <c r="AW39" s="348"/>
      <c r="AX39" s="348"/>
      <c r="AY39" s="348"/>
      <c r="AZ39" s="348"/>
      <c r="BA39" s="348"/>
      <c r="BB39" s="348"/>
      <c r="BC39" s="331"/>
      <c r="BD39" s="349"/>
      <c r="BE39" s="348"/>
      <c r="BF39" s="331"/>
      <c r="BG39" s="348"/>
      <c r="BH39" s="348"/>
      <c r="BI39" s="348"/>
      <c r="BJ39" s="348"/>
      <c r="BK39" s="348"/>
      <c r="BL39" s="348"/>
      <c r="BM39" s="348"/>
      <c r="BN39" s="348"/>
      <c r="BO39" s="348"/>
      <c r="BP39" s="348"/>
      <c r="BQ39" s="331"/>
      <c r="BR39" s="348"/>
      <c r="BS39" s="348"/>
      <c r="BT39" s="348"/>
      <c r="BU39" s="348"/>
      <c r="BV39" s="348"/>
      <c r="BW39" s="348"/>
      <c r="BX39" s="348"/>
      <c r="BY39" s="348"/>
      <c r="BZ39" s="331"/>
      <c r="CA39" s="348"/>
      <c r="CB39" s="348"/>
      <c r="CC39" s="348"/>
      <c r="CD39" s="348"/>
      <c r="CE39" s="348"/>
      <c r="CF39" s="348"/>
      <c r="CG39" s="348"/>
      <c r="CH39" s="331"/>
      <c r="CI39" s="348"/>
      <c r="CJ39" s="348"/>
      <c r="CK39" s="348"/>
      <c r="CL39" s="348"/>
      <c r="CM39" s="348"/>
      <c r="CN39" s="331"/>
      <c r="CO39" s="348"/>
      <c r="CP39" s="348"/>
      <c r="CQ39" s="348"/>
      <c r="CR39" s="348"/>
      <c r="CS39" s="348"/>
    </row>
    <row r="40" spans="1:98" s="28" customFormat="1" ht="18.75" customHeight="1">
      <c r="A40" s="68"/>
      <c r="B40" s="330"/>
      <c r="C40" s="330"/>
      <c r="D40" s="330"/>
      <c r="E40" s="330"/>
      <c r="F40" s="330"/>
      <c r="G40" s="330"/>
      <c r="H40" s="330"/>
      <c r="I40" s="330"/>
      <c r="J40" s="330"/>
      <c r="K40" s="330"/>
      <c r="L40" s="330"/>
      <c r="M40" s="330"/>
      <c r="N40" s="330"/>
      <c r="O40" s="330"/>
      <c r="P40" s="330"/>
      <c r="Q40" s="330"/>
      <c r="R40" s="330"/>
      <c r="S40" s="330"/>
      <c r="T40" s="330"/>
      <c r="U40" s="330"/>
      <c r="V40" s="330"/>
      <c r="W40" s="330"/>
      <c r="X40" s="330"/>
      <c r="Y40" s="330"/>
      <c r="Z40" s="330"/>
      <c r="AA40" s="330"/>
      <c r="AB40" s="330"/>
      <c r="AC40" s="330"/>
      <c r="AD40" s="330"/>
      <c r="AE40" s="330"/>
      <c r="AF40" s="330"/>
      <c r="AG40" s="330"/>
      <c r="AH40" s="330"/>
      <c r="AI40" s="330"/>
      <c r="AJ40" s="330"/>
      <c r="AK40" s="330"/>
      <c r="AL40" s="330"/>
      <c r="AM40" s="330"/>
      <c r="AN40" s="330"/>
      <c r="AO40" s="330"/>
      <c r="AP40" s="330"/>
      <c r="AQ40" s="330"/>
      <c r="AR40" s="330"/>
      <c r="AS40" s="330"/>
      <c r="AT40" s="330"/>
      <c r="AU40" s="330"/>
      <c r="AV40" s="330"/>
      <c r="AW40" s="330"/>
      <c r="AX40" s="330"/>
      <c r="AY40" s="330"/>
      <c r="AZ40" s="330"/>
      <c r="BA40" s="330"/>
      <c r="BB40" s="330"/>
      <c r="BC40" s="330"/>
      <c r="BD40" s="350"/>
      <c r="BE40" s="330"/>
      <c r="BF40" s="330"/>
      <c r="BG40" s="330"/>
      <c r="BH40" s="330"/>
      <c r="BI40" s="330"/>
      <c r="BJ40" s="330"/>
      <c r="BK40" s="330"/>
      <c r="BL40" s="330"/>
      <c r="BM40" s="330"/>
      <c r="BN40" s="330"/>
      <c r="BO40" s="330"/>
      <c r="BP40" s="330"/>
      <c r="BQ40" s="330"/>
      <c r="BR40" s="330"/>
      <c r="BS40" s="330"/>
      <c r="BT40" s="330"/>
      <c r="BU40" s="330"/>
      <c r="BV40" s="330"/>
      <c r="BW40" s="330"/>
      <c r="BX40" s="330"/>
      <c r="BY40" s="330"/>
      <c r="BZ40" s="330"/>
      <c r="CA40" s="330"/>
      <c r="CB40" s="330"/>
      <c r="CC40" s="330"/>
      <c r="CD40" s="330"/>
      <c r="CE40" s="330"/>
      <c r="CF40" s="330"/>
      <c r="CG40" s="330"/>
      <c r="CH40" s="330"/>
      <c r="CI40" s="330"/>
      <c r="CJ40" s="330"/>
      <c r="CK40" s="330"/>
      <c r="CL40" s="330"/>
      <c r="CM40" s="330"/>
      <c r="CN40" s="330"/>
      <c r="CO40" s="330"/>
      <c r="CP40" s="330"/>
      <c r="CQ40" s="330"/>
      <c r="CR40" s="330"/>
      <c r="CS40" s="330"/>
    </row>
    <row r="41" spans="1:98" s="146" customFormat="1" ht="18" customHeight="1">
      <c r="A41" s="67">
        <v>43840</v>
      </c>
      <c r="B41" s="325" ph="1">
        <v>3.55</v>
      </c>
      <c r="C41" s="325" ph="1"/>
      <c r="D41" s="326">
        <v>3.6333333333333333</v>
      </c>
      <c r="E41" s="326"/>
      <c r="F41" s="326">
        <v>0</v>
      </c>
      <c r="G41" s="326">
        <v>0</v>
      </c>
      <c r="H41" s="326">
        <v>1.7</v>
      </c>
      <c r="I41" s="326">
        <v>1.6166666666666667</v>
      </c>
      <c r="J41" s="326">
        <v>0</v>
      </c>
      <c r="K41" s="341">
        <v>24</v>
      </c>
      <c r="L41" s="325">
        <v>1.1499999999999999</v>
      </c>
      <c r="M41" s="342">
        <v>1.1499999999999999</v>
      </c>
      <c r="N41" s="326">
        <v>1.1499999999999999</v>
      </c>
      <c r="O41" s="342">
        <v>1.1499999999999999</v>
      </c>
      <c r="P41" s="326">
        <v>2.0166666666666666</v>
      </c>
      <c r="Q41" s="326">
        <v>2.0166666666666666</v>
      </c>
      <c r="R41" s="326"/>
      <c r="S41" s="326"/>
      <c r="T41" s="326"/>
      <c r="U41" s="326"/>
      <c r="V41" s="326">
        <v>0.76666666666666672</v>
      </c>
      <c r="W41" s="342">
        <v>0</v>
      </c>
      <c r="X41" s="342">
        <v>1.5833333333333333</v>
      </c>
      <c r="Y41" s="342">
        <v>95</v>
      </c>
      <c r="Z41" s="326">
        <v>2.15</v>
      </c>
      <c r="AA41" s="326">
        <v>2.15</v>
      </c>
      <c r="AB41" s="341">
        <v>2.2833333333333332</v>
      </c>
      <c r="AC41" s="325">
        <v>0</v>
      </c>
      <c r="AD41" s="342">
        <v>0</v>
      </c>
      <c r="AE41" s="676"/>
      <c r="AF41" s="343">
        <v>0</v>
      </c>
      <c r="AG41" s="325">
        <v>24</v>
      </c>
      <c r="AH41" s="342">
        <v>0</v>
      </c>
      <c r="AI41" s="676"/>
      <c r="AJ41" s="343">
        <v>0</v>
      </c>
      <c r="AK41" s="682"/>
      <c r="AL41" s="344">
        <v>0</v>
      </c>
      <c r="AM41" s="326">
        <v>10.683333333333334</v>
      </c>
      <c r="AN41" s="326">
        <v>0</v>
      </c>
      <c r="AO41" s="326">
        <v>0.73333333333333328</v>
      </c>
      <c r="AP41" s="326">
        <v>0.73333333333333328</v>
      </c>
      <c r="AQ41" s="326">
        <v>24</v>
      </c>
      <c r="AR41" s="342">
        <v>0</v>
      </c>
      <c r="AS41" s="342"/>
      <c r="AT41" s="342"/>
      <c r="AU41" s="342">
        <v>24</v>
      </c>
      <c r="AV41" s="676"/>
      <c r="AW41" s="676"/>
      <c r="AX41" s="343">
        <v>0</v>
      </c>
      <c r="AY41" s="325">
        <v>15.983333333333333</v>
      </c>
      <c r="AZ41" s="326">
        <v>0</v>
      </c>
      <c r="BA41" s="326">
        <v>17.416666666666668</v>
      </c>
      <c r="BB41" s="341">
        <v>0</v>
      </c>
      <c r="BC41" s="325">
        <v>1.0833333333333333</v>
      </c>
      <c r="BD41" s="343">
        <v>0</v>
      </c>
      <c r="BE41" s="325">
        <v>0</v>
      </c>
      <c r="BF41" s="326">
        <v>7.8833333333333337</v>
      </c>
      <c r="BG41" s="326">
        <v>0</v>
      </c>
      <c r="BH41" s="326">
        <v>0</v>
      </c>
      <c r="BI41" s="326">
        <v>6.9</v>
      </c>
      <c r="BJ41" s="342">
        <v>0</v>
      </c>
      <c r="BK41" s="342">
        <v>24</v>
      </c>
      <c r="BL41" s="343">
        <v>24</v>
      </c>
      <c r="BM41" s="325">
        <v>0</v>
      </c>
      <c r="BN41" s="326">
        <v>13.416666666666666</v>
      </c>
      <c r="BO41" s="326">
        <v>0</v>
      </c>
      <c r="BP41" s="326">
        <v>0</v>
      </c>
      <c r="BQ41" s="326">
        <v>13.016666666666667</v>
      </c>
      <c r="BR41" s="342">
        <v>0</v>
      </c>
      <c r="BS41" s="342">
        <v>0</v>
      </c>
      <c r="BT41" s="342">
        <v>13</v>
      </c>
      <c r="BU41" s="342"/>
      <c r="BV41" s="326">
        <v>24</v>
      </c>
      <c r="BW41" s="341">
        <v>0</v>
      </c>
      <c r="BX41" s="325">
        <v>1.5333333333333334</v>
      </c>
      <c r="BY41" s="326">
        <v>0</v>
      </c>
      <c r="BZ41" s="326">
        <v>0</v>
      </c>
      <c r="CA41" s="342">
        <v>0.65</v>
      </c>
      <c r="CB41" s="342">
        <v>1.2833333333333334</v>
      </c>
      <c r="CC41" s="342">
        <v>4.0999999999999996</v>
      </c>
      <c r="CD41" s="326">
        <v>0</v>
      </c>
      <c r="CE41" s="326">
        <v>0</v>
      </c>
      <c r="CF41" s="326">
        <v>0</v>
      </c>
      <c r="CG41" s="326">
        <v>24</v>
      </c>
      <c r="CH41" s="341">
        <v>24</v>
      </c>
      <c r="CI41" s="344">
        <v>24</v>
      </c>
      <c r="CJ41" s="342">
        <v>20.333333333333332</v>
      </c>
      <c r="CK41" s="326">
        <v>0</v>
      </c>
      <c r="CL41" s="326">
        <v>2.5333333333333332</v>
      </c>
      <c r="CM41" s="326">
        <v>2.5333333333333332</v>
      </c>
      <c r="CN41" s="326">
        <v>3.0333333333333332</v>
      </c>
      <c r="CO41" s="342">
        <v>2.4</v>
      </c>
      <c r="CP41" s="342">
        <v>0</v>
      </c>
      <c r="CQ41" s="326">
        <v>0</v>
      </c>
      <c r="CR41" s="326">
        <v>24</v>
      </c>
      <c r="CS41" s="341">
        <v>14.233333333333333</v>
      </c>
      <c r="CT41" s="145"/>
    </row>
    <row r="42" spans="1:98" s="28" customFormat="1" ht="14.25" customHeight="1">
      <c r="A42" s="68"/>
      <c r="B42" s="330" ph="1"/>
      <c r="C42" s="330" ph="1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0"/>
      <c r="AD42" s="330"/>
      <c r="AE42" s="330"/>
      <c r="AF42" s="330"/>
      <c r="AG42" s="330"/>
      <c r="AH42" s="330"/>
      <c r="AI42" s="330"/>
      <c r="AJ42" s="330"/>
      <c r="AK42" s="330"/>
      <c r="AL42" s="330"/>
      <c r="AM42" s="330"/>
      <c r="AN42" s="330"/>
      <c r="AO42" s="330"/>
      <c r="AP42" s="330"/>
      <c r="AQ42" s="330"/>
      <c r="AR42" s="330"/>
      <c r="AS42" s="330"/>
      <c r="AT42" s="330"/>
      <c r="AU42" s="330"/>
      <c r="AV42" s="330"/>
      <c r="AW42" s="330"/>
      <c r="AX42" s="330"/>
      <c r="AY42" s="330"/>
      <c r="AZ42" s="330"/>
      <c r="BA42" s="330"/>
      <c r="BB42" s="330"/>
      <c r="BC42" s="330"/>
      <c r="BD42" s="350"/>
      <c r="BE42" s="330"/>
      <c r="BF42" s="330"/>
      <c r="BG42" s="330"/>
      <c r="BH42" s="330"/>
      <c r="BI42" s="330"/>
      <c r="BJ42" s="330"/>
      <c r="BK42" s="330"/>
      <c r="BL42" s="330"/>
      <c r="BM42" s="330"/>
      <c r="BN42" s="330"/>
      <c r="BO42" s="330"/>
      <c r="BP42" s="330"/>
      <c r="BQ42" s="330"/>
      <c r="BR42" s="330"/>
      <c r="BS42" s="330"/>
      <c r="BT42" s="330"/>
      <c r="BU42" s="330"/>
      <c r="BV42" s="330"/>
      <c r="BW42" s="330"/>
      <c r="BX42" s="330"/>
      <c r="BY42" s="330"/>
      <c r="BZ42" s="330"/>
      <c r="CA42" s="330"/>
      <c r="CB42" s="330"/>
      <c r="CC42" s="330"/>
      <c r="CD42" s="330"/>
      <c r="CE42" s="330"/>
      <c r="CF42" s="330"/>
      <c r="CG42" s="330"/>
      <c r="CH42" s="330"/>
      <c r="CI42" s="330"/>
      <c r="CJ42" s="330"/>
      <c r="CK42" s="330"/>
      <c r="CL42" s="330"/>
      <c r="CM42" s="330"/>
      <c r="CN42" s="330"/>
      <c r="CO42" s="330"/>
      <c r="CP42" s="330"/>
      <c r="CQ42" s="330"/>
      <c r="CR42" s="330"/>
      <c r="CS42" s="330"/>
    </row>
    <row r="43" spans="1:98" s="28" customFormat="1" ht="14.25" customHeight="1">
      <c r="A43" s="68"/>
      <c r="B43" s="330"/>
      <c r="C43" s="330"/>
      <c r="D43" s="330"/>
      <c r="E43" s="330"/>
      <c r="F43" s="330"/>
      <c r="G43" s="330"/>
      <c r="H43" s="330"/>
      <c r="I43" s="330"/>
      <c r="J43" s="330"/>
      <c r="K43" s="330"/>
      <c r="L43" s="330"/>
      <c r="M43" s="330"/>
      <c r="N43" s="330"/>
      <c r="O43" s="330"/>
      <c r="P43" s="330"/>
      <c r="Q43" s="330"/>
      <c r="R43" s="330"/>
      <c r="S43" s="330"/>
      <c r="T43" s="330"/>
      <c r="U43" s="330"/>
      <c r="V43" s="330"/>
      <c r="W43" s="330"/>
      <c r="X43" s="330"/>
      <c r="Y43" s="330"/>
      <c r="Z43" s="330"/>
      <c r="AA43" s="330"/>
      <c r="AB43" s="330"/>
      <c r="AC43" s="330"/>
      <c r="AD43" s="330"/>
      <c r="AE43" s="330"/>
      <c r="AF43" s="330"/>
      <c r="AG43" s="330"/>
      <c r="AH43" s="330"/>
      <c r="AI43" s="330"/>
      <c r="AJ43" s="330"/>
      <c r="AK43" s="330"/>
      <c r="AL43" s="330"/>
      <c r="AM43" s="330"/>
      <c r="AN43" s="330"/>
      <c r="AO43" s="330"/>
      <c r="AP43" s="330"/>
      <c r="AQ43" s="330"/>
      <c r="AR43" s="330"/>
      <c r="AS43" s="330"/>
      <c r="AT43" s="330"/>
      <c r="AU43" s="330"/>
      <c r="AV43" s="330"/>
      <c r="AW43" s="330"/>
      <c r="AX43" s="330"/>
      <c r="AY43" s="330"/>
      <c r="AZ43" s="330"/>
      <c r="BA43" s="330"/>
      <c r="BB43" s="330"/>
      <c r="BC43" s="330"/>
      <c r="BD43" s="350"/>
      <c r="BE43" s="330"/>
      <c r="BF43" s="330"/>
      <c r="BG43" s="330"/>
      <c r="BH43" s="330"/>
      <c r="BI43" s="330"/>
      <c r="BJ43" s="330"/>
      <c r="BK43" s="330"/>
      <c r="BL43" s="330"/>
      <c r="BM43" s="330"/>
      <c r="BN43" s="330"/>
      <c r="BO43" s="330"/>
      <c r="BP43" s="330"/>
      <c r="BQ43" s="330"/>
      <c r="BR43" s="330"/>
      <c r="BS43" s="330"/>
      <c r="BT43" s="330"/>
      <c r="BU43" s="330"/>
      <c r="BV43" s="330"/>
      <c r="BW43" s="330"/>
      <c r="BX43" s="330"/>
      <c r="BY43" s="330"/>
      <c r="BZ43" s="330"/>
      <c r="CA43" s="330"/>
      <c r="CB43" s="330"/>
      <c r="CC43" s="330"/>
      <c r="CD43" s="330"/>
      <c r="CE43" s="330"/>
      <c r="CF43" s="330"/>
      <c r="CG43" s="330"/>
      <c r="CH43" s="330"/>
      <c r="CI43" s="330"/>
      <c r="CJ43" s="330"/>
      <c r="CK43" s="330"/>
      <c r="CL43" s="330"/>
      <c r="CM43" s="330"/>
      <c r="CN43" s="330"/>
      <c r="CO43" s="330"/>
      <c r="CP43" s="330"/>
      <c r="CQ43" s="330"/>
      <c r="CR43" s="330"/>
      <c r="CS43" s="330"/>
    </row>
    <row r="44" spans="1:98" s="28" customFormat="1" ht="14.25" customHeight="1">
      <c r="A44" s="68"/>
      <c r="B44" s="330"/>
      <c r="C44" s="330"/>
      <c r="D44" s="330"/>
      <c r="E44" s="330"/>
      <c r="F44" s="330"/>
      <c r="G44" s="330"/>
      <c r="H44" s="330"/>
      <c r="I44" s="330"/>
      <c r="J44" s="330"/>
      <c r="K44" s="330"/>
      <c r="L44" s="330"/>
      <c r="M44" s="330"/>
      <c r="N44" s="330"/>
      <c r="O44" s="330"/>
      <c r="P44" s="330"/>
      <c r="Q44" s="330"/>
      <c r="R44" s="330"/>
      <c r="S44" s="330"/>
      <c r="T44" s="330"/>
      <c r="U44" s="330"/>
      <c r="V44" s="330"/>
      <c r="W44" s="330"/>
      <c r="X44" s="330"/>
      <c r="Y44" s="330"/>
      <c r="Z44" s="330"/>
      <c r="AA44" s="330"/>
      <c r="AB44" s="330"/>
      <c r="AC44" s="330"/>
      <c r="AD44" s="330"/>
      <c r="AE44" s="330"/>
      <c r="AF44" s="330"/>
      <c r="AG44" s="330"/>
      <c r="AH44" s="330"/>
      <c r="AI44" s="330"/>
      <c r="AJ44" s="330"/>
      <c r="AK44" s="330"/>
      <c r="AL44" s="330"/>
      <c r="AM44" s="330"/>
      <c r="AN44" s="330"/>
      <c r="AO44" s="330"/>
      <c r="AP44" s="330"/>
      <c r="AQ44" s="330"/>
      <c r="AR44" s="330"/>
      <c r="AS44" s="330"/>
      <c r="AT44" s="330"/>
      <c r="AU44" s="330"/>
      <c r="AV44" s="330"/>
      <c r="AW44" s="330"/>
      <c r="AX44" s="330"/>
      <c r="AY44" s="330"/>
      <c r="AZ44" s="330"/>
      <c r="BA44" s="330"/>
      <c r="BB44" s="330"/>
      <c r="BC44" s="330"/>
      <c r="BD44" s="350"/>
      <c r="BE44" s="330"/>
      <c r="BF44" s="330"/>
      <c r="BG44" s="330"/>
      <c r="BH44" s="330"/>
      <c r="BI44" s="330"/>
      <c r="BJ44" s="330"/>
      <c r="BK44" s="330"/>
      <c r="BL44" s="330"/>
      <c r="BM44" s="330"/>
      <c r="BN44" s="330"/>
      <c r="BO44" s="330"/>
      <c r="BP44" s="330"/>
      <c r="BQ44" s="330"/>
      <c r="BR44" s="330"/>
      <c r="BS44" s="330"/>
      <c r="BT44" s="330"/>
      <c r="BU44" s="330"/>
      <c r="BV44" s="330"/>
      <c r="BW44" s="330"/>
      <c r="BX44" s="330"/>
      <c r="BY44" s="330"/>
      <c r="BZ44" s="330"/>
      <c r="CA44" s="330"/>
      <c r="CB44" s="330"/>
      <c r="CC44" s="330"/>
      <c r="CD44" s="330"/>
      <c r="CE44" s="330"/>
      <c r="CF44" s="330"/>
      <c r="CG44" s="330"/>
      <c r="CH44" s="330"/>
      <c r="CI44" s="330"/>
      <c r="CJ44" s="330"/>
      <c r="CK44" s="330"/>
      <c r="CL44" s="330"/>
      <c r="CM44" s="330"/>
      <c r="CN44" s="330"/>
      <c r="CO44" s="330"/>
      <c r="CP44" s="330"/>
      <c r="CQ44" s="330"/>
      <c r="CR44" s="330"/>
      <c r="CS44" s="330"/>
    </row>
    <row r="45" spans="1:98" s="28" customFormat="1" ht="14.25" customHeight="1">
      <c r="A45" s="68"/>
      <c r="B45" s="330"/>
      <c r="C45" s="330"/>
      <c r="D45" s="330"/>
      <c r="E45" s="330"/>
      <c r="F45" s="330"/>
      <c r="G45" s="330"/>
      <c r="H45" s="330"/>
      <c r="I45" s="330"/>
      <c r="J45" s="330"/>
      <c r="K45" s="330"/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330"/>
      <c r="X45" s="330"/>
      <c r="Y45" s="330"/>
      <c r="Z45" s="330"/>
      <c r="AA45" s="330"/>
      <c r="AB45" s="330"/>
      <c r="AC45" s="330"/>
      <c r="AD45" s="330"/>
      <c r="AE45" s="330"/>
      <c r="AF45" s="330"/>
      <c r="AG45" s="330"/>
      <c r="AH45" s="330"/>
      <c r="AI45" s="330"/>
      <c r="AJ45" s="330"/>
      <c r="AK45" s="330"/>
      <c r="AL45" s="330"/>
      <c r="AM45" s="330"/>
      <c r="AN45" s="330"/>
      <c r="AO45" s="330"/>
      <c r="AP45" s="330"/>
      <c r="AQ45" s="330"/>
      <c r="AR45" s="330"/>
      <c r="AS45" s="330"/>
      <c r="AT45" s="330"/>
      <c r="AU45" s="330"/>
      <c r="AV45" s="330"/>
      <c r="AW45" s="330"/>
      <c r="AX45" s="330"/>
      <c r="AY45" s="330"/>
      <c r="AZ45" s="330"/>
      <c r="BA45" s="330"/>
      <c r="BB45" s="330"/>
      <c r="BC45" s="330"/>
      <c r="BD45" s="350"/>
      <c r="BE45" s="330"/>
      <c r="BF45" s="330"/>
      <c r="BG45" s="330"/>
      <c r="BH45" s="330"/>
      <c r="BI45" s="330"/>
      <c r="BJ45" s="330"/>
      <c r="BK45" s="330"/>
      <c r="BL45" s="330"/>
      <c r="BM45" s="330"/>
      <c r="BN45" s="330"/>
      <c r="BO45" s="330"/>
      <c r="BP45" s="330"/>
      <c r="BQ45" s="330"/>
      <c r="BR45" s="330"/>
      <c r="BS45" s="330"/>
      <c r="BT45" s="330"/>
      <c r="BU45" s="330"/>
      <c r="BV45" s="330"/>
      <c r="BW45" s="330"/>
      <c r="BX45" s="330"/>
      <c r="BY45" s="330"/>
      <c r="BZ45" s="330"/>
      <c r="CA45" s="330"/>
      <c r="CB45" s="330"/>
      <c r="CC45" s="330"/>
      <c r="CD45" s="330"/>
      <c r="CE45" s="330"/>
      <c r="CF45" s="330"/>
      <c r="CG45" s="330"/>
      <c r="CH45" s="330"/>
      <c r="CI45" s="330"/>
      <c r="CJ45" s="330"/>
      <c r="CK45" s="330"/>
      <c r="CL45" s="330"/>
      <c r="CM45" s="330"/>
      <c r="CN45" s="330"/>
      <c r="CO45" s="330"/>
      <c r="CP45" s="330"/>
      <c r="CQ45" s="330"/>
      <c r="CR45" s="330"/>
      <c r="CS45" s="330"/>
    </row>
    <row r="46" spans="1:98" s="28" customFormat="1" ht="14.25" customHeight="1">
      <c r="A46" s="68"/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330"/>
      <c r="X46" s="330"/>
      <c r="Y46" s="330"/>
      <c r="Z46" s="330"/>
      <c r="AA46" s="330"/>
      <c r="AB46" s="330"/>
      <c r="AC46" s="330"/>
      <c r="AD46" s="330"/>
      <c r="AE46" s="330"/>
      <c r="AF46" s="330"/>
      <c r="AG46" s="330"/>
      <c r="AH46" s="330"/>
      <c r="AI46" s="330"/>
      <c r="AJ46" s="330"/>
      <c r="AK46" s="330"/>
      <c r="AL46" s="330"/>
      <c r="AM46" s="330"/>
      <c r="AN46" s="330"/>
      <c r="AO46" s="330"/>
      <c r="AP46" s="330"/>
      <c r="AQ46" s="330"/>
      <c r="AR46" s="330"/>
      <c r="AS46" s="330"/>
      <c r="AT46" s="330"/>
      <c r="AU46" s="330"/>
      <c r="AV46" s="330"/>
      <c r="AW46" s="330"/>
      <c r="AX46" s="330"/>
      <c r="AY46" s="330"/>
      <c r="AZ46" s="330"/>
      <c r="BA46" s="330"/>
      <c r="BB46" s="330"/>
      <c r="BC46" s="330"/>
      <c r="BD46" s="350"/>
      <c r="BE46" s="330"/>
      <c r="BF46" s="330"/>
      <c r="BG46" s="330"/>
      <c r="BH46" s="330"/>
      <c r="BI46" s="330"/>
      <c r="BJ46" s="330"/>
      <c r="BK46" s="330"/>
      <c r="BL46" s="330"/>
      <c r="BM46" s="330"/>
      <c r="BN46" s="330"/>
      <c r="BO46" s="330"/>
      <c r="BP46" s="330"/>
      <c r="BQ46" s="330"/>
      <c r="BR46" s="330"/>
      <c r="BS46" s="330"/>
      <c r="BT46" s="330"/>
      <c r="BU46" s="330"/>
      <c r="BV46" s="330"/>
      <c r="BW46" s="330"/>
      <c r="BX46" s="330"/>
      <c r="BY46" s="330"/>
      <c r="BZ46" s="330"/>
      <c r="CA46" s="330"/>
      <c r="CB46" s="330"/>
      <c r="CC46" s="330"/>
      <c r="CD46" s="330"/>
      <c r="CE46" s="330"/>
      <c r="CF46" s="330"/>
      <c r="CG46" s="330"/>
      <c r="CH46" s="330"/>
      <c r="CI46" s="330"/>
      <c r="CJ46" s="330"/>
      <c r="CK46" s="330"/>
      <c r="CL46" s="330"/>
      <c r="CM46" s="330"/>
      <c r="CN46" s="330"/>
      <c r="CO46" s="330"/>
      <c r="CP46" s="330"/>
      <c r="CQ46" s="330"/>
      <c r="CR46" s="330"/>
      <c r="CS46" s="330"/>
    </row>
    <row r="47" spans="1:98" s="28" customFormat="1" ht="14.25" customHeight="1">
      <c r="A47" s="68"/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/>
      <c r="M47" s="330"/>
      <c r="N47" s="330"/>
      <c r="O47" s="330"/>
      <c r="P47" s="330"/>
      <c r="Q47" s="330"/>
      <c r="R47" s="330"/>
      <c r="S47" s="330"/>
      <c r="T47" s="330"/>
      <c r="U47" s="330"/>
      <c r="V47" s="330"/>
      <c r="W47" s="330"/>
      <c r="X47" s="330"/>
      <c r="Y47" s="330"/>
      <c r="Z47" s="330"/>
      <c r="AA47" s="330"/>
      <c r="AB47" s="330"/>
      <c r="AC47" s="330"/>
      <c r="AD47" s="330"/>
      <c r="AE47" s="330"/>
      <c r="AF47" s="330"/>
      <c r="AG47" s="330"/>
      <c r="AH47" s="330"/>
      <c r="AI47" s="330"/>
      <c r="AJ47" s="330"/>
      <c r="AK47" s="330"/>
      <c r="AL47" s="330"/>
      <c r="AM47" s="330"/>
      <c r="AN47" s="330"/>
      <c r="AO47" s="330"/>
      <c r="AP47" s="330"/>
      <c r="AQ47" s="330"/>
      <c r="AR47" s="330"/>
      <c r="AS47" s="330"/>
      <c r="AT47" s="330"/>
      <c r="AU47" s="330"/>
      <c r="AV47" s="330"/>
      <c r="AW47" s="330"/>
      <c r="AX47" s="330"/>
      <c r="AY47" s="330"/>
      <c r="AZ47" s="330"/>
      <c r="BA47" s="330"/>
      <c r="BB47" s="330"/>
      <c r="BC47" s="330"/>
      <c r="BD47" s="350"/>
      <c r="BE47" s="330"/>
      <c r="BF47" s="330"/>
      <c r="BG47" s="330"/>
      <c r="BH47" s="330"/>
      <c r="BI47" s="330"/>
      <c r="BJ47" s="330"/>
      <c r="BK47" s="330"/>
      <c r="BL47" s="330"/>
      <c r="BM47" s="330"/>
      <c r="BN47" s="330"/>
      <c r="BO47" s="330"/>
      <c r="BP47" s="330"/>
      <c r="BQ47" s="330"/>
      <c r="BR47" s="330"/>
      <c r="BS47" s="330"/>
      <c r="BT47" s="330"/>
      <c r="BU47" s="330"/>
      <c r="BV47" s="330"/>
      <c r="BW47" s="330"/>
      <c r="BX47" s="330"/>
      <c r="BY47" s="330"/>
      <c r="BZ47" s="330"/>
      <c r="CA47" s="330"/>
      <c r="CB47" s="330"/>
      <c r="CC47" s="330"/>
      <c r="CD47" s="330"/>
      <c r="CE47" s="330"/>
      <c r="CF47" s="330"/>
      <c r="CG47" s="330"/>
      <c r="CH47" s="330"/>
      <c r="CI47" s="330"/>
      <c r="CJ47" s="330"/>
      <c r="CK47" s="330"/>
      <c r="CL47" s="330"/>
      <c r="CM47" s="330"/>
      <c r="CN47" s="330"/>
      <c r="CO47" s="330"/>
      <c r="CP47" s="330"/>
      <c r="CQ47" s="330"/>
      <c r="CR47" s="330"/>
      <c r="CS47" s="330"/>
    </row>
    <row r="48" spans="1:98" s="28" customFormat="1" ht="14.25" customHeight="1">
      <c r="A48" s="68"/>
      <c r="B48" s="330"/>
      <c r="C48" s="330"/>
      <c r="D48" s="330"/>
      <c r="E48" s="330"/>
      <c r="F48" s="330"/>
      <c r="G48" s="330"/>
      <c r="H48" s="330"/>
      <c r="I48" s="330"/>
      <c r="J48" s="330"/>
      <c r="K48" s="330"/>
      <c r="L48" s="330"/>
      <c r="M48" s="330"/>
      <c r="N48" s="330"/>
      <c r="O48" s="330"/>
      <c r="P48" s="330"/>
      <c r="Q48" s="330"/>
      <c r="R48" s="330"/>
      <c r="S48" s="330"/>
      <c r="T48" s="330"/>
      <c r="U48" s="330"/>
      <c r="V48" s="330"/>
      <c r="W48" s="330"/>
      <c r="X48" s="330"/>
      <c r="Y48" s="330"/>
      <c r="Z48" s="330"/>
      <c r="AA48" s="330"/>
      <c r="AB48" s="330"/>
      <c r="AC48" s="330"/>
      <c r="AD48" s="330"/>
      <c r="AE48" s="330"/>
      <c r="AF48" s="330"/>
      <c r="AG48" s="330"/>
      <c r="AH48" s="330"/>
      <c r="AI48" s="330"/>
      <c r="AJ48" s="330"/>
      <c r="AK48" s="330"/>
      <c r="AL48" s="330"/>
      <c r="AM48" s="330"/>
      <c r="AN48" s="330"/>
      <c r="AO48" s="330"/>
      <c r="AP48" s="330"/>
      <c r="AQ48" s="330"/>
      <c r="AR48" s="330"/>
      <c r="AS48" s="330"/>
      <c r="AT48" s="330"/>
      <c r="AU48" s="330"/>
      <c r="AV48" s="330"/>
      <c r="AW48" s="330"/>
      <c r="AX48" s="330"/>
      <c r="AY48" s="330"/>
      <c r="AZ48" s="330"/>
      <c r="BA48" s="330"/>
      <c r="BB48" s="330"/>
      <c r="BC48" s="330"/>
      <c r="BD48" s="350"/>
      <c r="BE48" s="330"/>
      <c r="BF48" s="330"/>
      <c r="BG48" s="330"/>
      <c r="BH48" s="330"/>
      <c r="BI48" s="330"/>
      <c r="BJ48" s="330"/>
      <c r="BK48" s="330"/>
      <c r="BL48" s="330"/>
      <c r="BM48" s="330"/>
      <c r="BN48" s="330"/>
      <c r="BO48" s="330"/>
      <c r="BP48" s="330"/>
      <c r="BQ48" s="330"/>
      <c r="BR48" s="330"/>
      <c r="BS48" s="330"/>
      <c r="BT48" s="330"/>
      <c r="BU48" s="330"/>
      <c r="BV48" s="330"/>
      <c r="BW48" s="330"/>
      <c r="BX48" s="330"/>
      <c r="BY48" s="330"/>
      <c r="BZ48" s="330"/>
      <c r="CA48" s="330"/>
      <c r="CB48" s="330"/>
      <c r="CC48" s="330"/>
      <c r="CD48" s="330"/>
      <c r="CE48" s="330"/>
      <c r="CF48" s="330"/>
      <c r="CG48" s="330"/>
      <c r="CH48" s="330"/>
      <c r="CI48" s="330"/>
      <c r="CJ48" s="330"/>
      <c r="CK48" s="330"/>
      <c r="CL48" s="330"/>
      <c r="CM48" s="330"/>
      <c r="CN48" s="330"/>
      <c r="CO48" s="330"/>
      <c r="CP48" s="330"/>
      <c r="CQ48" s="330"/>
      <c r="CR48" s="330"/>
      <c r="CS48" s="330"/>
    </row>
    <row r="49" spans="1:97" s="28" customFormat="1" ht="14.25" customHeight="1">
      <c r="A49" s="68"/>
      <c r="B49" s="330"/>
      <c r="C49" s="330"/>
      <c r="D49" s="330"/>
      <c r="E49" s="330"/>
      <c r="F49" s="330"/>
      <c r="G49" s="330"/>
      <c r="H49" s="330"/>
      <c r="I49" s="330"/>
      <c r="J49" s="330"/>
      <c r="K49" s="330"/>
      <c r="L49" s="330"/>
      <c r="M49" s="330"/>
      <c r="N49" s="330"/>
      <c r="O49" s="330"/>
      <c r="P49" s="330"/>
      <c r="Q49" s="330"/>
      <c r="R49" s="330"/>
      <c r="S49" s="330"/>
      <c r="T49" s="330"/>
      <c r="U49" s="330"/>
      <c r="V49" s="330"/>
      <c r="W49" s="330"/>
      <c r="X49" s="330"/>
      <c r="Y49" s="330"/>
      <c r="Z49" s="330"/>
      <c r="AA49" s="330"/>
      <c r="AB49" s="330"/>
      <c r="AC49" s="330"/>
      <c r="AD49" s="330"/>
      <c r="AE49" s="330"/>
      <c r="AF49" s="330"/>
      <c r="AG49" s="330"/>
      <c r="AH49" s="330"/>
      <c r="AI49" s="330"/>
      <c r="AJ49" s="330"/>
      <c r="AK49" s="330"/>
      <c r="AL49" s="330"/>
      <c r="AM49" s="330"/>
      <c r="AN49" s="330"/>
      <c r="AO49" s="330"/>
      <c r="AP49" s="330"/>
      <c r="AQ49" s="330"/>
      <c r="AR49" s="330"/>
      <c r="AS49" s="330"/>
      <c r="AT49" s="330"/>
      <c r="AU49" s="330"/>
      <c r="AV49" s="330"/>
      <c r="AW49" s="330"/>
      <c r="AX49" s="330"/>
      <c r="AY49" s="330"/>
      <c r="AZ49" s="330"/>
      <c r="BA49" s="330"/>
      <c r="BB49" s="330"/>
      <c r="BC49" s="330"/>
      <c r="BD49" s="35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330"/>
      <c r="BU49" s="330"/>
      <c r="BV49" s="330"/>
      <c r="BW49" s="330"/>
      <c r="BX49" s="330"/>
      <c r="BY49" s="330"/>
      <c r="BZ49" s="330"/>
      <c r="CA49" s="330"/>
      <c r="CB49" s="330"/>
      <c r="CC49" s="330"/>
      <c r="CD49" s="330"/>
      <c r="CE49" s="330"/>
      <c r="CF49" s="330"/>
      <c r="CG49" s="330"/>
      <c r="CH49" s="330"/>
      <c r="CI49" s="330"/>
      <c r="CJ49" s="330"/>
      <c r="CK49" s="330"/>
      <c r="CL49" s="330"/>
      <c r="CM49" s="330"/>
      <c r="CN49" s="330"/>
      <c r="CO49" s="330"/>
      <c r="CP49" s="330"/>
      <c r="CQ49" s="330"/>
      <c r="CR49" s="330"/>
      <c r="CS49" s="330"/>
    </row>
    <row r="50" spans="1:97" s="28" customFormat="1" ht="14.25" customHeight="1">
      <c r="A50" s="68"/>
      <c r="B50" s="330"/>
      <c r="C50" s="330"/>
      <c r="D50" s="330"/>
      <c r="E50" s="330"/>
      <c r="F50" s="330"/>
      <c r="G50" s="330"/>
      <c r="H50" s="330"/>
      <c r="I50" s="330"/>
      <c r="J50" s="330"/>
      <c r="K50" s="330"/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330"/>
      <c r="AR50" s="330"/>
      <c r="AS50" s="330"/>
      <c r="AT50" s="330"/>
      <c r="AU50" s="330"/>
      <c r="AV50" s="330"/>
      <c r="AW50" s="330"/>
      <c r="AX50" s="330"/>
      <c r="AY50" s="330"/>
      <c r="AZ50" s="330"/>
      <c r="BA50" s="330"/>
      <c r="BB50" s="330"/>
      <c r="BC50" s="330"/>
      <c r="BD50" s="350"/>
      <c r="BE50" s="330"/>
      <c r="BF50" s="330"/>
      <c r="BG50" s="330"/>
      <c r="BH50" s="330"/>
      <c r="BI50" s="330"/>
      <c r="BJ50" s="330"/>
      <c r="BK50" s="330"/>
      <c r="BL50" s="330"/>
      <c r="BM50" s="330"/>
      <c r="BN50" s="330"/>
      <c r="BO50" s="330"/>
      <c r="BP50" s="330"/>
      <c r="BQ50" s="330"/>
      <c r="BR50" s="330"/>
      <c r="BS50" s="330"/>
      <c r="BT50" s="330"/>
      <c r="BU50" s="330"/>
      <c r="BV50" s="330"/>
      <c r="BW50" s="330"/>
      <c r="BX50" s="330"/>
      <c r="BY50" s="330"/>
      <c r="BZ50" s="330"/>
      <c r="CA50" s="330"/>
      <c r="CB50" s="330"/>
      <c r="CC50" s="330"/>
      <c r="CD50" s="330"/>
      <c r="CE50" s="330"/>
      <c r="CF50" s="330"/>
      <c r="CG50" s="330"/>
      <c r="CH50" s="330"/>
      <c r="CI50" s="330"/>
      <c r="CJ50" s="330"/>
      <c r="CK50" s="330"/>
      <c r="CL50" s="330"/>
      <c r="CM50" s="330"/>
      <c r="CN50" s="330"/>
      <c r="CO50" s="330"/>
      <c r="CP50" s="330"/>
      <c r="CQ50" s="330"/>
      <c r="CR50" s="330"/>
      <c r="CS50" s="330"/>
    </row>
    <row r="51" spans="1:97" s="28" customFormat="1" ht="14.25" customHeight="1">
      <c r="A51" s="68"/>
      <c r="B51" s="330"/>
      <c r="C51" s="330"/>
      <c r="D51" s="330"/>
      <c r="E51" s="330"/>
      <c r="F51" s="330"/>
      <c r="G51" s="330"/>
      <c r="H51" s="330"/>
      <c r="I51" s="330"/>
      <c r="J51" s="330"/>
      <c r="K51" s="330"/>
      <c r="L51" s="330"/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330"/>
      <c r="X51" s="330"/>
      <c r="Y51" s="330"/>
      <c r="Z51" s="330"/>
      <c r="AA51" s="330"/>
      <c r="AB51" s="330"/>
      <c r="AC51" s="330"/>
      <c r="AD51" s="330"/>
      <c r="AE51" s="330"/>
      <c r="AF51" s="330"/>
      <c r="AG51" s="330"/>
      <c r="AH51" s="330"/>
      <c r="AI51" s="330"/>
      <c r="AJ51" s="330"/>
      <c r="AK51" s="330"/>
      <c r="AL51" s="330"/>
      <c r="AM51" s="330"/>
      <c r="AN51" s="330"/>
      <c r="AO51" s="330"/>
      <c r="AP51" s="330"/>
      <c r="AQ51" s="330"/>
      <c r="AR51" s="330"/>
      <c r="AS51" s="330"/>
      <c r="AT51" s="330"/>
      <c r="AU51" s="330"/>
      <c r="AV51" s="330"/>
      <c r="AW51" s="330"/>
      <c r="AX51" s="330"/>
      <c r="AY51" s="330"/>
      <c r="AZ51" s="330"/>
      <c r="BA51" s="330"/>
      <c r="BB51" s="330"/>
      <c r="BC51" s="330"/>
      <c r="BD51" s="350"/>
      <c r="BE51" s="330"/>
      <c r="BF51" s="330"/>
      <c r="BG51" s="330"/>
      <c r="BH51" s="330"/>
      <c r="BI51" s="330"/>
      <c r="BJ51" s="330"/>
      <c r="BK51" s="330"/>
      <c r="BL51" s="330"/>
      <c r="BM51" s="330"/>
      <c r="BN51" s="330"/>
      <c r="BO51" s="330"/>
      <c r="BP51" s="330"/>
      <c r="BQ51" s="330"/>
      <c r="BR51" s="330"/>
      <c r="BS51" s="330"/>
      <c r="BT51" s="330"/>
      <c r="BU51" s="330"/>
      <c r="BV51" s="330"/>
      <c r="BW51" s="330"/>
      <c r="BX51" s="330"/>
      <c r="BY51" s="330"/>
      <c r="BZ51" s="330"/>
      <c r="CA51" s="330"/>
      <c r="CB51" s="330"/>
      <c r="CC51" s="330"/>
      <c r="CD51" s="330"/>
      <c r="CE51" s="330"/>
      <c r="CF51" s="330"/>
      <c r="CG51" s="330"/>
      <c r="CH51" s="330"/>
      <c r="CI51" s="330"/>
      <c r="CJ51" s="330"/>
      <c r="CK51" s="330"/>
      <c r="CL51" s="330"/>
      <c r="CM51" s="330"/>
      <c r="CN51" s="330"/>
      <c r="CO51" s="330"/>
      <c r="CP51" s="330"/>
      <c r="CQ51" s="330"/>
      <c r="CR51" s="330"/>
      <c r="CS51" s="330"/>
    </row>
    <row r="52" spans="1:97" s="28" customFormat="1" ht="14.25" customHeight="1">
      <c r="A52" s="68"/>
      <c r="B52" s="330"/>
      <c r="C52" s="330"/>
      <c r="D52" s="330"/>
      <c r="E52" s="330"/>
      <c r="F52" s="330"/>
      <c r="G52" s="330"/>
      <c r="H52" s="330"/>
      <c r="I52" s="330"/>
      <c r="J52" s="330"/>
      <c r="K52" s="330"/>
      <c r="L52" s="330"/>
      <c r="M52" s="330"/>
      <c r="N52" s="330"/>
      <c r="O52" s="330"/>
      <c r="P52" s="330"/>
      <c r="Q52" s="330"/>
      <c r="R52" s="330"/>
      <c r="S52" s="330"/>
      <c r="T52" s="330"/>
      <c r="U52" s="330"/>
      <c r="V52" s="330"/>
      <c r="W52" s="330"/>
      <c r="X52" s="330"/>
      <c r="Y52" s="330"/>
      <c r="Z52" s="330"/>
      <c r="AA52" s="330"/>
      <c r="AB52" s="330"/>
      <c r="AC52" s="330"/>
      <c r="AD52" s="330"/>
      <c r="AE52" s="330"/>
      <c r="AF52" s="330"/>
      <c r="AG52" s="330"/>
      <c r="AH52" s="330"/>
      <c r="AI52" s="330"/>
      <c r="AJ52" s="330"/>
      <c r="AK52" s="330"/>
      <c r="AL52" s="330"/>
      <c r="AM52" s="330"/>
      <c r="AN52" s="330"/>
      <c r="AO52" s="330"/>
      <c r="AP52" s="330"/>
      <c r="AQ52" s="330"/>
      <c r="AR52" s="330"/>
      <c r="AS52" s="330"/>
      <c r="AT52" s="330"/>
      <c r="AU52" s="330"/>
      <c r="AV52" s="330"/>
      <c r="AW52" s="330"/>
      <c r="AX52" s="330"/>
      <c r="AY52" s="330"/>
      <c r="AZ52" s="330"/>
      <c r="BA52" s="330"/>
      <c r="BB52" s="330"/>
      <c r="BC52" s="330"/>
      <c r="BD52" s="350"/>
      <c r="BE52" s="330"/>
      <c r="BF52" s="330"/>
      <c r="BG52" s="330"/>
      <c r="BH52" s="330"/>
      <c r="BI52" s="330"/>
      <c r="BJ52" s="330"/>
      <c r="BK52" s="330"/>
      <c r="BL52" s="330"/>
      <c r="BM52" s="330"/>
      <c r="BN52" s="330"/>
      <c r="BO52" s="330"/>
      <c r="BP52" s="330"/>
      <c r="BQ52" s="330"/>
      <c r="BR52" s="330"/>
      <c r="BS52" s="330"/>
      <c r="BT52" s="330"/>
      <c r="BU52" s="330"/>
      <c r="BV52" s="330"/>
      <c r="BW52" s="330"/>
      <c r="BX52" s="330"/>
      <c r="BY52" s="330"/>
      <c r="BZ52" s="330"/>
      <c r="CA52" s="330"/>
      <c r="CB52" s="330"/>
      <c r="CC52" s="330"/>
      <c r="CD52" s="330"/>
      <c r="CE52" s="330"/>
      <c r="CF52" s="330"/>
      <c r="CG52" s="330"/>
      <c r="CH52" s="330"/>
      <c r="CI52" s="330"/>
      <c r="CJ52" s="330"/>
      <c r="CK52" s="330"/>
      <c r="CL52" s="330"/>
      <c r="CM52" s="330"/>
      <c r="CN52" s="330"/>
      <c r="CO52" s="330"/>
      <c r="CP52" s="330"/>
      <c r="CQ52" s="330"/>
      <c r="CR52" s="330"/>
      <c r="CS52" s="330"/>
    </row>
    <row r="53" spans="1:97" s="28" customFormat="1" ht="14.25" customHeight="1">
      <c r="A53" s="68"/>
      <c r="B53" s="330"/>
      <c r="C53" s="330"/>
      <c r="D53" s="330"/>
      <c r="E53" s="330"/>
      <c r="F53" s="330"/>
      <c r="G53" s="330"/>
      <c r="H53" s="330"/>
      <c r="I53" s="330"/>
      <c r="J53" s="330"/>
      <c r="K53" s="330"/>
      <c r="L53" s="330"/>
      <c r="M53" s="330"/>
      <c r="N53" s="330"/>
      <c r="O53" s="330"/>
      <c r="P53" s="330"/>
      <c r="Q53" s="330"/>
      <c r="R53" s="330"/>
      <c r="S53" s="330"/>
      <c r="T53" s="330"/>
      <c r="U53" s="330"/>
      <c r="V53" s="330"/>
      <c r="W53" s="330"/>
      <c r="X53" s="330"/>
      <c r="Y53" s="330"/>
      <c r="Z53" s="330"/>
      <c r="AA53" s="330"/>
      <c r="AB53" s="330"/>
      <c r="AC53" s="330"/>
      <c r="AD53" s="330"/>
      <c r="AE53" s="330"/>
      <c r="AF53" s="330"/>
      <c r="AG53" s="330"/>
      <c r="AH53" s="330"/>
      <c r="AI53" s="330"/>
      <c r="AJ53" s="330"/>
      <c r="AK53" s="330"/>
      <c r="AL53" s="330"/>
      <c r="AM53" s="330"/>
      <c r="AN53" s="330"/>
      <c r="AO53" s="330"/>
      <c r="AP53" s="330"/>
      <c r="AQ53" s="330"/>
      <c r="AR53" s="330"/>
      <c r="AS53" s="330"/>
      <c r="AT53" s="330"/>
      <c r="AU53" s="330"/>
      <c r="AV53" s="330"/>
      <c r="AW53" s="330"/>
      <c r="AX53" s="330"/>
      <c r="AY53" s="330"/>
      <c r="AZ53" s="330"/>
      <c r="BA53" s="330"/>
      <c r="BB53" s="330"/>
      <c r="BC53" s="330"/>
      <c r="BD53" s="350"/>
      <c r="BE53" s="330"/>
      <c r="BF53" s="330"/>
      <c r="BG53" s="330"/>
      <c r="BH53" s="330"/>
      <c r="BI53" s="330"/>
      <c r="BJ53" s="330"/>
      <c r="BK53" s="330"/>
      <c r="BL53" s="330"/>
      <c r="BM53" s="330"/>
      <c r="BN53" s="330"/>
      <c r="BO53" s="330"/>
      <c r="BP53" s="330"/>
      <c r="BQ53" s="330"/>
      <c r="BR53" s="330"/>
      <c r="BS53" s="330"/>
      <c r="BT53" s="330"/>
      <c r="BU53" s="330"/>
      <c r="BV53" s="330"/>
      <c r="BW53" s="330"/>
      <c r="BX53" s="330"/>
      <c r="BY53" s="330"/>
      <c r="BZ53" s="330"/>
      <c r="CA53" s="330"/>
      <c r="CB53" s="330"/>
      <c r="CC53" s="330"/>
      <c r="CD53" s="330"/>
      <c r="CE53" s="330"/>
      <c r="CF53" s="330"/>
      <c r="CG53" s="330"/>
      <c r="CH53" s="330"/>
      <c r="CI53" s="330"/>
      <c r="CJ53" s="330"/>
      <c r="CK53" s="330"/>
      <c r="CL53" s="330"/>
      <c r="CM53" s="330"/>
      <c r="CN53" s="330"/>
      <c r="CO53" s="330"/>
      <c r="CP53" s="330"/>
      <c r="CQ53" s="330"/>
      <c r="CR53" s="330"/>
      <c r="CS53" s="330"/>
    </row>
    <row r="54" spans="1:97" s="28" customFormat="1" ht="14.25" customHeight="1">
      <c r="A54" s="68"/>
      <c r="B54" s="330"/>
      <c r="C54" s="330"/>
      <c r="D54" s="330"/>
      <c r="E54" s="330"/>
      <c r="F54" s="330"/>
      <c r="G54" s="330"/>
      <c r="H54" s="330"/>
      <c r="I54" s="330"/>
      <c r="J54" s="330"/>
      <c r="K54" s="330"/>
      <c r="L54" s="330"/>
      <c r="M54" s="330"/>
      <c r="N54" s="330"/>
      <c r="O54" s="330"/>
      <c r="P54" s="330"/>
      <c r="Q54" s="330"/>
      <c r="R54" s="330"/>
      <c r="S54" s="330"/>
      <c r="T54" s="330"/>
      <c r="U54" s="330"/>
      <c r="V54" s="330"/>
      <c r="W54" s="330"/>
      <c r="X54" s="330"/>
      <c r="Y54" s="330"/>
      <c r="Z54" s="330"/>
      <c r="AA54" s="330"/>
      <c r="AB54" s="330"/>
      <c r="AC54" s="330"/>
      <c r="AD54" s="330"/>
      <c r="AE54" s="330"/>
      <c r="AF54" s="330"/>
      <c r="AG54" s="330"/>
      <c r="AH54" s="330"/>
      <c r="AI54" s="330"/>
      <c r="AJ54" s="330"/>
      <c r="AK54" s="330"/>
      <c r="AL54" s="330"/>
      <c r="AM54" s="330"/>
      <c r="AN54" s="330"/>
      <c r="AO54" s="330"/>
      <c r="AP54" s="330"/>
      <c r="AQ54" s="330"/>
      <c r="AR54" s="330"/>
      <c r="AS54" s="330"/>
      <c r="AT54" s="330"/>
      <c r="AU54" s="330"/>
      <c r="AV54" s="330"/>
      <c r="AW54" s="330"/>
      <c r="AX54" s="330"/>
      <c r="AY54" s="330"/>
      <c r="AZ54" s="330"/>
      <c r="BA54" s="330"/>
      <c r="BB54" s="330"/>
      <c r="BC54" s="330"/>
      <c r="BD54" s="350"/>
      <c r="BE54" s="330"/>
      <c r="BF54" s="330"/>
      <c r="BG54" s="330"/>
      <c r="BH54" s="330"/>
      <c r="BI54" s="330"/>
      <c r="BJ54" s="330"/>
      <c r="BK54" s="330"/>
      <c r="BL54" s="330"/>
      <c r="BM54" s="330"/>
      <c r="BN54" s="330"/>
      <c r="BO54" s="330"/>
      <c r="BP54" s="330"/>
      <c r="BQ54" s="330"/>
      <c r="BR54" s="330"/>
      <c r="BS54" s="330"/>
      <c r="BT54" s="330"/>
      <c r="BU54" s="330"/>
      <c r="BV54" s="330"/>
      <c r="BW54" s="330"/>
      <c r="BX54" s="330"/>
      <c r="BY54" s="330"/>
      <c r="BZ54" s="330"/>
      <c r="CA54" s="330"/>
      <c r="CB54" s="330"/>
      <c r="CC54" s="330"/>
      <c r="CD54" s="330"/>
      <c r="CE54" s="330"/>
      <c r="CF54" s="330"/>
      <c r="CG54" s="330"/>
      <c r="CH54" s="330"/>
      <c r="CI54" s="330"/>
      <c r="CJ54" s="330"/>
      <c r="CK54" s="330"/>
      <c r="CL54" s="330"/>
      <c r="CM54" s="330"/>
      <c r="CN54" s="330"/>
      <c r="CO54" s="330"/>
      <c r="CP54" s="330"/>
      <c r="CQ54" s="330"/>
      <c r="CR54" s="330"/>
      <c r="CS54" s="330"/>
    </row>
    <row r="55" spans="1:97" s="28" customFormat="1" ht="14.25" customHeight="1">
      <c r="A55" s="68"/>
      <c r="B55" s="330"/>
      <c r="C55" s="330"/>
      <c r="D55" s="330"/>
      <c r="E55" s="330"/>
      <c r="F55" s="330"/>
      <c r="G55" s="330"/>
      <c r="H55" s="330"/>
      <c r="I55" s="330"/>
      <c r="J55" s="330"/>
      <c r="K55" s="330"/>
      <c r="L55" s="330"/>
      <c r="M55" s="330"/>
      <c r="N55" s="330"/>
      <c r="O55" s="330"/>
      <c r="P55" s="330"/>
      <c r="Q55" s="330"/>
      <c r="R55" s="330"/>
      <c r="S55" s="330"/>
      <c r="T55" s="330"/>
      <c r="U55" s="330"/>
      <c r="V55" s="330"/>
      <c r="W55" s="330"/>
      <c r="X55" s="330"/>
      <c r="Y55" s="330"/>
      <c r="Z55" s="330"/>
      <c r="AA55" s="330"/>
      <c r="AB55" s="330"/>
      <c r="AC55" s="330"/>
      <c r="AD55" s="330"/>
      <c r="AE55" s="330"/>
      <c r="AF55" s="330"/>
      <c r="AG55" s="330"/>
      <c r="AH55" s="330"/>
      <c r="AI55" s="330"/>
      <c r="AJ55" s="330"/>
      <c r="AK55" s="330"/>
      <c r="AL55" s="330"/>
      <c r="AM55" s="330"/>
      <c r="AN55" s="330"/>
      <c r="AO55" s="330"/>
      <c r="AP55" s="330"/>
      <c r="AQ55" s="330"/>
      <c r="AR55" s="330"/>
      <c r="AS55" s="330"/>
      <c r="AT55" s="330"/>
      <c r="AU55" s="330"/>
      <c r="AV55" s="330"/>
      <c r="AW55" s="330"/>
      <c r="AX55" s="330"/>
      <c r="AY55" s="330"/>
      <c r="AZ55" s="330"/>
      <c r="BA55" s="330"/>
      <c r="BB55" s="330"/>
      <c r="BC55" s="330"/>
      <c r="BD55" s="350"/>
      <c r="BE55" s="330"/>
      <c r="BF55" s="330"/>
      <c r="BG55" s="330"/>
      <c r="BH55" s="330"/>
      <c r="BI55" s="330"/>
      <c r="BJ55" s="330"/>
      <c r="BK55" s="330"/>
      <c r="BL55" s="330"/>
      <c r="BM55" s="330"/>
      <c r="BN55" s="330"/>
      <c r="BO55" s="330"/>
      <c r="BP55" s="330"/>
      <c r="BQ55" s="330"/>
      <c r="BR55" s="330"/>
      <c r="BS55" s="330"/>
      <c r="BT55" s="330"/>
      <c r="BU55" s="330"/>
      <c r="BV55" s="330"/>
      <c r="BW55" s="330"/>
      <c r="BX55" s="330"/>
      <c r="BY55" s="330"/>
      <c r="BZ55" s="330"/>
      <c r="CA55" s="330"/>
      <c r="CB55" s="330"/>
      <c r="CC55" s="330"/>
      <c r="CD55" s="330"/>
      <c r="CE55" s="330"/>
      <c r="CF55" s="330"/>
      <c r="CG55" s="330"/>
      <c r="CH55" s="330"/>
      <c r="CI55" s="330"/>
      <c r="CJ55" s="330"/>
      <c r="CK55" s="330"/>
      <c r="CL55" s="330"/>
      <c r="CM55" s="330"/>
      <c r="CN55" s="330"/>
      <c r="CO55" s="330"/>
      <c r="CP55" s="330"/>
      <c r="CQ55" s="330"/>
      <c r="CR55" s="330"/>
      <c r="CS55" s="330"/>
    </row>
    <row r="56" spans="1:97" s="28" customFormat="1" ht="14.25" customHeight="1">
      <c r="A56" s="68"/>
      <c r="B56" s="330"/>
      <c r="C56" s="330"/>
      <c r="D56" s="330"/>
      <c r="E56" s="330"/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330"/>
      <c r="R56" s="330"/>
      <c r="S56" s="330"/>
      <c r="T56" s="330"/>
      <c r="U56" s="330"/>
      <c r="V56" s="330"/>
      <c r="W56" s="330"/>
      <c r="X56" s="330"/>
      <c r="Y56" s="330"/>
      <c r="Z56" s="330"/>
      <c r="AA56" s="330"/>
      <c r="AB56" s="330"/>
      <c r="AC56" s="330"/>
      <c r="AD56" s="330"/>
      <c r="AE56" s="330"/>
      <c r="AF56" s="330"/>
      <c r="AG56" s="330"/>
      <c r="AH56" s="330"/>
      <c r="AI56" s="330"/>
      <c r="AJ56" s="330"/>
      <c r="AK56" s="330"/>
      <c r="AL56" s="330"/>
      <c r="AM56" s="330"/>
      <c r="AN56" s="330"/>
      <c r="AO56" s="330"/>
      <c r="AP56" s="330"/>
      <c r="AQ56" s="330"/>
      <c r="AR56" s="330"/>
      <c r="AS56" s="330"/>
      <c r="AT56" s="330"/>
      <c r="AU56" s="330"/>
      <c r="AV56" s="330"/>
      <c r="AW56" s="330"/>
      <c r="AX56" s="330"/>
      <c r="AY56" s="330"/>
      <c r="AZ56" s="330"/>
      <c r="BA56" s="330"/>
      <c r="BB56" s="330"/>
      <c r="BC56" s="330"/>
      <c r="BD56" s="350"/>
      <c r="BE56" s="330"/>
      <c r="BF56" s="330"/>
      <c r="BG56" s="330"/>
      <c r="BH56" s="330"/>
      <c r="BI56" s="330"/>
      <c r="BJ56" s="330"/>
      <c r="BK56" s="330"/>
      <c r="BL56" s="330"/>
      <c r="BM56" s="330"/>
      <c r="BN56" s="330"/>
      <c r="BO56" s="330"/>
      <c r="BP56" s="330"/>
      <c r="BQ56" s="330"/>
      <c r="BR56" s="330"/>
      <c r="BS56" s="330"/>
      <c r="BT56" s="330"/>
      <c r="BU56" s="330"/>
      <c r="BV56" s="330"/>
      <c r="BW56" s="330"/>
      <c r="BX56" s="330"/>
      <c r="BY56" s="330"/>
      <c r="BZ56" s="330"/>
      <c r="CA56" s="330"/>
      <c r="CB56" s="330"/>
      <c r="CC56" s="330"/>
      <c r="CD56" s="330"/>
      <c r="CE56" s="330"/>
      <c r="CF56" s="330"/>
      <c r="CG56" s="330"/>
      <c r="CH56" s="330"/>
      <c r="CI56" s="330"/>
      <c r="CJ56" s="330"/>
      <c r="CK56" s="330"/>
      <c r="CL56" s="330"/>
      <c r="CM56" s="330"/>
      <c r="CN56" s="330"/>
      <c r="CO56" s="330"/>
      <c r="CP56" s="330"/>
      <c r="CQ56" s="330"/>
      <c r="CR56" s="330"/>
      <c r="CS56" s="330"/>
    </row>
    <row r="57" spans="1:97" s="28" customFormat="1" ht="14.25" customHeight="1">
      <c r="A57" s="68"/>
      <c r="B57" s="330"/>
      <c r="C57" s="330"/>
      <c r="D57" s="330"/>
      <c r="E57" s="330"/>
      <c r="F57" s="330"/>
      <c r="G57" s="330"/>
      <c r="H57" s="330"/>
      <c r="I57" s="330"/>
      <c r="J57" s="330"/>
      <c r="K57" s="330"/>
      <c r="L57" s="330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30"/>
      <c r="AA57" s="330"/>
      <c r="AB57" s="330"/>
      <c r="AC57" s="330"/>
      <c r="AD57" s="330"/>
      <c r="AE57" s="330"/>
      <c r="AF57" s="330"/>
      <c r="AG57" s="330"/>
      <c r="AH57" s="330"/>
      <c r="AI57" s="330"/>
      <c r="AJ57" s="330"/>
      <c r="AK57" s="330"/>
      <c r="AL57" s="330"/>
      <c r="AM57" s="330"/>
      <c r="AN57" s="330"/>
      <c r="AO57" s="330"/>
      <c r="AP57" s="330"/>
      <c r="AQ57" s="330"/>
      <c r="AR57" s="330"/>
      <c r="AS57" s="330"/>
      <c r="AT57" s="330"/>
      <c r="AU57" s="330"/>
      <c r="AV57" s="330"/>
      <c r="AW57" s="330"/>
      <c r="AX57" s="330"/>
      <c r="AY57" s="330"/>
      <c r="AZ57" s="330"/>
      <c r="BA57" s="330"/>
      <c r="BB57" s="330"/>
      <c r="BC57" s="330"/>
      <c r="BD57" s="350"/>
      <c r="BE57" s="330"/>
      <c r="BF57" s="330"/>
      <c r="BG57" s="330"/>
      <c r="BH57" s="330"/>
      <c r="BI57" s="330"/>
      <c r="BJ57" s="330"/>
      <c r="BK57" s="330"/>
      <c r="BL57" s="330"/>
      <c r="BM57" s="330"/>
      <c r="BN57" s="330"/>
      <c r="BO57" s="330"/>
      <c r="BP57" s="330"/>
      <c r="BQ57" s="330"/>
      <c r="BR57" s="330"/>
      <c r="BS57" s="330"/>
      <c r="BT57" s="330"/>
      <c r="BU57" s="330"/>
      <c r="BV57" s="330"/>
      <c r="BW57" s="330"/>
      <c r="BX57" s="330"/>
      <c r="BY57" s="330"/>
      <c r="BZ57" s="330"/>
      <c r="CA57" s="330"/>
      <c r="CB57" s="330"/>
      <c r="CC57" s="330"/>
      <c r="CD57" s="330"/>
      <c r="CE57" s="330"/>
      <c r="CF57" s="330"/>
      <c r="CG57" s="330"/>
      <c r="CH57" s="330"/>
      <c r="CI57" s="330"/>
      <c r="CJ57" s="330"/>
      <c r="CK57" s="330"/>
      <c r="CL57" s="330"/>
      <c r="CM57" s="330"/>
      <c r="CN57" s="330"/>
      <c r="CO57" s="330"/>
      <c r="CP57" s="330"/>
      <c r="CQ57" s="330"/>
      <c r="CR57" s="330"/>
      <c r="CS57" s="330"/>
    </row>
    <row r="58" spans="1:97" s="28" customFormat="1" ht="14.25" customHeight="1">
      <c r="A58" s="68"/>
      <c r="B58" s="330"/>
      <c r="C58" s="330"/>
      <c r="D58" s="330"/>
      <c r="E58" s="330"/>
      <c r="F58" s="330"/>
      <c r="G58" s="330"/>
      <c r="H58" s="330"/>
      <c r="I58" s="330"/>
      <c r="J58" s="330"/>
      <c r="K58" s="330"/>
      <c r="L58" s="330"/>
      <c r="M58" s="330"/>
      <c r="N58" s="330"/>
      <c r="O58" s="330"/>
      <c r="P58" s="330"/>
      <c r="Q58" s="330"/>
      <c r="R58" s="330"/>
      <c r="S58" s="330"/>
      <c r="T58" s="330"/>
      <c r="U58" s="330"/>
      <c r="V58" s="330"/>
      <c r="W58" s="330"/>
      <c r="X58" s="330"/>
      <c r="Y58" s="330"/>
      <c r="Z58" s="330"/>
      <c r="AA58" s="330"/>
      <c r="AB58" s="330"/>
      <c r="AC58" s="330"/>
      <c r="AD58" s="330"/>
      <c r="AE58" s="330"/>
      <c r="AF58" s="330"/>
      <c r="AG58" s="330"/>
      <c r="AH58" s="330"/>
      <c r="AI58" s="330"/>
      <c r="AJ58" s="330"/>
      <c r="AK58" s="330"/>
      <c r="AL58" s="330"/>
      <c r="AM58" s="330"/>
      <c r="AN58" s="330"/>
      <c r="AO58" s="330"/>
      <c r="AP58" s="330"/>
      <c r="AQ58" s="330"/>
      <c r="AR58" s="330"/>
      <c r="AS58" s="330"/>
      <c r="AT58" s="330"/>
      <c r="AU58" s="330"/>
      <c r="AV58" s="330"/>
      <c r="AW58" s="330"/>
      <c r="AX58" s="330"/>
      <c r="AY58" s="330"/>
      <c r="AZ58" s="330"/>
      <c r="BA58" s="330"/>
      <c r="BB58" s="330"/>
      <c r="BC58" s="330"/>
      <c r="BD58" s="350"/>
      <c r="BE58" s="330"/>
      <c r="BF58" s="330"/>
      <c r="BG58" s="330"/>
      <c r="BH58" s="330"/>
      <c r="BI58" s="330"/>
      <c r="BJ58" s="330"/>
      <c r="BK58" s="330"/>
      <c r="BL58" s="330"/>
      <c r="BM58" s="330"/>
      <c r="BN58" s="330"/>
      <c r="BO58" s="330"/>
      <c r="BP58" s="330"/>
      <c r="BQ58" s="330"/>
      <c r="BR58" s="330"/>
      <c r="BS58" s="330"/>
      <c r="BT58" s="330"/>
      <c r="BU58" s="330"/>
      <c r="BV58" s="330"/>
      <c r="BW58" s="330"/>
      <c r="BX58" s="330"/>
      <c r="BY58" s="330"/>
      <c r="BZ58" s="330"/>
      <c r="CA58" s="330"/>
      <c r="CB58" s="330"/>
      <c r="CC58" s="330"/>
      <c r="CD58" s="330"/>
      <c r="CE58" s="330"/>
      <c r="CF58" s="330"/>
      <c r="CG58" s="330"/>
      <c r="CH58" s="330"/>
      <c r="CI58" s="330"/>
      <c r="CJ58" s="330"/>
      <c r="CK58" s="330"/>
      <c r="CL58" s="330"/>
      <c r="CM58" s="330"/>
      <c r="CN58" s="330"/>
      <c r="CO58" s="330"/>
      <c r="CP58" s="330"/>
      <c r="CQ58" s="330"/>
      <c r="CR58" s="330"/>
      <c r="CS58" s="330"/>
    </row>
    <row r="59" spans="1:97" s="28" customFormat="1" ht="14.25" customHeight="1">
      <c r="A59" s="68"/>
      <c r="B59" s="330"/>
      <c r="C59" s="330"/>
      <c r="D59" s="330"/>
      <c r="E59" s="330"/>
      <c r="F59" s="330"/>
      <c r="G59" s="330"/>
      <c r="H59" s="330"/>
      <c r="I59" s="330"/>
      <c r="J59" s="330"/>
      <c r="K59" s="330"/>
      <c r="L59" s="330"/>
      <c r="M59" s="330"/>
      <c r="N59" s="330"/>
      <c r="O59" s="330"/>
      <c r="P59" s="330"/>
      <c r="Q59" s="330"/>
      <c r="R59" s="330"/>
      <c r="S59" s="330"/>
      <c r="T59" s="330"/>
      <c r="U59" s="330"/>
      <c r="V59" s="330"/>
      <c r="W59" s="330"/>
      <c r="X59" s="330"/>
      <c r="Y59" s="330"/>
      <c r="Z59" s="330"/>
      <c r="AA59" s="330"/>
      <c r="AB59" s="330"/>
      <c r="AC59" s="330"/>
      <c r="AD59" s="330"/>
      <c r="AE59" s="330"/>
      <c r="AF59" s="330"/>
      <c r="AG59" s="330"/>
      <c r="AH59" s="330"/>
      <c r="AI59" s="330"/>
      <c r="AJ59" s="330"/>
      <c r="AK59" s="330"/>
      <c r="AL59" s="330"/>
      <c r="AM59" s="330"/>
      <c r="AN59" s="330"/>
      <c r="AO59" s="330"/>
      <c r="AP59" s="330"/>
      <c r="AQ59" s="330"/>
      <c r="AR59" s="330"/>
      <c r="AS59" s="330"/>
      <c r="AT59" s="330"/>
      <c r="AU59" s="330"/>
      <c r="AV59" s="330"/>
      <c r="AW59" s="330"/>
      <c r="AX59" s="330"/>
      <c r="AY59" s="330"/>
      <c r="AZ59" s="330"/>
      <c r="BA59" s="330"/>
      <c r="BB59" s="330"/>
      <c r="BC59" s="330"/>
      <c r="BD59" s="350"/>
      <c r="BE59" s="330"/>
      <c r="BF59" s="330"/>
      <c r="BG59" s="330"/>
      <c r="BH59" s="330"/>
      <c r="BI59" s="330"/>
      <c r="BJ59" s="330"/>
      <c r="BK59" s="330"/>
      <c r="BL59" s="330"/>
      <c r="BM59" s="330"/>
      <c r="BN59" s="330"/>
      <c r="BO59" s="330"/>
      <c r="BP59" s="330"/>
      <c r="BQ59" s="330"/>
      <c r="BR59" s="330"/>
      <c r="BS59" s="330"/>
      <c r="BT59" s="330"/>
      <c r="BU59" s="330"/>
      <c r="BV59" s="330"/>
      <c r="BW59" s="330"/>
      <c r="BX59" s="330"/>
      <c r="BY59" s="330"/>
      <c r="BZ59" s="330"/>
      <c r="CA59" s="330"/>
      <c r="CB59" s="330"/>
      <c r="CC59" s="330"/>
      <c r="CD59" s="330"/>
      <c r="CE59" s="330"/>
      <c r="CF59" s="330"/>
      <c r="CG59" s="330"/>
      <c r="CH59" s="330"/>
      <c r="CI59" s="330"/>
      <c r="CJ59" s="330"/>
      <c r="CK59" s="330"/>
      <c r="CL59" s="330"/>
      <c r="CM59" s="330"/>
      <c r="CN59" s="330"/>
      <c r="CO59" s="330"/>
      <c r="CP59" s="330"/>
      <c r="CQ59" s="330"/>
      <c r="CR59" s="330"/>
      <c r="CS59" s="330"/>
    </row>
    <row r="60" spans="1:97" s="28" customFormat="1" ht="14.25" customHeight="1">
      <c r="A60" s="68"/>
      <c r="B60" s="330"/>
      <c r="C60" s="330"/>
      <c r="D60" s="330"/>
      <c r="E60" s="330"/>
      <c r="F60" s="330"/>
      <c r="G60" s="330"/>
      <c r="H60" s="330"/>
      <c r="I60" s="330"/>
      <c r="J60" s="330"/>
      <c r="K60" s="330"/>
      <c r="L60" s="330"/>
      <c r="M60" s="330"/>
      <c r="N60" s="330"/>
      <c r="O60" s="330"/>
      <c r="P60" s="330"/>
      <c r="Q60" s="330"/>
      <c r="R60" s="330"/>
      <c r="S60" s="330"/>
      <c r="T60" s="330"/>
      <c r="U60" s="330"/>
      <c r="V60" s="330"/>
      <c r="W60" s="330"/>
      <c r="X60" s="330"/>
      <c r="Y60" s="330"/>
      <c r="Z60" s="330"/>
      <c r="AA60" s="330"/>
      <c r="AB60" s="330"/>
      <c r="AC60" s="330"/>
      <c r="AD60" s="330"/>
      <c r="AE60" s="330"/>
      <c r="AF60" s="330"/>
      <c r="AG60" s="330"/>
      <c r="AH60" s="330"/>
      <c r="AI60" s="330"/>
      <c r="AJ60" s="330"/>
      <c r="AK60" s="330"/>
      <c r="AL60" s="330"/>
      <c r="AM60" s="330"/>
      <c r="AN60" s="330"/>
      <c r="AO60" s="330"/>
      <c r="AP60" s="330"/>
      <c r="AQ60" s="330"/>
      <c r="AR60" s="330"/>
      <c r="AS60" s="330"/>
      <c r="AT60" s="330"/>
      <c r="AU60" s="330"/>
      <c r="AV60" s="330"/>
      <c r="AW60" s="330"/>
      <c r="AX60" s="330"/>
      <c r="AY60" s="330"/>
      <c r="AZ60" s="330"/>
      <c r="BA60" s="330"/>
      <c r="BB60" s="330"/>
      <c r="BC60" s="330"/>
      <c r="BD60" s="350"/>
      <c r="BE60" s="330"/>
      <c r="BF60" s="330"/>
      <c r="BG60" s="330"/>
      <c r="BH60" s="330"/>
      <c r="BI60" s="330"/>
      <c r="BJ60" s="330"/>
      <c r="BK60" s="330"/>
      <c r="BL60" s="330"/>
      <c r="BM60" s="330"/>
      <c r="BN60" s="330"/>
      <c r="BO60" s="330"/>
      <c r="BP60" s="330"/>
      <c r="BQ60" s="330"/>
      <c r="BR60" s="330"/>
      <c r="BS60" s="330"/>
      <c r="BT60" s="330"/>
      <c r="BU60" s="330"/>
      <c r="BV60" s="330"/>
      <c r="BW60" s="330"/>
      <c r="BX60" s="330"/>
      <c r="BY60" s="330"/>
      <c r="BZ60" s="330"/>
      <c r="CA60" s="330"/>
      <c r="CB60" s="330"/>
      <c r="CC60" s="330"/>
      <c r="CD60" s="330"/>
      <c r="CE60" s="330"/>
      <c r="CF60" s="330"/>
      <c r="CG60" s="330"/>
      <c r="CH60" s="330"/>
      <c r="CI60" s="330"/>
      <c r="CJ60" s="330"/>
      <c r="CK60" s="330"/>
      <c r="CL60" s="330"/>
      <c r="CM60" s="330"/>
      <c r="CN60" s="330"/>
      <c r="CO60" s="330"/>
      <c r="CP60" s="330"/>
      <c r="CQ60" s="330"/>
      <c r="CR60" s="330"/>
      <c r="CS60" s="330"/>
    </row>
    <row r="61" spans="1:97" s="28" customFormat="1" ht="14.25" customHeight="1">
      <c r="A61" s="68"/>
      <c r="B61" s="330"/>
      <c r="C61" s="330"/>
      <c r="D61" s="330"/>
      <c r="E61" s="330"/>
      <c r="F61" s="330"/>
      <c r="G61" s="330"/>
      <c r="H61" s="330"/>
      <c r="I61" s="330"/>
      <c r="J61" s="330"/>
      <c r="K61" s="330"/>
      <c r="L61" s="330"/>
      <c r="M61" s="330"/>
      <c r="N61" s="330"/>
      <c r="O61" s="330"/>
      <c r="P61" s="330"/>
      <c r="Q61" s="330"/>
      <c r="R61" s="330"/>
      <c r="S61" s="330"/>
      <c r="T61" s="330"/>
      <c r="U61" s="330"/>
      <c r="V61" s="330"/>
      <c r="W61" s="330"/>
      <c r="X61" s="330"/>
      <c r="Y61" s="330"/>
      <c r="Z61" s="330"/>
      <c r="AA61" s="330"/>
      <c r="AB61" s="330"/>
      <c r="AC61" s="330"/>
      <c r="AD61" s="330"/>
      <c r="AE61" s="330"/>
      <c r="AF61" s="330"/>
      <c r="AG61" s="330"/>
      <c r="AH61" s="330"/>
      <c r="AI61" s="330"/>
      <c r="AJ61" s="330"/>
      <c r="AK61" s="330"/>
      <c r="AL61" s="330"/>
      <c r="AM61" s="330"/>
      <c r="AN61" s="330"/>
      <c r="AO61" s="330"/>
      <c r="AP61" s="330"/>
      <c r="AQ61" s="330"/>
      <c r="AR61" s="330"/>
      <c r="AS61" s="330"/>
      <c r="AT61" s="330"/>
      <c r="AU61" s="330"/>
      <c r="AV61" s="330"/>
      <c r="AW61" s="330"/>
      <c r="AX61" s="330"/>
      <c r="AY61" s="330"/>
      <c r="AZ61" s="330"/>
      <c r="BA61" s="330"/>
      <c r="BB61" s="330"/>
      <c r="BC61" s="330"/>
      <c r="BD61" s="350"/>
      <c r="BE61" s="330"/>
      <c r="BF61" s="330"/>
      <c r="BG61" s="330"/>
      <c r="BH61" s="330"/>
      <c r="BI61" s="330"/>
      <c r="BJ61" s="330"/>
      <c r="BK61" s="330"/>
      <c r="BL61" s="330"/>
      <c r="BM61" s="330"/>
      <c r="BN61" s="330"/>
      <c r="BO61" s="330"/>
      <c r="BP61" s="330"/>
      <c r="BQ61" s="330"/>
      <c r="BR61" s="330"/>
      <c r="BS61" s="330"/>
      <c r="BT61" s="330"/>
      <c r="BU61" s="330"/>
      <c r="BV61" s="330"/>
      <c r="BW61" s="330"/>
      <c r="BX61" s="330"/>
      <c r="BY61" s="330"/>
      <c r="BZ61" s="330"/>
      <c r="CA61" s="330"/>
      <c r="CB61" s="330"/>
      <c r="CC61" s="330"/>
      <c r="CD61" s="330"/>
      <c r="CE61" s="330"/>
      <c r="CF61" s="330"/>
      <c r="CG61" s="330"/>
      <c r="CH61" s="330"/>
      <c r="CI61" s="330"/>
      <c r="CJ61" s="330"/>
      <c r="CK61" s="330"/>
      <c r="CL61" s="330"/>
      <c r="CM61" s="330"/>
      <c r="CN61" s="330"/>
      <c r="CO61" s="330"/>
      <c r="CP61" s="330"/>
      <c r="CQ61" s="330"/>
      <c r="CR61" s="330"/>
      <c r="CS61" s="330"/>
    </row>
    <row r="62" spans="1:97" s="28" customFormat="1" ht="14.25" customHeight="1">
      <c r="A62" s="68"/>
      <c r="B62" s="330"/>
      <c r="C62" s="330"/>
      <c r="D62" s="330"/>
      <c r="E62" s="330"/>
      <c r="F62" s="330"/>
      <c r="G62" s="330"/>
      <c r="H62" s="330"/>
      <c r="I62" s="330"/>
      <c r="J62" s="330"/>
      <c r="K62" s="330"/>
      <c r="L62" s="330"/>
      <c r="M62" s="330"/>
      <c r="N62" s="330"/>
      <c r="O62" s="330"/>
      <c r="P62" s="330"/>
      <c r="Q62" s="330"/>
      <c r="R62" s="330"/>
      <c r="S62" s="330"/>
      <c r="T62" s="330"/>
      <c r="U62" s="330"/>
      <c r="V62" s="330"/>
      <c r="W62" s="330"/>
      <c r="X62" s="330"/>
      <c r="Y62" s="330"/>
      <c r="Z62" s="330"/>
      <c r="AA62" s="330"/>
      <c r="AB62" s="330"/>
      <c r="AC62" s="330"/>
      <c r="AD62" s="330"/>
      <c r="AE62" s="330"/>
      <c r="AF62" s="330"/>
      <c r="AG62" s="330"/>
      <c r="AH62" s="330"/>
      <c r="AI62" s="330"/>
      <c r="AJ62" s="330"/>
      <c r="AK62" s="330"/>
      <c r="AL62" s="330"/>
      <c r="AM62" s="330"/>
      <c r="AN62" s="330"/>
      <c r="AO62" s="330"/>
      <c r="AP62" s="330"/>
      <c r="AQ62" s="330"/>
      <c r="AR62" s="330"/>
      <c r="AS62" s="330"/>
      <c r="AT62" s="330"/>
      <c r="AU62" s="330"/>
      <c r="AV62" s="330"/>
      <c r="AW62" s="330"/>
      <c r="AX62" s="330"/>
      <c r="AY62" s="330"/>
      <c r="AZ62" s="330"/>
      <c r="BA62" s="330"/>
      <c r="BB62" s="330"/>
      <c r="BC62" s="330"/>
      <c r="BD62" s="350"/>
      <c r="BE62" s="330"/>
      <c r="BF62" s="330"/>
      <c r="BG62" s="330"/>
      <c r="BH62" s="330"/>
      <c r="BI62" s="330"/>
      <c r="BJ62" s="330"/>
      <c r="BK62" s="330"/>
      <c r="BL62" s="330"/>
      <c r="BM62" s="330"/>
      <c r="BN62" s="330"/>
      <c r="BO62" s="330"/>
      <c r="BP62" s="330"/>
      <c r="BQ62" s="330"/>
      <c r="BR62" s="330"/>
      <c r="BS62" s="330"/>
      <c r="BT62" s="330"/>
      <c r="BU62" s="330"/>
      <c r="BV62" s="330"/>
      <c r="BW62" s="330"/>
      <c r="BX62" s="330"/>
      <c r="BY62" s="330"/>
      <c r="BZ62" s="330"/>
      <c r="CA62" s="330"/>
      <c r="CB62" s="330"/>
      <c r="CC62" s="330"/>
      <c r="CD62" s="330"/>
      <c r="CE62" s="330"/>
      <c r="CF62" s="330"/>
      <c r="CG62" s="330"/>
      <c r="CH62" s="330"/>
      <c r="CI62" s="330"/>
      <c r="CJ62" s="330"/>
      <c r="CK62" s="330"/>
      <c r="CL62" s="330"/>
      <c r="CM62" s="330"/>
      <c r="CN62" s="330"/>
      <c r="CO62" s="330"/>
      <c r="CP62" s="330"/>
      <c r="CQ62" s="330"/>
      <c r="CR62" s="330"/>
      <c r="CS62" s="330"/>
    </row>
    <row r="63" spans="1:97" s="28" customFormat="1" ht="14.25" customHeight="1">
      <c r="A63" s="68"/>
      <c r="B63" s="330"/>
      <c r="C63" s="330"/>
      <c r="D63" s="330"/>
      <c r="E63" s="330"/>
      <c r="F63" s="330"/>
      <c r="G63" s="330"/>
      <c r="H63" s="330"/>
      <c r="I63" s="330"/>
      <c r="J63" s="330"/>
      <c r="K63" s="330"/>
      <c r="L63" s="330"/>
      <c r="M63" s="330"/>
      <c r="N63" s="330"/>
      <c r="O63" s="330"/>
      <c r="P63" s="330"/>
      <c r="Q63" s="330"/>
      <c r="R63" s="330"/>
      <c r="S63" s="330"/>
      <c r="T63" s="330"/>
      <c r="U63" s="330"/>
      <c r="V63" s="330"/>
      <c r="W63" s="330"/>
      <c r="X63" s="330"/>
      <c r="Y63" s="330"/>
      <c r="Z63" s="330"/>
      <c r="AA63" s="330"/>
      <c r="AB63" s="330"/>
      <c r="AC63" s="330"/>
      <c r="AD63" s="330"/>
      <c r="AE63" s="330"/>
      <c r="AF63" s="330"/>
      <c r="AG63" s="330"/>
      <c r="AH63" s="330"/>
      <c r="AI63" s="330"/>
      <c r="AJ63" s="330"/>
      <c r="AK63" s="330"/>
      <c r="AL63" s="330"/>
      <c r="AM63" s="330"/>
      <c r="AN63" s="330"/>
      <c r="AO63" s="330"/>
      <c r="AP63" s="330"/>
      <c r="AQ63" s="330"/>
      <c r="AR63" s="330"/>
      <c r="AS63" s="330"/>
      <c r="AT63" s="330"/>
      <c r="AU63" s="330"/>
      <c r="AV63" s="330"/>
      <c r="AW63" s="330"/>
      <c r="AX63" s="330"/>
      <c r="AY63" s="330"/>
      <c r="AZ63" s="330"/>
      <c r="BA63" s="330"/>
      <c r="BB63" s="330"/>
      <c r="BC63" s="330"/>
      <c r="BD63" s="350"/>
      <c r="BE63" s="330"/>
      <c r="BF63" s="330"/>
      <c r="BG63" s="330"/>
      <c r="BH63" s="330"/>
      <c r="BI63" s="330"/>
      <c r="BJ63" s="330"/>
      <c r="BK63" s="330"/>
      <c r="BL63" s="330"/>
      <c r="BM63" s="330"/>
      <c r="BN63" s="330"/>
      <c r="BO63" s="330"/>
      <c r="BP63" s="330"/>
      <c r="BQ63" s="330"/>
      <c r="BR63" s="330"/>
      <c r="BS63" s="330"/>
      <c r="BT63" s="330"/>
      <c r="BU63" s="330"/>
      <c r="BV63" s="330"/>
      <c r="BW63" s="330"/>
      <c r="BX63" s="330"/>
      <c r="BY63" s="330"/>
      <c r="BZ63" s="330"/>
      <c r="CA63" s="330"/>
      <c r="CB63" s="330"/>
      <c r="CC63" s="330"/>
      <c r="CD63" s="330"/>
      <c r="CE63" s="330"/>
      <c r="CF63" s="330"/>
      <c r="CG63" s="330"/>
      <c r="CH63" s="330"/>
      <c r="CI63" s="330"/>
      <c r="CJ63" s="330"/>
      <c r="CK63" s="330"/>
      <c r="CL63" s="330"/>
      <c r="CM63" s="330"/>
      <c r="CN63" s="330"/>
      <c r="CO63" s="330"/>
      <c r="CP63" s="330"/>
      <c r="CQ63" s="330"/>
      <c r="CR63" s="330"/>
      <c r="CS63" s="330"/>
    </row>
    <row r="64" spans="1:97" s="28" customFormat="1" ht="14.25" customHeight="1">
      <c r="A64" s="68"/>
      <c r="B64" s="330"/>
      <c r="C64" s="330"/>
      <c r="D64" s="330"/>
      <c r="E64" s="330"/>
      <c r="F64" s="330"/>
      <c r="G64" s="330"/>
      <c r="H64" s="330"/>
      <c r="I64" s="330"/>
      <c r="J64" s="330"/>
      <c r="K64" s="330"/>
      <c r="L64" s="330"/>
      <c r="M64" s="330"/>
      <c r="N64" s="330"/>
      <c r="O64" s="330"/>
      <c r="P64" s="330"/>
      <c r="Q64" s="330"/>
      <c r="R64" s="330"/>
      <c r="S64" s="330"/>
      <c r="T64" s="330"/>
      <c r="U64" s="330"/>
      <c r="V64" s="330"/>
      <c r="W64" s="330"/>
      <c r="X64" s="330"/>
      <c r="Y64" s="330"/>
      <c r="Z64" s="330"/>
      <c r="AA64" s="330"/>
      <c r="AB64" s="330"/>
      <c r="AC64" s="330"/>
      <c r="AD64" s="330"/>
      <c r="AE64" s="330"/>
      <c r="AF64" s="330"/>
      <c r="AG64" s="330"/>
      <c r="AH64" s="330"/>
      <c r="AI64" s="330"/>
      <c r="AJ64" s="330"/>
      <c r="AK64" s="330"/>
      <c r="AL64" s="330"/>
      <c r="AM64" s="330"/>
      <c r="AN64" s="330"/>
      <c r="AO64" s="330"/>
      <c r="AP64" s="330"/>
      <c r="AQ64" s="330"/>
      <c r="AR64" s="330"/>
      <c r="AS64" s="330"/>
      <c r="AT64" s="330"/>
      <c r="AU64" s="330"/>
      <c r="AV64" s="330"/>
      <c r="AW64" s="330"/>
      <c r="AX64" s="330"/>
      <c r="AY64" s="330"/>
      <c r="AZ64" s="330"/>
      <c r="BA64" s="330"/>
      <c r="BB64" s="330"/>
      <c r="BC64" s="330"/>
      <c r="BD64" s="350"/>
      <c r="BE64" s="330"/>
      <c r="BF64" s="330"/>
      <c r="BG64" s="330"/>
      <c r="BH64" s="330"/>
      <c r="BI64" s="330"/>
      <c r="BJ64" s="330"/>
      <c r="BK64" s="330"/>
      <c r="BL64" s="330"/>
      <c r="BM64" s="330"/>
      <c r="BN64" s="330"/>
      <c r="BO64" s="330"/>
      <c r="BP64" s="330"/>
      <c r="BQ64" s="330"/>
      <c r="BR64" s="330"/>
      <c r="BS64" s="330"/>
      <c r="BT64" s="330"/>
      <c r="BU64" s="330"/>
      <c r="BV64" s="330"/>
      <c r="BW64" s="330"/>
      <c r="BX64" s="330"/>
      <c r="BY64" s="330"/>
      <c r="BZ64" s="330"/>
      <c r="CA64" s="330"/>
      <c r="CB64" s="330"/>
      <c r="CC64" s="330"/>
      <c r="CD64" s="330"/>
      <c r="CE64" s="330"/>
      <c r="CF64" s="330"/>
      <c r="CG64" s="330"/>
      <c r="CH64" s="330"/>
      <c r="CI64" s="330"/>
      <c r="CJ64" s="330"/>
      <c r="CK64" s="330"/>
      <c r="CL64" s="330"/>
      <c r="CM64" s="330"/>
      <c r="CN64" s="330"/>
      <c r="CO64" s="330"/>
      <c r="CP64" s="330"/>
      <c r="CQ64" s="330"/>
      <c r="CR64" s="330"/>
      <c r="CS64" s="330"/>
    </row>
    <row r="65" spans="1:97" s="28" customFormat="1" ht="14.25" customHeight="1">
      <c r="A65" s="68"/>
      <c r="B65" s="330"/>
      <c r="C65" s="330"/>
      <c r="D65" s="330"/>
      <c r="E65" s="330"/>
      <c r="F65" s="330"/>
      <c r="G65" s="330"/>
      <c r="H65" s="330"/>
      <c r="I65" s="330"/>
      <c r="J65" s="330"/>
      <c r="K65" s="330"/>
      <c r="L65" s="330"/>
      <c r="M65" s="330"/>
      <c r="N65" s="330"/>
      <c r="O65" s="330"/>
      <c r="P65" s="330"/>
      <c r="Q65" s="330"/>
      <c r="R65" s="330"/>
      <c r="S65" s="330"/>
      <c r="T65" s="330"/>
      <c r="U65" s="330"/>
      <c r="V65" s="330"/>
      <c r="W65" s="330"/>
      <c r="X65" s="330"/>
      <c r="Y65" s="330"/>
      <c r="Z65" s="330"/>
      <c r="AA65" s="330"/>
      <c r="AB65" s="330"/>
      <c r="AC65" s="330"/>
      <c r="AD65" s="330"/>
      <c r="AE65" s="330"/>
      <c r="AF65" s="330"/>
      <c r="AG65" s="330"/>
      <c r="AH65" s="330"/>
      <c r="AI65" s="330"/>
      <c r="AJ65" s="330"/>
      <c r="AK65" s="330"/>
      <c r="AL65" s="330"/>
      <c r="AM65" s="330"/>
      <c r="AN65" s="330"/>
      <c r="AO65" s="330"/>
      <c r="AP65" s="330"/>
      <c r="AQ65" s="330"/>
      <c r="AR65" s="330"/>
      <c r="AS65" s="330"/>
      <c r="AT65" s="330"/>
      <c r="AU65" s="330"/>
      <c r="AV65" s="330"/>
      <c r="AW65" s="330"/>
      <c r="AX65" s="330"/>
      <c r="AY65" s="330"/>
      <c r="AZ65" s="330"/>
      <c r="BA65" s="330"/>
      <c r="BB65" s="330"/>
      <c r="BC65" s="330"/>
      <c r="BD65" s="350"/>
      <c r="BE65" s="330"/>
      <c r="BF65" s="330"/>
      <c r="BG65" s="330"/>
      <c r="BH65" s="330"/>
      <c r="BI65" s="330"/>
      <c r="BJ65" s="330"/>
      <c r="BK65" s="330"/>
      <c r="BL65" s="330"/>
      <c r="BM65" s="330"/>
      <c r="BN65" s="330"/>
      <c r="BO65" s="330"/>
      <c r="BP65" s="330"/>
      <c r="BQ65" s="330"/>
      <c r="BR65" s="330"/>
      <c r="BS65" s="330"/>
      <c r="BT65" s="330"/>
      <c r="BU65" s="330"/>
      <c r="BV65" s="330"/>
      <c r="BW65" s="330"/>
      <c r="BX65" s="330"/>
      <c r="BY65" s="330"/>
      <c r="BZ65" s="330"/>
      <c r="CA65" s="330"/>
      <c r="CB65" s="330"/>
      <c r="CC65" s="330"/>
      <c r="CD65" s="330"/>
      <c r="CE65" s="330"/>
      <c r="CF65" s="330"/>
      <c r="CG65" s="330"/>
      <c r="CH65" s="330"/>
      <c r="CI65" s="330"/>
      <c r="CJ65" s="330"/>
      <c r="CK65" s="330"/>
      <c r="CL65" s="330"/>
      <c r="CM65" s="330"/>
      <c r="CN65" s="330"/>
      <c r="CO65" s="330"/>
      <c r="CP65" s="330"/>
      <c r="CQ65" s="330"/>
      <c r="CR65" s="330"/>
      <c r="CS65" s="330"/>
    </row>
    <row r="66" spans="1:97" s="28" customFormat="1" ht="14.25" customHeight="1">
      <c r="A66" s="68"/>
      <c r="B66" s="330"/>
      <c r="C66" s="330"/>
      <c r="D66" s="330"/>
      <c r="E66" s="330"/>
      <c r="F66" s="330"/>
      <c r="G66" s="330"/>
      <c r="H66" s="330"/>
      <c r="I66" s="330"/>
      <c r="J66" s="330"/>
      <c r="K66" s="330"/>
      <c r="L66" s="330"/>
      <c r="M66" s="330"/>
      <c r="N66" s="330"/>
      <c r="O66" s="330"/>
      <c r="P66" s="330"/>
      <c r="Q66" s="330"/>
      <c r="R66" s="330"/>
      <c r="S66" s="330"/>
      <c r="T66" s="330"/>
      <c r="U66" s="330"/>
      <c r="V66" s="330"/>
      <c r="W66" s="330"/>
      <c r="X66" s="330"/>
      <c r="Y66" s="330"/>
      <c r="Z66" s="330"/>
      <c r="AA66" s="330"/>
      <c r="AB66" s="330"/>
      <c r="AC66" s="330"/>
      <c r="AD66" s="330"/>
      <c r="AE66" s="330"/>
      <c r="AF66" s="330"/>
      <c r="AG66" s="330"/>
      <c r="AH66" s="330"/>
      <c r="AI66" s="330"/>
      <c r="AJ66" s="330"/>
      <c r="AK66" s="330"/>
      <c r="AL66" s="330"/>
      <c r="AM66" s="330"/>
      <c r="AN66" s="330"/>
      <c r="AO66" s="330"/>
      <c r="AP66" s="330"/>
      <c r="AQ66" s="330"/>
      <c r="AR66" s="330"/>
      <c r="AS66" s="330"/>
      <c r="AT66" s="330"/>
      <c r="AU66" s="330"/>
      <c r="AV66" s="330"/>
      <c r="AW66" s="330"/>
      <c r="AX66" s="330"/>
      <c r="AY66" s="330"/>
      <c r="AZ66" s="330"/>
      <c r="BA66" s="330"/>
      <c r="BB66" s="330"/>
      <c r="BC66" s="330"/>
      <c r="BD66" s="350"/>
      <c r="BE66" s="330"/>
      <c r="BF66" s="330"/>
      <c r="BG66" s="330"/>
      <c r="BH66" s="330"/>
      <c r="BI66" s="330"/>
      <c r="BJ66" s="330"/>
      <c r="BK66" s="330"/>
      <c r="BL66" s="330"/>
      <c r="BM66" s="330"/>
      <c r="BN66" s="330"/>
      <c r="BO66" s="330"/>
      <c r="BP66" s="330"/>
      <c r="BQ66" s="330"/>
      <c r="BR66" s="330"/>
      <c r="BS66" s="330"/>
      <c r="BT66" s="330"/>
      <c r="BU66" s="330"/>
      <c r="BV66" s="330"/>
      <c r="BW66" s="330"/>
      <c r="BX66" s="330"/>
      <c r="BY66" s="330"/>
      <c r="BZ66" s="330"/>
      <c r="CA66" s="330"/>
      <c r="CB66" s="330"/>
      <c r="CC66" s="330"/>
      <c r="CD66" s="330"/>
      <c r="CE66" s="330"/>
      <c r="CF66" s="330"/>
      <c r="CG66" s="330"/>
      <c r="CH66" s="330"/>
      <c r="CI66" s="330"/>
      <c r="CJ66" s="330"/>
      <c r="CK66" s="330"/>
      <c r="CL66" s="330"/>
      <c r="CM66" s="330"/>
      <c r="CN66" s="330"/>
      <c r="CO66" s="330"/>
      <c r="CP66" s="330"/>
      <c r="CQ66" s="330"/>
      <c r="CR66" s="330"/>
      <c r="CS66" s="330"/>
    </row>
    <row r="67" spans="1:97" s="28" customFormat="1" ht="14.25" customHeight="1">
      <c r="A67" s="68"/>
      <c r="B67" s="330"/>
      <c r="C67" s="330"/>
      <c r="D67" s="330"/>
      <c r="E67" s="330"/>
      <c r="F67" s="330"/>
      <c r="G67" s="330"/>
      <c r="H67" s="330"/>
      <c r="I67" s="330"/>
      <c r="J67" s="330"/>
      <c r="K67" s="330"/>
      <c r="L67" s="330"/>
      <c r="M67" s="330"/>
      <c r="N67" s="330"/>
      <c r="O67" s="330"/>
      <c r="P67" s="330"/>
      <c r="Q67" s="330"/>
      <c r="R67" s="330"/>
      <c r="S67" s="330"/>
      <c r="T67" s="330"/>
      <c r="U67" s="330"/>
      <c r="V67" s="330"/>
      <c r="W67" s="330"/>
      <c r="X67" s="330"/>
      <c r="Y67" s="330"/>
      <c r="Z67" s="330"/>
      <c r="AA67" s="330"/>
      <c r="AB67" s="330"/>
      <c r="AC67" s="330"/>
      <c r="AD67" s="330"/>
      <c r="AE67" s="330"/>
      <c r="AF67" s="330"/>
      <c r="AG67" s="330"/>
      <c r="AH67" s="330"/>
      <c r="AI67" s="330"/>
      <c r="AJ67" s="330"/>
      <c r="AK67" s="330"/>
      <c r="AL67" s="330"/>
      <c r="AM67" s="330"/>
      <c r="AN67" s="330"/>
      <c r="AO67" s="330"/>
      <c r="AP67" s="330"/>
      <c r="AQ67" s="330"/>
      <c r="AR67" s="330"/>
      <c r="AS67" s="330"/>
      <c r="AT67" s="330"/>
      <c r="AU67" s="330"/>
      <c r="AV67" s="330"/>
      <c r="AW67" s="330"/>
      <c r="AX67" s="330"/>
      <c r="AY67" s="330"/>
      <c r="AZ67" s="330"/>
      <c r="BA67" s="330"/>
      <c r="BB67" s="330"/>
      <c r="BC67" s="330"/>
      <c r="BD67" s="350"/>
      <c r="BE67" s="330"/>
      <c r="BF67" s="330"/>
      <c r="BG67" s="330"/>
      <c r="BH67" s="330"/>
      <c r="BI67" s="330"/>
      <c r="BJ67" s="330"/>
      <c r="BK67" s="330"/>
      <c r="BL67" s="330"/>
      <c r="BM67" s="330"/>
      <c r="BN67" s="330"/>
      <c r="BO67" s="330"/>
      <c r="BP67" s="330"/>
      <c r="BQ67" s="330"/>
      <c r="BR67" s="330"/>
      <c r="BS67" s="330"/>
      <c r="BT67" s="330"/>
      <c r="BU67" s="330"/>
      <c r="BV67" s="330"/>
      <c r="BW67" s="330"/>
      <c r="BX67" s="330"/>
      <c r="BY67" s="330"/>
      <c r="BZ67" s="330"/>
      <c r="CA67" s="330"/>
      <c r="CB67" s="330"/>
      <c r="CC67" s="330"/>
      <c r="CD67" s="330"/>
      <c r="CE67" s="330"/>
      <c r="CF67" s="330"/>
      <c r="CG67" s="330"/>
      <c r="CH67" s="330"/>
      <c r="CI67" s="330"/>
      <c r="CJ67" s="330"/>
      <c r="CK67" s="330"/>
      <c r="CL67" s="330"/>
      <c r="CM67" s="330"/>
      <c r="CN67" s="330"/>
      <c r="CO67" s="330"/>
      <c r="CP67" s="330"/>
      <c r="CQ67" s="330"/>
      <c r="CR67" s="330"/>
      <c r="CS67" s="330"/>
    </row>
    <row r="68" spans="1:97" s="28" customFormat="1" ht="14.25" customHeight="1">
      <c r="A68" s="68"/>
      <c r="B68" s="330"/>
      <c r="C68" s="330"/>
      <c r="D68" s="330"/>
      <c r="E68" s="330"/>
      <c r="F68" s="330"/>
      <c r="G68" s="330"/>
      <c r="H68" s="330"/>
      <c r="I68" s="330"/>
      <c r="J68" s="330"/>
      <c r="K68" s="330"/>
      <c r="L68" s="330"/>
      <c r="M68" s="330"/>
      <c r="N68" s="330"/>
      <c r="O68" s="330"/>
      <c r="P68" s="330"/>
      <c r="Q68" s="330"/>
      <c r="R68" s="330"/>
      <c r="S68" s="330"/>
      <c r="T68" s="330"/>
      <c r="U68" s="330"/>
      <c r="V68" s="330"/>
      <c r="W68" s="330"/>
      <c r="X68" s="330"/>
      <c r="Y68" s="330"/>
      <c r="Z68" s="330"/>
      <c r="AA68" s="330"/>
      <c r="AB68" s="330"/>
      <c r="AC68" s="330"/>
      <c r="AD68" s="330"/>
      <c r="AE68" s="330"/>
      <c r="AF68" s="330"/>
      <c r="AG68" s="330"/>
      <c r="AH68" s="330"/>
      <c r="AI68" s="330"/>
      <c r="AJ68" s="330"/>
      <c r="AK68" s="330"/>
      <c r="AL68" s="330"/>
      <c r="AM68" s="330"/>
      <c r="AN68" s="330"/>
      <c r="AO68" s="330"/>
      <c r="AP68" s="330"/>
      <c r="AQ68" s="330"/>
      <c r="AR68" s="330"/>
      <c r="AS68" s="330"/>
      <c r="AT68" s="330"/>
      <c r="AU68" s="330"/>
      <c r="AV68" s="330"/>
      <c r="AW68" s="330"/>
      <c r="AX68" s="330"/>
      <c r="AY68" s="330"/>
      <c r="AZ68" s="330"/>
      <c r="BA68" s="330"/>
      <c r="BB68" s="330"/>
      <c r="BC68" s="330"/>
      <c r="BD68" s="350"/>
      <c r="BE68" s="330"/>
      <c r="BF68" s="330"/>
      <c r="BG68" s="330"/>
      <c r="BH68" s="330"/>
      <c r="BI68" s="330"/>
      <c r="BJ68" s="330"/>
      <c r="BK68" s="330"/>
      <c r="BL68" s="330"/>
      <c r="BM68" s="330"/>
      <c r="BN68" s="330"/>
      <c r="BO68" s="330"/>
      <c r="BP68" s="330"/>
      <c r="BQ68" s="330"/>
      <c r="BR68" s="330"/>
      <c r="BS68" s="330"/>
      <c r="BT68" s="330"/>
      <c r="BU68" s="330"/>
      <c r="BV68" s="330"/>
      <c r="BW68" s="330"/>
      <c r="BX68" s="330"/>
      <c r="BY68" s="330"/>
      <c r="BZ68" s="330"/>
      <c r="CA68" s="330"/>
      <c r="CB68" s="330"/>
      <c r="CC68" s="330"/>
      <c r="CD68" s="330"/>
      <c r="CE68" s="330"/>
      <c r="CF68" s="330"/>
      <c r="CG68" s="330"/>
      <c r="CH68" s="330"/>
      <c r="CI68" s="330"/>
      <c r="CJ68" s="330"/>
      <c r="CK68" s="330"/>
      <c r="CL68" s="330"/>
      <c r="CM68" s="330"/>
      <c r="CN68" s="330"/>
      <c r="CO68" s="330"/>
      <c r="CP68" s="330"/>
      <c r="CQ68" s="330"/>
      <c r="CR68" s="330"/>
      <c r="CS68" s="330"/>
    </row>
    <row r="69" spans="1:97" s="28" customFormat="1" ht="14.25" customHeight="1">
      <c r="A69" s="68"/>
      <c r="B69" s="330"/>
      <c r="C69" s="330"/>
      <c r="D69" s="330"/>
      <c r="E69" s="330"/>
      <c r="F69" s="330"/>
      <c r="G69" s="330"/>
      <c r="H69" s="330"/>
      <c r="I69" s="330"/>
      <c r="J69" s="330"/>
      <c r="K69" s="330"/>
      <c r="L69" s="330"/>
      <c r="M69" s="330"/>
      <c r="N69" s="330"/>
      <c r="O69" s="330"/>
      <c r="P69" s="330"/>
      <c r="Q69" s="330"/>
      <c r="R69" s="330"/>
      <c r="S69" s="330"/>
      <c r="T69" s="330"/>
      <c r="U69" s="330"/>
      <c r="V69" s="330"/>
      <c r="W69" s="330"/>
      <c r="X69" s="330"/>
      <c r="Y69" s="330"/>
      <c r="Z69" s="330"/>
      <c r="AA69" s="330"/>
      <c r="AB69" s="330"/>
      <c r="AC69" s="330"/>
      <c r="AD69" s="330"/>
      <c r="AE69" s="330"/>
      <c r="AF69" s="330"/>
      <c r="AG69" s="330"/>
      <c r="AH69" s="330"/>
      <c r="AI69" s="330"/>
      <c r="AJ69" s="330"/>
      <c r="AK69" s="330"/>
      <c r="AL69" s="330"/>
      <c r="AM69" s="330"/>
      <c r="AN69" s="330"/>
      <c r="AO69" s="330"/>
      <c r="AP69" s="330"/>
      <c r="AQ69" s="330"/>
      <c r="AR69" s="330"/>
      <c r="AS69" s="330"/>
      <c r="AT69" s="330"/>
      <c r="AU69" s="330"/>
      <c r="AV69" s="330"/>
      <c r="AW69" s="330"/>
      <c r="AX69" s="330"/>
      <c r="AY69" s="330"/>
      <c r="AZ69" s="330"/>
      <c r="BA69" s="330"/>
      <c r="BB69" s="330"/>
      <c r="BC69" s="330"/>
      <c r="BD69" s="350"/>
      <c r="BE69" s="330"/>
      <c r="BF69" s="330"/>
      <c r="BG69" s="330"/>
      <c r="BH69" s="330"/>
      <c r="BI69" s="330"/>
      <c r="BJ69" s="330"/>
      <c r="BK69" s="330"/>
      <c r="BL69" s="330"/>
      <c r="BM69" s="330"/>
      <c r="BN69" s="330"/>
      <c r="BO69" s="330"/>
      <c r="BP69" s="330"/>
      <c r="BQ69" s="330"/>
      <c r="BR69" s="330"/>
      <c r="BS69" s="330"/>
      <c r="BT69" s="330"/>
      <c r="BU69" s="330"/>
      <c r="BV69" s="330"/>
      <c r="BW69" s="330"/>
      <c r="BX69" s="330"/>
      <c r="BY69" s="330"/>
      <c r="BZ69" s="330"/>
      <c r="CA69" s="330"/>
      <c r="CB69" s="330"/>
      <c r="CC69" s="330"/>
      <c r="CD69" s="330"/>
      <c r="CE69" s="330"/>
      <c r="CF69" s="330"/>
      <c r="CG69" s="330"/>
      <c r="CH69" s="330"/>
      <c r="CI69" s="330"/>
      <c r="CJ69" s="330"/>
      <c r="CK69" s="330"/>
      <c r="CL69" s="330"/>
      <c r="CM69" s="330"/>
      <c r="CN69" s="330"/>
      <c r="CO69" s="330"/>
      <c r="CP69" s="330"/>
      <c r="CQ69" s="330"/>
      <c r="CR69" s="330"/>
      <c r="CS69" s="330"/>
    </row>
    <row r="70" spans="1:97" s="28" customFormat="1" ht="14.25" customHeight="1">
      <c r="A70" s="68"/>
      <c r="B70" s="330"/>
      <c r="C70" s="330"/>
      <c r="D70" s="330"/>
      <c r="E70" s="330"/>
      <c r="F70" s="330"/>
      <c r="G70" s="330"/>
      <c r="H70" s="330"/>
      <c r="I70" s="330"/>
      <c r="J70" s="330"/>
      <c r="K70" s="330"/>
      <c r="L70" s="330"/>
      <c r="M70" s="330"/>
      <c r="N70" s="330"/>
      <c r="O70" s="330"/>
      <c r="P70" s="330"/>
      <c r="Q70" s="330"/>
      <c r="R70" s="330"/>
      <c r="S70" s="330"/>
      <c r="T70" s="330"/>
      <c r="U70" s="330"/>
      <c r="V70" s="330"/>
      <c r="W70" s="330"/>
      <c r="X70" s="330"/>
      <c r="Y70" s="330"/>
      <c r="Z70" s="330"/>
      <c r="AA70" s="330"/>
      <c r="AB70" s="330"/>
      <c r="AC70" s="330"/>
      <c r="AD70" s="330"/>
      <c r="AE70" s="330"/>
      <c r="AF70" s="330"/>
      <c r="AG70" s="330"/>
      <c r="AH70" s="330"/>
      <c r="AI70" s="330"/>
      <c r="AJ70" s="330"/>
      <c r="AK70" s="330"/>
      <c r="AL70" s="330"/>
      <c r="AM70" s="330"/>
      <c r="AN70" s="330"/>
      <c r="AO70" s="330"/>
      <c r="AP70" s="330"/>
      <c r="AQ70" s="330"/>
      <c r="AR70" s="330"/>
      <c r="AS70" s="330"/>
      <c r="AT70" s="330"/>
      <c r="AU70" s="330"/>
      <c r="AV70" s="330"/>
      <c r="AW70" s="330"/>
      <c r="AX70" s="330"/>
      <c r="AY70" s="330"/>
      <c r="AZ70" s="330"/>
      <c r="BA70" s="330"/>
      <c r="BB70" s="330"/>
      <c r="BC70" s="330"/>
      <c r="BD70" s="350"/>
      <c r="BE70" s="330"/>
      <c r="BF70" s="330"/>
      <c r="BG70" s="330"/>
      <c r="BH70" s="330"/>
      <c r="BI70" s="330"/>
      <c r="BJ70" s="330"/>
      <c r="BK70" s="330"/>
      <c r="BL70" s="330"/>
      <c r="BM70" s="330"/>
      <c r="BN70" s="330"/>
      <c r="BO70" s="330"/>
      <c r="BP70" s="330"/>
      <c r="BQ70" s="330"/>
      <c r="BR70" s="330"/>
      <c r="BS70" s="330"/>
      <c r="BT70" s="330"/>
      <c r="BU70" s="330"/>
      <c r="BV70" s="330"/>
      <c r="BW70" s="330"/>
      <c r="BX70" s="330"/>
      <c r="BY70" s="330"/>
      <c r="BZ70" s="330"/>
      <c r="CA70" s="330"/>
      <c r="CB70" s="330"/>
      <c r="CC70" s="330"/>
      <c r="CD70" s="330"/>
      <c r="CE70" s="330"/>
      <c r="CF70" s="330"/>
      <c r="CG70" s="330"/>
      <c r="CH70" s="330"/>
      <c r="CI70" s="330"/>
      <c r="CJ70" s="330"/>
      <c r="CK70" s="330"/>
      <c r="CL70" s="330"/>
      <c r="CM70" s="330"/>
      <c r="CN70" s="330"/>
      <c r="CO70" s="330"/>
      <c r="CP70" s="330"/>
      <c r="CQ70" s="330"/>
      <c r="CR70" s="330"/>
      <c r="CS70" s="330"/>
    </row>
    <row r="71" spans="1:97" s="28" customFormat="1" ht="14.25" customHeight="1">
      <c r="A71" s="68"/>
      <c r="B71" s="330"/>
      <c r="C71" s="330"/>
      <c r="D71" s="330"/>
      <c r="E71" s="330"/>
      <c r="F71" s="330"/>
      <c r="G71" s="330"/>
      <c r="H71" s="330"/>
      <c r="I71" s="330"/>
      <c r="J71" s="330"/>
      <c r="K71" s="330"/>
      <c r="L71" s="330"/>
      <c r="M71" s="330"/>
      <c r="N71" s="330"/>
      <c r="O71" s="330"/>
      <c r="P71" s="330"/>
      <c r="Q71" s="330"/>
      <c r="R71" s="330"/>
      <c r="S71" s="330"/>
      <c r="T71" s="330"/>
      <c r="U71" s="330"/>
      <c r="V71" s="330"/>
      <c r="W71" s="330"/>
      <c r="X71" s="330"/>
      <c r="Y71" s="330"/>
      <c r="Z71" s="330"/>
      <c r="AA71" s="330"/>
      <c r="AB71" s="330"/>
      <c r="AC71" s="330"/>
      <c r="AD71" s="330"/>
      <c r="AE71" s="330"/>
      <c r="AF71" s="330"/>
      <c r="AG71" s="330"/>
      <c r="AH71" s="330"/>
      <c r="AI71" s="330"/>
      <c r="AJ71" s="330"/>
      <c r="AK71" s="330"/>
      <c r="AL71" s="330"/>
      <c r="AM71" s="330"/>
      <c r="AN71" s="330"/>
      <c r="AO71" s="330"/>
      <c r="AP71" s="330"/>
      <c r="AQ71" s="330"/>
      <c r="AR71" s="330"/>
      <c r="AS71" s="330"/>
      <c r="AT71" s="330"/>
      <c r="AU71" s="330"/>
      <c r="AV71" s="330"/>
      <c r="AW71" s="330"/>
      <c r="AX71" s="330"/>
      <c r="AY71" s="330"/>
      <c r="AZ71" s="330"/>
      <c r="BA71" s="330"/>
      <c r="BB71" s="330"/>
      <c r="BC71" s="330"/>
      <c r="BD71" s="350"/>
      <c r="BE71" s="330"/>
      <c r="BF71" s="330"/>
      <c r="BG71" s="330"/>
      <c r="BH71" s="330"/>
      <c r="BI71" s="330"/>
      <c r="BJ71" s="330"/>
      <c r="BK71" s="330"/>
      <c r="BL71" s="330"/>
      <c r="BM71" s="330"/>
      <c r="BN71" s="330"/>
      <c r="BO71" s="330"/>
      <c r="BP71" s="330"/>
      <c r="BQ71" s="330"/>
      <c r="BR71" s="330"/>
      <c r="BS71" s="330"/>
      <c r="BT71" s="330"/>
      <c r="BU71" s="330"/>
      <c r="BV71" s="330"/>
      <c r="BW71" s="330"/>
      <c r="BX71" s="330"/>
      <c r="BY71" s="330"/>
      <c r="BZ71" s="330"/>
      <c r="CA71" s="330"/>
      <c r="CB71" s="330"/>
      <c r="CC71" s="330"/>
      <c r="CD71" s="330"/>
      <c r="CE71" s="330"/>
      <c r="CF71" s="330"/>
      <c r="CG71" s="330"/>
      <c r="CH71" s="330"/>
      <c r="CI71" s="330"/>
      <c r="CJ71" s="330"/>
      <c r="CK71" s="330"/>
      <c r="CL71" s="330"/>
      <c r="CM71" s="330"/>
      <c r="CN71" s="330"/>
      <c r="CO71" s="330"/>
      <c r="CP71" s="330"/>
      <c r="CQ71" s="330"/>
      <c r="CR71" s="330"/>
      <c r="CS71" s="330"/>
    </row>
    <row r="72" spans="1:97" s="28" customFormat="1" ht="14.25" customHeight="1">
      <c r="A72" s="68"/>
      <c r="B72" s="330"/>
      <c r="C72" s="330"/>
      <c r="D72" s="330"/>
      <c r="E72" s="330"/>
      <c r="F72" s="330"/>
      <c r="G72" s="330"/>
      <c r="H72" s="330"/>
      <c r="I72" s="330"/>
      <c r="J72" s="330"/>
      <c r="K72" s="330"/>
      <c r="L72" s="330"/>
      <c r="M72" s="330"/>
      <c r="N72" s="330"/>
      <c r="O72" s="330"/>
      <c r="P72" s="330"/>
      <c r="Q72" s="330"/>
      <c r="R72" s="330"/>
      <c r="S72" s="330"/>
      <c r="T72" s="330"/>
      <c r="U72" s="330"/>
      <c r="V72" s="330"/>
      <c r="W72" s="330"/>
      <c r="X72" s="330"/>
      <c r="Y72" s="330"/>
      <c r="Z72" s="330"/>
      <c r="AA72" s="330"/>
      <c r="AB72" s="330"/>
      <c r="AC72" s="330"/>
      <c r="AD72" s="330"/>
      <c r="AE72" s="330"/>
      <c r="AF72" s="330"/>
      <c r="AG72" s="330"/>
      <c r="AH72" s="330"/>
      <c r="AI72" s="330"/>
      <c r="AJ72" s="330"/>
      <c r="AK72" s="330"/>
      <c r="AL72" s="330"/>
      <c r="AM72" s="330"/>
      <c r="AN72" s="330"/>
      <c r="AO72" s="330"/>
      <c r="AP72" s="330"/>
      <c r="AQ72" s="330"/>
      <c r="AR72" s="330"/>
      <c r="AS72" s="330"/>
      <c r="AT72" s="330"/>
      <c r="AU72" s="330"/>
      <c r="AV72" s="330"/>
      <c r="AW72" s="330"/>
      <c r="AX72" s="330"/>
      <c r="AY72" s="330"/>
      <c r="AZ72" s="330"/>
      <c r="BA72" s="330"/>
      <c r="BB72" s="330"/>
      <c r="BC72" s="330"/>
      <c r="BD72" s="350"/>
      <c r="BE72" s="330"/>
      <c r="BF72" s="330"/>
      <c r="BG72" s="330"/>
      <c r="BH72" s="330"/>
      <c r="BI72" s="330"/>
      <c r="BJ72" s="330"/>
      <c r="BK72" s="330"/>
      <c r="BL72" s="330"/>
      <c r="BM72" s="330"/>
      <c r="BN72" s="330"/>
      <c r="BO72" s="330"/>
      <c r="BP72" s="330"/>
      <c r="BQ72" s="330"/>
      <c r="BR72" s="330"/>
      <c r="BS72" s="330"/>
      <c r="BT72" s="330"/>
      <c r="BU72" s="330"/>
      <c r="BV72" s="330"/>
      <c r="BW72" s="330"/>
      <c r="BX72" s="330"/>
      <c r="BY72" s="330"/>
      <c r="BZ72" s="330"/>
      <c r="CA72" s="330"/>
      <c r="CB72" s="330"/>
      <c r="CC72" s="330"/>
      <c r="CD72" s="330"/>
      <c r="CE72" s="330"/>
      <c r="CF72" s="330"/>
      <c r="CG72" s="330"/>
      <c r="CH72" s="330"/>
      <c r="CI72" s="330"/>
      <c r="CJ72" s="330"/>
      <c r="CK72" s="330"/>
      <c r="CL72" s="330"/>
      <c r="CM72" s="330"/>
      <c r="CN72" s="330"/>
      <c r="CO72" s="330"/>
      <c r="CP72" s="330"/>
      <c r="CQ72" s="330"/>
      <c r="CR72" s="330"/>
      <c r="CS72" s="330"/>
    </row>
    <row r="73" spans="1:97" s="28" customFormat="1" ht="14.25" customHeight="1">
      <c r="A73" s="68"/>
      <c r="B73" s="330"/>
      <c r="C73" s="330"/>
      <c r="D73" s="330"/>
      <c r="E73" s="330"/>
      <c r="F73" s="330"/>
      <c r="G73" s="330"/>
      <c r="H73" s="330"/>
      <c r="I73" s="330"/>
      <c r="J73" s="330"/>
      <c r="K73" s="330"/>
      <c r="L73" s="330"/>
      <c r="M73" s="330"/>
      <c r="N73" s="330"/>
      <c r="O73" s="330"/>
      <c r="P73" s="330"/>
      <c r="Q73" s="330"/>
      <c r="R73" s="330"/>
      <c r="S73" s="330"/>
      <c r="T73" s="330"/>
      <c r="U73" s="330"/>
      <c r="V73" s="330"/>
      <c r="W73" s="330"/>
      <c r="X73" s="330"/>
      <c r="Y73" s="330"/>
      <c r="Z73" s="330"/>
      <c r="AA73" s="330"/>
      <c r="AB73" s="330"/>
      <c r="AC73" s="330"/>
      <c r="AD73" s="330"/>
      <c r="AE73" s="330"/>
      <c r="AF73" s="330"/>
      <c r="AG73" s="330"/>
      <c r="AH73" s="330"/>
      <c r="AI73" s="330"/>
      <c r="AJ73" s="330"/>
      <c r="AK73" s="330"/>
      <c r="AL73" s="330"/>
      <c r="AM73" s="330"/>
      <c r="AN73" s="330"/>
      <c r="AO73" s="330"/>
      <c r="AP73" s="330"/>
      <c r="AQ73" s="330"/>
      <c r="AR73" s="330"/>
      <c r="AS73" s="330"/>
      <c r="AT73" s="330"/>
      <c r="AU73" s="330"/>
      <c r="AV73" s="330"/>
      <c r="AW73" s="330"/>
      <c r="AX73" s="330"/>
      <c r="AY73" s="330"/>
      <c r="AZ73" s="330"/>
      <c r="BA73" s="330"/>
      <c r="BB73" s="330"/>
      <c r="BC73" s="330"/>
      <c r="BD73" s="350"/>
      <c r="BE73" s="330"/>
      <c r="BF73" s="330"/>
      <c r="BG73" s="330"/>
      <c r="BH73" s="330"/>
      <c r="BI73" s="330"/>
      <c r="BJ73" s="330"/>
      <c r="BK73" s="330"/>
      <c r="BL73" s="330"/>
      <c r="BM73" s="330"/>
      <c r="BN73" s="330"/>
      <c r="BO73" s="330"/>
      <c r="BP73" s="330"/>
      <c r="BQ73" s="330"/>
      <c r="BR73" s="330"/>
      <c r="BS73" s="330"/>
      <c r="BT73" s="330"/>
      <c r="BU73" s="330"/>
      <c r="BV73" s="330"/>
      <c r="BW73" s="330"/>
      <c r="BX73" s="330"/>
      <c r="BY73" s="330"/>
      <c r="BZ73" s="330"/>
      <c r="CA73" s="330"/>
      <c r="CB73" s="330"/>
      <c r="CC73" s="330"/>
      <c r="CD73" s="330"/>
      <c r="CE73" s="330"/>
      <c r="CF73" s="330"/>
      <c r="CG73" s="330"/>
      <c r="CH73" s="330"/>
      <c r="CI73" s="330"/>
      <c r="CJ73" s="330"/>
      <c r="CK73" s="330"/>
      <c r="CL73" s="330"/>
      <c r="CM73" s="330"/>
      <c r="CN73" s="330"/>
      <c r="CO73" s="330"/>
      <c r="CP73" s="330"/>
      <c r="CQ73" s="330"/>
      <c r="CR73" s="330"/>
      <c r="CS73" s="330"/>
    </row>
    <row r="74" spans="1:97" s="28" customFormat="1" ht="14.25" customHeight="1">
      <c r="A74" s="68"/>
      <c r="B74" s="330"/>
      <c r="C74" s="330"/>
      <c r="D74" s="330"/>
      <c r="E74" s="330"/>
      <c r="F74" s="330"/>
      <c r="G74" s="330"/>
      <c r="H74" s="330"/>
      <c r="I74" s="330"/>
      <c r="J74" s="330"/>
      <c r="K74" s="330"/>
      <c r="L74" s="330"/>
      <c r="M74" s="330"/>
      <c r="N74" s="330"/>
      <c r="O74" s="330"/>
      <c r="P74" s="330"/>
      <c r="Q74" s="330"/>
      <c r="R74" s="330"/>
      <c r="S74" s="330"/>
      <c r="T74" s="330"/>
      <c r="U74" s="330"/>
      <c r="V74" s="330"/>
      <c r="W74" s="330"/>
      <c r="X74" s="330"/>
      <c r="Y74" s="330"/>
      <c r="Z74" s="330"/>
      <c r="AA74" s="330"/>
      <c r="AB74" s="330"/>
      <c r="AC74" s="330"/>
      <c r="AD74" s="330"/>
      <c r="AE74" s="330"/>
      <c r="AF74" s="330"/>
      <c r="AG74" s="330"/>
      <c r="AH74" s="330"/>
      <c r="AI74" s="330"/>
      <c r="AJ74" s="330"/>
      <c r="AK74" s="330"/>
      <c r="AL74" s="330"/>
      <c r="AM74" s="330"/>
      <c r="AN74" s="330"/>
      <c r="AO74" s="330"/>
      <c r="AP74" s="330"/>
      <c r="AQ74" s="330"/>
      <c r="AR74" s="330"/>
      <c r="AS74" s="330"/>
      <c r="AT74" s="330"/>
      <c r="AU74" s="330"/>
      <c r="AV74" s="330"/>
      <c r="AW74" s="330"/>
      <c r="AX74" s="330"/>
      <c r="AY74" s="330"/>
      <c r="AZ74" s="330"/>
      <c r="BA74" s="330"/>
      <c r="BB74" s="330"/>
      <c r="BC74" s="330"/>
      <c r="BD74" s="350"/>
      <c r="BE74" s="330"/>
      <c r="BF74" s="330"/>
      <c r="BG74" s="330"/>
      <c r="BH74" s="330"/>
      <c r="BI74" s="330"/>
      <c r="BJ74" s="330"/>
      <c r="BK74" s="330"/>
      <c r="BL74" s="330"/>
      <c r="BM74" s="330"/>
      <c r="BN74" s="330"/>
      <c r="BO74" s="330"/>
      <c r="BP74" s="330"/>
      <c r="BQ74" s="330"/>
      <c r="BR74" s="330"/>
      <c r="BS74" s="330"/>
      <c r="BT74" s="330"/>
      <c r="BU74" s="330"/>
      <c r="BV74" s="330"/>
      <c r="BW74" s="330"/>
      <c r="BX74" s="330"/>
      <c r="BY74" s="330"/>
      <c r="BZ74" s="330"/>
      <c r="CA74" s="330"/>
      <c r="CB74" s="330"/>
      <c r="CC74" s="330"/>
      <c r="CD74" s="330"/>
      <c r="CE74" s="330"/>
      <c r="CF74" s="330"/>
      <c r="CG74" s="330"/>
      <c r="CH74" s="330"/>
      <c r="CI74" s="330"/>
      <c r="CJ74" s="330"/>
      <c r="CK74" s="330"/>
      <c r="CL74" s="330"/>
      <c r="CM74" s="330"/>
      <c r="CN74" s="330"/>
      <c r="CO74" s="330"/>
      <c r="CP74" s="330"/>
      <c r="CQ74" s="330"/>
      <c r="CR74" s="330"/>
      <c r="CS74" s="330"/>
    </row>
    <row r="75" spans="1:97" s="28" customFormat="1" ht="14.25" customHeight="1">
      <c r="A75" s="68"/>
      <c r="B75" s="330"/>
      <c r="C75" s="330"/>
      <c r="D75" s="330"/>
      <c r="E75" s="330"/>
      <c r="F75" s="330"/>
      <c r="G75" s="330"/>
      <c r="H75" s="330"/>
      <c r="I75" s="330"/>
      <c r="J75" s="330"/>
      <c r="K75" s="330"/>
      <c r="L75" s="330"/>
      <c r="M75" s="330"/>
      <c r="N75" s="330"/>
      <c r="O75" s="330"/>
      <c r="P75" s="330"/>
      <c r="Q75" s="330"/>
      <c r="R75" s="330"/>
      <c r="S75" s="330"/>
      <c r="T75" s="330"/>
      <c r="U75" s="330"/>
      <c r="V75" s="330"/>
      <c r="W75" s="330"/>
      <c r="X75" s="330"/>
      <c r="Y75" s="330"/>
      <c r="Z75" s="330"/>
      <c r="AA75" s="330"/>
      <c r="AB75" s="330"/>
      <c r="AC75" s="330"/>
      <c r="AD75" s="330"/>
      <c r="AE75" s="330"/>
      <c r="AF75" s="330"/>
      <c r="AG75" s="330"/>
      <c r="AH75" s="330"/>
      <c r="AI75" s="330"/>
      <c r="AJ75" s="330"/>
      <c r="AK75" s="330"/>
      <c r="AL75" s="330"/>
      <c r="AM75" s="330"/>
      <c r="AN75" s="330"/>
      <c r="AO75" s="330"/>
      <c r="AP75" s="330"/>
      <c r="AQ75" s="330"/>
      <c r="AR75" s="330"/>
      <c r="AS75" s="330"/>
      <c r="AT75" s="330"/>
      <c r="AU75" s="330"/>
      <c r="AV75" s="330"/>
      <c r="AW75" s="330"/>
      <c r="AX75" s="330"/>
      <c r="AY75" s="330"/>
      <c r="AZ75" s="330"/>
      <c r="BA75" s="330"/>
      <c r="BB75" s="330"/>
      <c r="BC75" s="330"/>
      <c r="BD75" s="350"/>
      <c r="BE75" s="330"/>
      <c r="BF75" s="330"/>
      <c r="BG75" s="330"/>
      <c r="BH75" s="330"/>
      <c r="BI75" s="330"/>
      <c r="BJ75" s="330"/>
      <c r="BK75" s="330"/>
      <c r="BL75" s="330"/>
      <c r="BM75" s="330"/>
      <c r="BN75" s="330"/>
      <c r="BO75" s="330"/>
      <c r="BP75" s="330"/>
      <c r="BQ75" s="330"/>
      <c r="BR75" s="330"/>
      <c r="BS75" s="330"/>
      <c r="BT75" s="330"/>
      <c r="BU75" s="330"/>
      <c r="BV75" s="330"/>
      <c r="BW75" s="330"/>
      <c r="BX75" s="330"/>
      <c r="BY75" s="330"/>
      <c r="BZ75" s="330"/>
      <c r="CA75" s="330"/>
      <c r="CB75" s="330"/>
      <c r="CC75" s="330"/>
      <c r="CD75" s="330"/>
      <c r="CE75" s="330"/>
      <c r="CF75" s="330"/>
      <c r="CG75" s="330"/>
      <c r="CH75" s="330"/>
      <c r="CI75" s="330"/>
      <c r="CJ75" s="330"/>
      <c r="CK75" s="330"/>
      <c r="CL75" s="330"/>
      <c r="CM75" s="330"/>
      <c r="CN75" s="330"/>
      <c r="CO75" s="330"/>
      <c r="CP75" s="330"/>
      <c r="CQ75" s="330"/>
      <c r="CR75" s="330"/>
      <c r="CS75" s="330"/>
    </row>
    <row r="76" spans="1:97" s="28" customFormat="1" ht="14.25" customHeight="1">
      <c r="A76" s="68"/>
      <c r="B76" s="330"/>
      <c r="C76" s="330"/>
      <c r="D76" s="330"/>
      <c r="E76" s="330"/>
      <c r="F76" s="330"/>
      <c r="G76" s="330"/>
      <c r="H76" s="330"/>
      <c r="I76" s="330"/>
      <c r="J76" s="330"/>
      <c r="K76" s="330"/>
      <c r="L76" s="330"/>
      <c r="M76" s="330"/>
      <c r="N76" s="330"/>
      <c r="O76" s="330"/>
      <c r="P76" s="330"/>
      <c r="Q76" s="330"/>
      <c r="R76" s="330"/>
      <c r="S76" s="330"/>
      <c r="T76" s="330"/>
      <c r="U76" s="330"/>
      <c r="V76" s="330"/>
      <c r="W76" s="330"/>
      <c r="X76" s="330"/>
      <c r="Y76" s="330"/>
      <c r="Z76" s="330"/>
      <c r="AA76" s="330"/>
      <c r="AB76" s="330"/>
      <c r="AC76" s="330"/>
      <c r="AD76" s="330"/>
      <c r="AE76" s="330"/>
      <c r="AF76" s="330"/>
      <c r="AG76" s="330"/>
      <c r="AH76" s="330"/>
      <c r="AI76" s="330"/>
      <c r="AJ76" s="330"/>
      <c r="AK76" s="330"/>
      <c r="AL76" s="330"/>
      <c r="AM76" s="330"/>
      <c r="AN76" s="330"/>
      <c r="AO76" s="330"/>
      <c r="AP76" s="330"/>
      <c r="AQ76" s="330"/>
      <c r="AR76" s="330"/>
      <c r="AS76" s="330"/>
      <c r="AT76" s="330"/>
      <c r="AU76" s="330"/>
      <c r="AV76" s="330"/>
      <c r="AW76" s="330"/>
      <c r="AX76" s="330"/>
      <c r="AY76" s="330"/>
      <c r="AZ76" s="330"/>
      <c r="BA76" s="330"/>
      <c r="BB76" s="330"/>
      <c r="BC76" s="330"/>
      <c r="BD76" s="350"/>
      <c r="BE76" s="330"/>
      <c r="BF76" s="330"/>
      <c r="BG76" s="330"/>
      <c r="BH76" s="330"/>
      <c r="BI76" s="330"/>
      <c r="BJ76" s="330"/>
      <c r="BK76" s="330"/>
      <c r="BL76" s="330"/>
      <c r="BM76" s="330"/>
      <c r="BN76" s="330"/>
      <c r="BO76" s="330"/>
      <c r="BP76" s="330"/>
      <c r="BQ76" s="330"/>
      <c r="BR76" s="330"/>
      <c r="BS76" s="330"/>
      <c r="BT76" s="330"/>
      <c r="BU76" s="330"/>
      <c r="BV76" s="330"/>
      <c r="BW76" s="330"/>
      <c r="BX76" s="330"/>
      <c r="BY76" s="330"/>
      <c r="BZ76" s="330"/>
      <c r="CA76" s="330"/>
      <c r="CB76" s="330"/>
      <c r="CC76" s="330"/>
      <c r="CD76" s="330"/>
      <c r="CE76" s="330"/>
      <c r="CF76" s="330"/>
      <c r="CG76" s="330"/>
      <c r="CH76" s="330"/>
      <c r="CI76" s="330"/>
      <c r="CJ76" s="330"/>
      <c r="CK76" s="330"/>
      <c r="CL76" s="330"/>
      <c r="CM76" s="330"/>
      <c r="CN76" s="330"/>
      <c r="CO76" s="330"/>
      <c r="CP76" s="330"/>
      <c r="CQ76" s="330"/>
      <c r="CR76" s="330"/>
      <c r="CS76" s="330"/>
    </row>
    <row r="77" spans="1:97" s="28" customFormat="1" ht="14.25" customHeight="1">
      <c r="A77" s="68"/>
      <c r="B77" s="330"/>
      <c r="C77" s="330"/>
      <c r="D77" s="330"/>
      <c r="E77" s="330"/>
      <c r="F77" s="330"/>
      <c r="G77" s="330"/>
      <c r="H77" s="330"/>
      <c r="I77" s="330"/>
      <c r="J77" s="330"/>
      <c r="K77" s="330"/>
      <c r="L77" s="330"/>
      <c r="M77" s="330"/>
      <c r="N77" s="330"/>
      <c r="O77" s="330"/>
      <c r="P77" s="330"/>
      <c r="Q77" s="330"/>
      <c r="R77" s="330"/>
      <c r="S77" s="330"/>
      <c r="T77" s="330"/>
      <c r="U77" s="330"/>
      <c r="V77" s="330"/>
      <c r="W77" s="330"/>
      <c r="X77" s="330"/>
      <c r="Y77" s="330"/>
      <c r="Z77" s="330"/>
      <c r="AA77" s="330"/>
      <c r="AB77" s="330"/>
      <c r="AC77" s="330"/>
      <c r="AD77" s="330"/>
      <c r="AE77" s="330"/>
      <c r="AF77" s="330"/>
      <c r="AG77" s="330"/>
      <c r="AH77" s="330"/>
      <c r="AI77" s="330"/>
      <c r="AJ77" s="330"/>
      <c r="AK77" s="330"/>
      <c r="AL77" s="330"/>
      <c r="AM77" s="330"/>
      <c r="AN77" s="330"/>
      <c r="AO77" s="330"/>
      <c r="AP77" s="330"/>
      <c r="AQ77" s="330"/>
      <c r="AR77" s="330"/>
      <c r="AS77" s="330"/>
      <c r="AT77" s="330"/>
      <c r="AU77" s="330"/>
      <c r="AV77" s="330"/>
      <c r="AW77" s="330"/>
      <c r="AX77" s="330"/>
      <c r="AY77" s="330"/>
      <c r="AZ77" s="330"/>
      <c r="BA77" s="330"/>
      <c r="BB77" s="330"/>
      <c r="BC77" s="330"/>
      <c r="BD77" s="350"/>
      <c r="BE77" s="330"/>
      <c r="BF77" s="330"/>
      <c r="BG77" s="330"/>
      <c r="BH77" s="330"/>
      <c r="BI77" s="330"/>
      <c r="BJ77" s="330"/>
      <c r="BK77" s="330"/>
      <c r="BL77" s="330"/>
      <c r="BM77" s="330"/>
      <c r="BN77" s="330"/>
      <c r="BO77" s="330"/>
      <c r="BP77" s="330"/>
      <c r="BQ77" s="330"/>
      <c r="BR77" s="330"/>
      <c r="BS77" s="330"/>
      <c r="BT77" s="330"/>
      <c r="BU77" s="330"/>
      <c r="BV77" s="330"/>
      <c r="BW77" s="330"/>
      <c r="BX77" s="330"/>
      <c r="BY77" s="330"/>
      <c r="BZ77" s="330"/>
      <c r="CA77" s="330"/>
      <c r="CB77" s="330"/>
      <c r="CC77" s="330"/>
      <c r="CD77" s="330"/>
      <c r="CE77" s="330"/>
      <c r="CF77" s="330"/>
      <c r="CG77" s="330"/>
      <c r="CH77" s="330"/>
      <c r="CI77" s="330"/>
      <c r="CJ77" s="330"/>
      <c r="CK77" s="330"/>
      <c r="CL77" s="330"/>
      <c r="CM77" s="330"/>
      <c r="CN77" s="330"/>
      <c r="CO77" s="330"/>
      <c r="CP77" s="330"/>
      <c r="CQ77" s="330"/>
      <c r="CR77" s="330"/>
      <c r="CS77" s="330"/>
    </row>
    <row r="78" spans="1:97" s="28" customFormat="1" ht="14.25" customHeight="1">
      <c r="A78" s="68"/>
      <c r="B78" s="330"/>
      <c r="C78" s="330"/>
      <c r="D78" s="330"/>
      <c r="E78" s="330"/>
      <c r="F78" s="330"/>
      <c r="G78" s="330"/>
      <c r="H78" s="330"/>
      <c r="I78" s="330"/>
      <c r="J78" s="330"/>
      <c r="K78" s="330"/>
      <c r="L78" s="330"/>
      <c r="M78" s="330"/>
      <c r="N78" s="330"/>
      <c r="O78" s="330"/>
      <c r="P78" s="330"/>
      <c r="Q78" s="330"/>
      <c r="R78" s="330"/>
      <c r="S78" s="330"/>
      <c r="T78" s="330"/>
      <c r="U78" s="330"/>
      <c r="V78" s="330"/>
      <c r="W78" s="330"/>
      <c r="X78" s="330"/>
      <c r="Y78" s="330"/>
      <c r="Z78" s="330"/>
      <c r="AA78" s="330"/>
      <c r="AB78" s="330"/>
      <c r="AC78" s="330"/>
      <c r="AD78" s="330"/>
      <c r="AE78" s="330"/>
      <c r="AF78" s="330"/>
      <c r="AG78" s="330"/>
      <c r="AH78" s="330"/>
      <c r="AI78" s="330"/>
      <c r="AJ78" s="330"/>
      <c r="AK78" s="330"/>
      <c r="AL78" s="330"/>
      <c r="AM78" s="330"/>
      <c r="AN78" s="330"/>
      <c r="AO78" s="330"/>
      <c r="AP78" s="330"/>
      <c r="AQ78" s="330"/>
      <c r="AR78" s="330"/>
      <c r="AS78" s="330"/>
      <c r="AT78" s="330"/>
      <c r="AU78" s="330"/>
      <c r="AV78" s="330"/>
      <c r="AW78" s="330"/>
      <c r="AX78" s="330"/>
      <c r="AY78" s="330"/>
      <c r="AZ78" s="330"/>
      <c r="BA78" s="330"/>
      <c r="BB78" s="330"/>
      <c r="BC78" s="330"/>
      <c r="BD78" s="350"/>
      <c r="BE78" s="330"/>
      <c r="BF78" s="330"/>
      <c r="BG78" s="330"/>
      <c r="BH78" s="330"/>
      <c r="BI78" s="330"/>
      <c r="BJ78" s="330"/>
      <c r="BK78" s="330"/>
      <c r="BL78" s="330"/>
      <c r="BM78" s="330"/>
      <c r="BN78" s="330"/>
      <c r="BO78" s="330"/>
      <c r="BP78" s="330"/>
      <c r="BQ78" s="330"/>
      <c r="BR78" s="330"/>
      <c r="BS78" s="330"/>
      <c r="BT78" s="330"/>
      <c r="BU78" s="330"/>
      <c r="BV78" s="330"/>
      <c r="BW78" s="330"/>
      <c r="BX78" s="330"/>
      <c r="BY78" s="330"/>
      <c r="BZ78" s="330"/>
      <c r="CA78" s="330"/>
      <c r="CB78" s="330"/>
      <c r="CC78" s="330"/>
      <c r="CD78" s="330"/>
      <c r="CE78" s="330"/>
      <c r="CF78" s="330"/>
      <c r="CG78" s="330"/>
      <c r="CH78" s="330"/>
      <c r="CI78" s="330"/>
      <c r="CJ78" s="330"/>
      <c r="CK78" s="330"/>
      <c r="CL78" s="330"/>
      <c r="CM78" s="330"/>
      <c r="CN78" s="330"/>
      <c r="CO78" s="330"/>
      <c r="CP78" s="330"/>
      <c r="CQ78" s="330"/>
      <c r="CR78" s="330"/>
      <c r="CS78" s="330"/>
    </row>
    <row r="79" spans="1:97" s="28" customFormat="1" ht="14.25" customHeight="1">
      <c r="A79" s="68"/>
      <c r="B79" s="330"/>
      <c r="C79" s="330"/>
      <c r="D79" s="330"/>
      <c r="E79" s="330"/>
      <c r="F79" s="330"/>
      <c r="G79" s="330"/>
      <c r="H79" s="330"/>
      <c r="I79" s="330"/>
      <c r="J79" s="330"/>
      <c r="K79" s="330"/>
      <c r="L79" s="330"/>
      <c r="M79" s="330"/>
      <c r="N79" s="330"/>
      <c r="O79" s="330"/>
      <c r="P79" s="330"/>
      <c r="Q79" s="330"/>
      <c r="R79" s="330"/>
      <c r="S79" s="330"/>
      <c r="T79" s="330"/>
      <c r="U79" s="330"/>
      <c r="V79" s="330"/>
      <c r="W79" s="330"/>
      <c r="X79" s="330"/>
      <c r="Y79" s="330"/>
      <c r="Z79" s="330"/>
      <c r="AA79" s="330"/>
      <c r="AB79" s="330"/>
      <c r="AC79" s="330"/>
      <c r="AD79" s="330"/>
      <c r="AE79" s="330"/>
      <c r="AF79" s="330"/>
      <c r="AG79" s="330"/>
      <c r="AH79" s="330"/>
      <c r="AI79" s="330"/>
      <c r="AJ79" s="330"/>
      <c r="AK79" s="330"/>
      <c r="AL79" s="330"/>
      <c r="AM79" s="330"/>
      <c r="AN79" s="330"/>
      <c r="AO79" s="330"/>
      <c r="AP79" s="330"/>
      <c r="AQ79" s="330"/>
      <c r="AR79" s="330"/>
      <c r="AS79" s="330"/>
      <c r="AT79" s="330"/>
      <c r="AU79" s="330"/>
      <c r="AV79" s="330"/>
      <c r="AW79" s="330"/>
      <c r="AX79" s="330"/>
      <c r="AY79" s="330"/>
      <c r="AZ79" s="330"/>
      <c r="BA79" s="330"/>
      <c r="BB79" s="330"/>
      <c r="BC79" s="330"/>
      <c r="BD79" s="350"/>
      <c r="BE79" s="330"/>
      <c r="BF79" s="330"/>
      <c r="BG79" s="330"/>
      <c r="BH79" s="330"/>
      <c r="BI79" s="330"/>
      <c r="BJ79" s="330"/>
      <c r="BK79" s="330"/>
      <c r="BL79" s="330"/>
      <c r="BM79" s="330"/>
      <c r="BN79" s="330"/>
      <c r="BO79" s="330"/>
      <c r="BP79" s="330"/>
      <c r="BQ79" s="330"/>
      <c r="BR79" s="330"/>
      <c r="BS79" s="330"/>
      <c r="BT79" s="330"/>
      <c r="BU79" s="330"/>
      <c r="BV79" s="330"/>
      <c r="BW79" s="330"/>
      <c r="BX79" s="330"/>
      <c r="BY79" s="330"/>
      <c r="BZ79" s="330"/>
      <c r="CA79" s="330"/>
      <c r="CB79" s="330"/>
      <c r="CC79" s="330"/>
      <c r="CD79" s="330"/>
      <c r="CE79" s="330"/>
      <c r="CF79" s="330"/>
      <c r="CG79" s="330"/>
      <c r="CH79" s="330"/>
      <c r="CI79" s="330"/>
      <c r="CJ79" s="330"/>
      <c r="CK79" s="330"/>
      <c r="CL79" s="330"/>
      <c r="CM79" s="330"/>
      <c r="CN79" s="330"/>
      <c r="CO79" s="330"/>
      <c r="CP79" s="330"/>
      <c r="CQ79" s="330"/>
      <c r="CR79" s="330"/>
      <c r="CS79" s="330"/>
    </row>
    <row r="80" spans="1:97" s="28" customFormat="1" ht="14.25" customHeight="1">
      <c r="A80" s="68"/>
      <c r="B80" s="330"/>
      <c r="C80" s="330"/>
      <c r="D80" s="330"/>
      <c r="E80" s="330"/>
      <c r="F80" s="330"/>
      <c r="G80" s="330"/>
      <c r="H80" s="330"/>
      <c r="I80" s="330"/>
      <c r="J80" s="330"/>
      <c r="K80" s="330"/>
      <c r="L80" s="330"/>
      <c r="M80" s="330"/>
      <c r="N80" s="330"/>
      <c r="O80" s="330"/>
      <c r="P80" s="330"/>
      <c r="Q80" s="330"/>
      <c r="R80" s="330"/>
      <c r="S80" s="330"/>
      <c r="T80" s="330"/>
      <c r="U80" s="330"/>
      <c r="V80" s="330"/>
      <c r="W80" s="330"/>
      <c r="X80" s="330"/>
      <c r="Y80" s="330"/>
      <c r="Z80" s="330"/>
      <c r="AA80" s="330"/>
      <c r="AB80" s="330"/>
      <c r="AC80" s="330"/>
      <c r="AD80" s="330"/>
      <c r="AE80" s="330"/>
      <c r="AF80" s="330"/>
      <c r="AG80" s="330"/>
      <c r="AH80" s="330"/>
      <c r="AI80" s="330"/>
      <c r="AJ80" s="330"/>
      <c r="AK80" s="330"/>
      <c r="AL80" s="330"/>
      <c r="AM80" s="330"/>
      <c r="AN80" s="330"/>
      <c r="AO80" s="330"/>
      <c r="AP80" s="330"/>
      <c r="AQ80" s="330"/>
      <c r="AR80" s="330"/>
      <c r="AS80" s="330"/>
      <c r="AT80" s="330"/>
      <c r="AU80" s="330"/>
      <c r="AV80" s="330"/>
      <c r="AW80" s="330"/>
      <c r="AX80" s="330"/>
      <c r="AY80" s="330"/>
      <c r="AZ80" s="330"/>
      <c r="BA80" s="330"/>
      <c r="BB80" s="330"/>
      <c r="BC80" s="330"/>
      <c r="BD80" s="350"/>
      <c r="BE80" s="330"/>
      <c r="BF80" s="330"/>
      <c r="BG80" s="330"/>
      <c r="BH80" s="330"/>
      <c r="BI80" s="330"/>
      <c r="BJ80" s="330"/>
      <c r="BK80" s="330"/>
      <c r="BL80" s="330"/>
      <c r="BM80" s="330"/>
      <c r="BN80" s="330"/>
      <c r="BO80" s="330"/>
      <c r="BP80" s="330"/>
      <c r="BQ80" s="330"/>
      <c r="BR80" s="330"/>
      <c r="BS80" s="330"/>
      <c r="BT80" s="330"/>
      <c r="BU80" s="330"/>
      <c r="BV80" s="330"/>
      <c r="BW80" s="330"/>
      <c r="BX80" s="330"/>
      <c r="BY80" s="330"/>
      <c r="BZ80" s="330"/>
      <c r="CA80" s="330"/>
      <c r="CB80" s="330"/>
      <c r="CC80" s="330"/>
      <c r="CD80" s="330"/>
      <c r="CE80" s="330"/>
      <c r="CF80" s="330"/>
      <c r="CG80" s="330"/>
      <c r="CH80" s="330"/>
      <c r="CI80" s="330"/>
      <c r="CJ80" s="330"/>
      <c r="CK80" s="330"/>
      <c r="CL80" s="330"/>
      <c r="CM80" s="330"/>
      <c r="CN80" s="330"/>
      <c r="CO80" s="330"/>
      <c r="CP80" s="330"/>
      <c r="CQ80" s="330"/>
      <c r="CR80" s="330"/>
      <c r="CS80" s="330"/>
    </row>
    <row r="81" spans="1:97" s="28" customFormat="1" ht="14.25" customHeight="1">
      <c r="A81" s="68"/>
      <c r="B81" s="330"/>
      <c r="C81" s="330"/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30"/>
      <c r="T81" s="330"/>
      <c r="U81" s="330"/>
      <c r="V81" s="330"/>
      <c r="W81" s="330"/>
      <c r="X81" s="330"/>
      <c r="Y81" s="330"/>
      <c r="Z81" s="330"/>
      <c r="AA81" s="330"/>
      <c r="AB81" s="330"/>
      <c r="AC81" s="330"/>
      <c r="AD81" s="330"/>
      <c r="AE81" s="330"/>
      <c r="AF81" s="330"/>
      <c r="AG81" s="330"/>
      <c r="AH81" s="330"/>
      <c r="AI81" s="330"/>
      <c r="AJ81" s="330"/>
      <c r="AK81" s="330"/>
      <c r="AL81" s="330"/>
      <c r="AM81" s="330"/>
      <c r="AN81" s="330"/>
      <c r="AO81" s="330"/>
      <c r="AP81" s="330"/>
      <c r="AQ81" s="330"/>
      <c r="AR81" s="330"/>
      <c r="AS81" s="330"/>
      <c r="AT81" s="330"/>
      <c r="AU81" s="330"/>
      <c r="AV81" s="330"/>
      <c r="AW81" s="330"/>
      <c r="AX81" s="330"/>
      <c r="AY81" s="330"/>
      <c r="AZ81" s="330"/>
      <c r="BA81" s="330"/>
      <c r="BB81" s="330"/>
      <c r="BC81" s="330"/>
      <c r="BD81" s="350"/>
      <c r="BE81" s="330"/>
      <c r="BF81" s="330"/>
      <c r="BG81" s="330"/>
      <c r="BH81" s="330"/>
      <c r="BI81" s="330"/>
      <c r="BJ81" s="330"/>
      <c r="BK81" s="330"/>
      <c r="BL81" s="330"/>
      <c r="BM81" s="330"/>
      <c r="BN81" s="330"/>
      <c r="BO81" s="330"/>
      <c r="BP81" s="330"/>
      <c r="BQ81" s="330"/>
      <c r="BR81" s="330"/>
      <c r="BS81" s="330"/>
      <c r="BT81" s="330"/>
      <c r="BU81" s="330"/>
      <c r="BV81" s="330"/>
      <c r="BW81" s="330"/>
      <c r="BX81" s="330"/>
      <c r="BY81" s="330"/>
      <c r="BZ81" s="330"/>
      <c r="CA81" s="330"/>
      <c r="CB81" s="330"/>
      <c r="CC81" s="330"/>
      <c r="CD81" s="330"/>
      <c r="CE81" s="330"/>
      <c r="CF81" s="330"/>
      <c r="CG81" s="330"/>
      <c r="CH81" s="330"/>
      <c r="CI81" s="330"/>
      <c r="CJ81" s="330"/>
      <c r="CK81" s="330"/>
      <c r="CL81" s="330"/>
      <c r="CM81" s="330"/>
      <c r="CN81" s="330"/>
      <c r="CO81" s="330"/>
      <c r="CP81" s="330"/>
      <c r="CQ81" s="330"/>
      <c r="CR81" s="330"/>
      <c r="CS81" s="330"/>
    </row>
    <row r="82" spans="1:97" s="28" customFormat="1" ht="14.25" customHeight="1">
      <c r="A82" s="68"/>
      <c r="B82" s="330"/>
      <c r="C82" s="330"/>
      <c r="D82" s="330"/>
      <c r="E82" s="330"/>
      <c r="F82" s="330"/>
      <c r="G82" s="330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30"/>
      <c r="T82" s="330"/>
      <c r="U82" s="330"/>
      <c r="V82" s="330"/>
      <c r="W82" s="330"/>
      <c r="X82" s="330"/>
      <c r="Y82" s="330"/>
      <c r="Z82" s="330"/>
      <c r="AA82" s="330"/>
      <c r="AB82" s="330"/>
      <c r="AC82" s="330"/>
      <c r="AD82" s="330"/>
      <c r="AE82" s="330"/>
      <c r="AF82" s="330"/>
      <c r="AG82" s="330"/>
      <c r="AH82" s="330"/>
      <c r="AI82" s="330"/>
      <c r="AJ82" s="330"/>
      <c r="AK82" s="330"/>
      <c r="AL82" s="330"/>
      <c r="AM82" s="330"/>
      <c r="AN82" s="330"/>
      <c r="AO82" s="330"/>
      <c r="AP82" s="330"/>
      <c r="AQ82" s="330"/>
      <c r="AR82" s="330"/>
      <c r="AS82" s="330"/>
      <c r="AT82" s="330"/>
      <c r="AU82" s="330"/>
      <c r="AV82" s="330"/>
      <c r="AW82" s="330"/>
      <c r="AX82" s="330"/>
      <c r="AY82" s="330"/>
      <c r="AZ82" s="330"/>
      <c r="BA82" s="330"/>
      <c r="BB82" s="330"/>
      <c r="BC82" s="330"/>
      <c r="BD82" s="350"/>
      <c r="BE82" s="330"/>
      <c r="BF82" s="330"/>
      <c r="BG82" s="330"/>
      <c r="BH82" s="330"/>
      <c r="BI82" s="330"/>
      <c r="BJ82" s="330"/>
      <c r="BK82" s="330"/>
      <c r="BL82" s="330"/>
      <c r="BM82" s="330"/>
      <c r="BN82" s="330"/>
      <c r="BO82" s="330"/>
      <c r="BP82" s="330"/>
      <c r="BQ82" s="330"/>
      <c r="BR82" s="330"/>
      <c r="BS82" s="330"/>
      <c r="BT82" s="330"/>
      <c r="BU82" s="330"/>
      <c r="BV82" s="330"/>
      <c r="BW82" s="330"/>
      <c r="BX82" s="330"/>
      <c r="BY82" s="330"/>
      <c r="BZ82" s="330"/>
      <c r="CA82" s="330"/>
      <c r="CB82" s="330"/>
      <c r="CC82" s="330"/>
      <c r="CD82" s="330"/>
      <c r="CE82" s="330"/>
      <c r="CF82" s="330"/>
      <c r="CG82" s="330"/>
      <c r="CH82" s="330"/>
      <c r="CI82" s="330"/>
      <c r="CJ82" s="330"/>
      <c r="CK82" s="330"/>
      <c r="CL82" s="330"/>
      <c r="CM82" s="330"/>
      <c r="CN82" s="330"/>
      <c r="CO82" s="330"/>
      <c r="CP82" s="330"/>
      <c r="CQ82" s="330"/>
      <c r="CR82" s="330"/>
      <c r="CS82" s="330"/>
    </row>
    <row r="83" spans="1:97" s="28" customFormat="1" ht="14.25" customHeight="1">
      <c r="A83" s="68"/>
      <c r="B83" s="330"/>
      <c r="C83" s="330"/>
      <c r="D83" s="330"/>
      <c r="E83" s="330"/>
      <c r="F83" s="330"/>
      <c r="G83" s="330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30"/>
      <c r="T83" s="330"/>
      <c r="U83" s="330"/>
      <c r="V83" s="330"/>
      <c r="W83" s="330"/>
      <c r="X83" s="330"/>
      <c r="Y83" s="330"/>
      <c r="Z83" s="330"/>
      <c r="AA83" s="330"/>
      <c r="AB83" s="330"/>
      <c r="AC83" s="330"/>
      <c r="AD83" s="330"/>
      <c r="AE83" s="330"/>
      <c r="AF83" s="330"/>
      <c r="AG83" s="330"/>
      <c r="AH83" s="330"/>
      <c r="AI83" s="330"/>
      <c r="AJ83" s="330"/>
      <c r="AK83" s="330"/>
      <c r="AL83" s="330"/>
      <c r="AM83" s="330"/>
      <c r="AN83" s="330"/>
      <c r="AO83" s="330"/>
      <c r="AP83" s="330"/>
      <c r="AQ83" s="330"/>
      <c r="AR83" s="330"/>
      <c r="AS83" s="330"/>
      <c r="AT83" s="330"/>
      <c r="AU83" s="330"/>
      <c r="AV83" s="330"/>
      <c r="AW83" s="330"/>
      <c r="AX83" s="330"/>
      <c r="AY83" s="330"/>
      <c r="AZ83" s="330"/>
      <c r="BA83" s="330"/>
      <c r="BB83" s="330"/>
      <c r="BC83" s="330"/>
      <c r="BD83" s="350"/>
      <c r="BE83" s="330"/>
      <c r="BF83" s="330"/>
      <c r="BG83" s="330"/>
      <c r="BH83" s="330"/>
      <c r="BI83" s="330"/>
      <c r="BJ83" s="330"/>
      <c r="BK83" s="330"/>
      <c r="BL83" s="330"/>
      <c r="BM83" s="330"/>
      <c r="BN83" s="330"/>
      <c r="BO83" s="330"/>
      <c r="BP83" s="330"/>
      <c r="BQ83" s="330"/>
      <c r="BR83" s="330"/>
      <c r="BS83" s="330"/>
      <c r="BT83" s="330"/>
      <c r="BU83" s="330"/>
      <c r="BV83" s="330"/>
      <c r="BW83" s="330"/>
      <c r="BX83" s="330"/>
      <c r="BY83" s="330"/>
      <c r="BZ83" s="330"/>
      <c r="CA83" s="330"/>
      <c r="CB83" s="330"/>
      <c r="CC83" s="330"/>
      <c r="CD83" s="330"/>
      <c r="CE83" s="330"/>
      <c r="CF83" s="330"/>
      <c r="CG83" s="330"/>
      <c r="CH83" s="330"/>
      <c r="CI83" s="330"/>
      <c r="CJ83" s="330"/>
      <c r="CK83" s="330"/>
      <c r="CL83" s="330"/>
      <c r="CM83" s="330"/>
      <c r="CN83" s="330"/>
      <c r="CO83" s="330"/>
      <c r="CP83" s="330"/>
      <c r="CQ83" s="330"/>
      <c r="CR83" s="330"/>
      <c r="CS83" s="330"/>
    </row>
    <row r="84" spans="1:97" s="28" customFormat="1" ht="14.25" customHeight="1">
      <c r="A84" s="68"/>
      <c r="B84" s="330"/>
      <c r="C84" s="330"/>
      <c r="D84" s="330"/>
      <c r="E84" s="330"/>
      <c r="F84" s="330"/>
      <c r="G84" s="330"/>
      <c r="H84" s="330"/>
      <c r="I84" s="330"/>
      <c r="J84" s="330"/>
      <c r="K84" s="330"/>
      <c r="L84" s="330"/>
      <c r="M84" s="330"/>
      <c r="N84" s="330"/>
      <c r="O84" s="330"/>
      <c r="P84" s="330"/>
      <c r="Q84" s="330"/>
      <c r="R84" s="330"/>
      <c r="S84" s="330"/>
      <c r="T84" s="330"/>
      <c r="U84" s="330"/>
      <c r="V84" s="330"/>
      <c r="W84" s="330"/>
      <c r="X84" s="330"/>
      <c r="Y84" s="330"/>
      <c r="Z84" s="330"/>
      <c r="AA84" s="330"/>
      <c r="AB84" s="330"/>
      <c r="AC84" s="330"/>
      <c r="AD84" s="330"/>
      <c r="AE84" s="330"/>
      <c r="AF84" s="330"/>
      <c r="AG84" s="330"/>
      <c r="AH84" s="330"/>
      <c r="AI84" s="330"/>
      <c r="AJ84" s="330"/>
      <c r="AK84" s="330"/>
      <c r="AL84" s="330"/>
      <c r="AM84" s="330"/>
      <c r="AN84" s="330"/>
      <c r="AO84" s="330"/>
      <c r="AP84" s="330"/>
      <c r="AQ84" s="330"/>
      <c r="AR84" s="330"/>
      <c r="AS84" s="330"/>
      <c r="AT84" s="330"/>
      <c r="AU84" s="330"/>
      <c r="AV84" s="330"/>
      <c r="AW84" s="330"/>
      <c r="AX84" s="330"/>
      <c r="AY84" s="330"/>
      <c r="AZ84" s="330"/>
      <c r="BA84" s="330"/>
      <c r="BB84" s="330"/>
      <c r="BC84" s="330"/>
      <c r="BD84" s="350"/>
      <c r="BE84" s="330"/>
      <c r="BF84" s="330"/>
      <c r="BG84" s="330"/>
      <c r="BH84" s="330"/>
      <c r="BI84" s="330"/>
      <c r="BJ84" s="330"/>
      <c r="BK84" s="330"/>
      <c r="BL84" s="330"/>
      <c r="BM84" s="330"/>
      <c r="BN84" s="330"/>
      <c r="BO84" s="330"/>
      <c r="BP84" s="330"/>
      <c r="BQ84" s="330"/>
      <c r="BR84" s="330"/>
      <c r="BS84" s="330"/>
      <c r="BT84" s="330"/>
      <c r="BU84" s="330"/>
      <c r="BV84" s="330"/>
      <c r="BW84" s="330"/>
      <c r="BX84" s="330"/>
      <c r="BY84" s="330"/>
      <c r="BZ84" s="330"/>
      <c r="CA84" s="330"/>
      <c r="CB84" s="330"/>
      <c r="CC84" s="330"/>
      <c r="CD84" s="330"/>
      <c r="CE84" s="330"/>
      <c r="CF84" s="330"/>
      <c r="CG84" s="330"/>
      <c r="CH84" s="330"/>
      <c r="CI84" s="330"/>
      <c r="CJ84" s="330"/>
      <c r="CK84" s="330"/>
      <c r="CL84" s="330"/>
      <c r="CM84" s="330"/>
      <c r="CN84" s="330"/>
      <c r="CO84" s="330"/>
      <c r="CP84" s="330"/>
      <c r="CQ84" s="330"/>
      <c r="CR84" s="330"/>
      <c r="CS84" s="330"/>
    </row>
    <row r="85" spans="1:97" s="28" customFormat="1" ht="14.25" customHeight="1">
      <c r="A85" s="68"/>
      <c r="B85" s="330"/>
      <c r="C85" s="330"/>
      <c r="D85" s="330"/>
      <c r="E85" s="330"/>
      <c r="F85" s="330"/>
      <c r="G85" s="330"/>
      <c r="H85" s="330"/>
      <c r="I85" s="330"/>
      <c r="J85" s="330"/>
      <c r="K85" s="330"/>
      <c r="L85" s="330"/>
      <c r="M85" s="330"/>
      <c r="N85" s="330"/>
      <c r="O85" s="330"/>
      <c r="P85" s="330"/>
      <c r="Q85" s="330"/>
      <c r="R85" s="330"/>
      <c r="S85" s="330"/>
      <c r="T85" s="330"/>
      <c r="U85" s="330"/>
      <c r="V85" s="330"/>
      <c r="W85" s="330"/>
      <c r="X85" s="330"/>
      <c r="Y85" s="330"/>
      <c r="Z85" s="330"/>
      <c r="AA85" s="330"/>
      <c r="AB85" s="330"/>
      <c r="AC85" s="330"/>
      <c r="AD85" s="330"/>
      <c r="AE85" s="330"/>
      <c r="AF85" s="330"/>
      <c r="AG85" s="330"/>
      <c r="AH85" s="330"/>
      <c r="AI85" s="330"/>
      <c r="AJ85" s="330"/>
      <c r="AK85" s="330"/>
      <c r="AL85" s="330"/>
      <c r="AM85" s="330"/>
      <c r="AN85" s="330"/>
      <c r="AO85" s="330"/>
      <c r="AP85" s="330"/>
      <c r="AQ85" s="330"/>
      <c r="AR85" s="330"/>
      <c r="AS85" s="330"/>
      <c r="AT85" s="330"/>
      <c r="AU85" s="330"/>
      <c r="AV85" s="330"/>
      <c r="AW85" s="330"/>
      <c r="AX85" s="330"/>
      <c r="AY85" s="330"/>
      <c r="AZ85" s="330"/>
      <c r="BA85" s="330"/>
      <c r="BB85" s="330"/>
      <c r="BC85" s="330"/>
      <c r="BD85" s="350"/>
      <c r="BE85" s="330"/>
      <c r="BF85" s="330"/>
      <c r="BG85" s="330"/>
      <c r="BH85" s="330"/>
      <c r="BI85" s="330"/>
      <c r="BJ85" s="330"/>
      <c r="BK85" s="330"/>
      <c r="BL85" s="330"/>
      <c r="BM85" s="330"/>
      <c r="BN85" s="330"/>
      <c r="BO85" s="330"/>
      <c r="BP85" s="330"/>
      <c r="BQ85" s="330"/>
      <c r="BR85" s="330"/>
      <c r="BS85" s="330"/>
      <c r="BT85" s="330"/>
      <c r="BU85" s="330"/>
      <c r="BV85" s="330"/>
      <c r="BW85" s="330"/>
      <c r="BX85" s="330"/>
      <c r="BY85" s="330"/>
      <c r="BZ85" s="330"/>
      <c r="CA85" s="330"/>
      <c r="CB85" s="330"/>
      <c r="CC85" s="330"/>
      <c r="CD85" s="330"/>
      <c r="CE85" s="330"/>
      <c r="CF85" s="330"/>
      <c r="CG85" s="330"/>
      <c r="CH85" s="330"/>
      <c r="CI85" s="330"/>
      <c r="CJ85" s="330"/>
      <c r="CK85" s="330"/>
      <c r="CL85" s="330"/>
      <c r="CM85" s="330"/>
      <c r="CN85" s="330"/>
      <c r="CO85" s="330"/>
      <c r="CP85" s="330"/>
      <c r="CQ85" s="330"/>
      <c r="CR85" s="330"/>
      <c r="CS85" s="330"/>
    </row>
    <row r="86" spans="1:97" s="28" customFormat="1" ht="14.25" customHeight="1">
      <c r="A86" s="68"/>
      <c r="B86" s="330"/>
      <c r="C86" s="330"/>
      <c r="D86" s="330"/>
      <c r="E86" s="330"/>
      <c r="F86" s="330"/>
      <c r="G86" s="330"/>
      <c r="H86" s="330"/>
      <c r="I86" s="330"/>
      <c r="J86" s="330"/>
      <c r="K86" s="330"/>
      <c r="L86" s="330"/>
      <c r="M86" s="330"/>
      <c r="N86" s="330"/>
      <c r="O86" s="330"/>
      <c r="P86" s="330"/>
      <c r="Q86" s="330"/>
      <c r="R86" s="330"/>
      <c r="S86" s="330"/>
      <c r="T86" s="330"/>
      <c r="U86" s="330"/>
      <c r="V86" s="330"/>
      <c r="W86" s="330"/>
      <c r="X86" s="330"/>
      <c r="Y86" s="330"/>
      <c r="Z86" s="330"/>
      <c r="AA86" s="330"/>
      <c r="AB86" s="330"/>
      <c r="AC86" s="330"/>
      <c r="AD86" s="330"/>
      <c r="AE86" s="330"/>
      <c r="AF86" s="330"/>
      <c r="AG86" s="330"/>
      <c r="AH86" s="330"/>
      <c r="AI86" s="330"/>
      <c r="AJ86" s="330"/>
      <c r="AK86" s="330"/>
      <c r="AL86" s="330"/>
      <c r="AM86" s="330"/>
      <c r="AN86" s="330"/>
      <c r="AO86" s="330"/>
      <c r="AP86" s="330"/>
      <c r="AQ86" s="330"/>
      <c r="AR86" s="330"/>
      <c r="AS86" s="330"/>
      <c r="AT86" s="330"/>
      <c r="AU86" s="330"/>
      <c r="AV86" s="330"/>
      <c r="AW86" s="330"/>
      <c r="AX86" s="330"/>
      <c r="AY86" s="330"/>
      <c r="AZ86" s="330"/>
      <c r="BA86" s="330"/>
      <c r="BB86" s="330"/>
      <c r="BC86" s="330"/>
      <c r="BD86" s="350"/>
      <c r="BE86" s="330"/>
      <c r="BF86" s="330"/>
      <c r="BG86" s="330"/>
      <c r="BH86" s="330"/>
      <c r="BI86" s="330"/>
      <c r="BJ86" s="330"/>
      <c r="BK86" s="330"/>
      <c r="BL86" s="330"/>
      <c r="BM86" s="330"/>
      <c r="BN86" s="330"/>
      <c r="BO86" s="330"/>
      <c r="BP86" s="330"/>
      <c r="BQ86" s="330"/>
      <c r="BR86" s="330"/>
      <c r="BS86" s="330"/>
      <c r="BT86" s="330"/>
      <c r="BU86" s="330"/>
      <c r="BV86" s="330"/>
      <c r="BW86" s="330"/>
      <c r="BX86" s="330"/>
      <c r="BY86" s="330"/>
      <c r="BZ86" s="330"/>
      <c r="CA86" s="330"/>
      <c r="CB86" s="330"/>
      <c r="CC86" s="330"/>
      <c r="CD86" s="330"/>
      <c r="CE86" s="330"/>
      <c r="CF86" s="330"/>
      <c r="CG86" s="330"/>
      <c r="CH86" s="330"/>
      <c r="CI86" s="330"/>
      <c r="CJ86" s="330"/>
      <c r="CK86" s="330"/>
      <c r="CL86" s="330"/>
      <c r="CM86" s="330"/>
      <c r="CN86" s="330"/>
      <c r="CO86" s="330"/>
      <c r="CP86" s="330"/>
      <c r="CQ86" s="330"/>
      <c r="CR86" s="330"/>
      <c r="CS86" s="330"/>
    </row>
    <row r="87" spans="1:97" s="28" customFormat="1" ht="14.25" customHeight="1">
      <c r="A87" s="68"/>
      <c r="B87" s="330"/>
      <c r="C87" s="330"/>
      <c r="D87" s="330"/>
      <c r="E87" s="330"/>
      <c r="F87" s="330"/>
      <c r="G87" s="330"/>
      <c r="H87" s="330"/>
      <c r="I87" s="330"/>
      <c r="J87" s="330"/>
      <c r="K87" s="330"/>
      <c r="L87" s="330"/>
      <c r="M87" s="330"/>
      <c r="N87" s="330"/>
      <c r="O87" s="330"/>
      <c r="P87" s="330"/>
      <c r="Q87" s="330"/>
      <c r="R87" s="330"/>
      <c r="S87" s="330"/>
      <c r="T87" s="330"/>
      <c r="U87" s="330"/>
      <c r="V87" s="330"/>
      <c r="W87" s="330"/>
      <c r="X87" s="330"/>
      <c r="Y87" s="330"/>
      <c r="Z87" s="330"/>
      <c r="AA87" s="330"/>
      <c r="AB87" s="330"/>
      <c r="AC87" s="330"/>
      <c r="AD87" s="330"/>
      <c r="AE87" s="330"/>
      <c r="AF87" s="330"/>
      <c r="AG87" s="330"/>
      <c r="AH87" s="330"/>
      <c r="AI87" s="330"/>
      <c r="AJ87" s="330"/>
      <c r="AK87" s="330"/>
      <c r="AL87" s="330"/>
      <c r="AM87" s="330"/>
      <c r="AN87" s="330"/>
      <c r="AO87" s="330"/>
      <c r="AP87" s="330"/>
      <c r="AQ87" s="330"/>
      <c r="AR87" s="330"/>
      <c r="AS87" s="330"/>
      <c r="AT87" s="330"/>
      <c r="AU87" s="330"/>
      <c r="AV87" s="330"/>
      <c r="AW87" s="330"/>
      <c r="AX87" s="330"/>
      <c r="AY87" s="330"/>
      <c r="AZ87" s="330"/>
      <c r="BA87" s="330"/>
      <c r="BB87" s="330"/>
      <c r="BC87" s="330"/>
      <c r="BD87" s="350"/>
      <c r="BE87" s="330"/>
      <c r="BF87" s="330"/>
      <c r="BG87" s="330"/>
      <c r="BH87" s="330"/>
      <c r="BI87" s="330"/>
      <c r="BJ87" s="330"/>
      <c r="BK87" s="330"/>
      <c r="BL87" s="330"/>
      <c r="BM87" s="330"/>
      <c r="BN87" s="330"/>
      <c r="BO87" s="330"/>
      <c r="BP87" s="330"/>
      <c r="BQ87" s="330"/>
      <c r="BR87" s="330"/>
      <c r="BS87" s="330"/>
      <c r="BT87" s="330"/>
      <c r="BU87" s="330"/>
      <c r="BV87" s="330"/>
      <c r="BW87" s="330"/>
      <c r="BX87" s="330"/>
      <c r="BY87" s="330"/>
      <c r="BZ87" s="330"/>
      <c r="CA87" s="330"/>
      <c r="CB87" s="330"/>
      <c r="CC87" s="330"/>
      <c r="CD87" s="330"/>
      <c r="CE87" s="330"/>
      <c r="CF87" s="330"/>
      <c r="CG87" s="330"/>
      <c r="CH87" s="330"/>
      <c r="CI87" s="330"/>
      <c r="CJ87" s="330"/>
      <c r="CK87" s="330"/>
      <c r="CL87" s="330"/>
      <c r="CM87" s="330"/>
      <c r="CN87" s="330"/>
      <c r="CO87" s="330"/>
      <c r="CP87" s="330"/>
      <c r="CQ87" s="330"/>
      <c r="CR87" s="330"/>
      <c r="CS87" s="330"/>
    </row>
    <row r="88" spans="1:97" s="28" customFormat="1" ht="14.25" customHeight="1">
      <c r="A88" s="68"/>
      <c r="B88" s="330"/>
      <c r="C88" s="330"/>
      <c r="D88" s="330"/>
      <c r="E88" s="330"/>
      <c r="F88" s="330"/>
      <c r="G88" s="330"/>
      <c r="H88" s="330"/>
      <c r="I88" s="330"/>
      <c r="J88" s="330"/>
      <c r="K88" s="330"/>
      <c r="L88" s="330"/>
      <c r="M88" s="330"/>
      <c r="N88" s="330"/>
      <c r="O88" s="330"/>
      <c r="P88" s="330"/>
      <c r="Q88" s="330"/>
      <c r="R88" s="330"/>
      <c r="S88" s="330"/>
      <c r="T88" s="330"/>
      <c r="U88" s="330"/>
      <c r="V88" s="330"/>
      <c r="W88" s="330"/>
      <c r="X88" s="330"/>
      <c r="Y88" s="330"/>
      <c r="Z88" s="330"/>
      <c r="AA88" s="330"/>
      <c r="AB88" s="330"/>
      <c r="AC88" s="330"/>
      <c r="AD88" s="330"/>
      <c r="AE88" s="330"/>
      <c r="AF88" s="330"/>
      <c r="AG88" s="330"/>
      <c r="AH88" s="330"/>
      <c r="AI88" s="330"/>
      <c r="AJ88" s="330"/>
      <c r="AK88" s="330"/>
      <c r="AL88" s="330"/>
      <c r="AM88" s="330"/>
      <c r="AN88" s="330"/>
      <c r="AO88" s="330"/>
      <c r="AP88" s="330"/>
      <c r="AQ88" s="330"/>
      <c r="AR88" s="330"/>
      <c r="AS88" s="330"/>
      <c r="AT88" s="330"/>
      <c r="AU88" s="330"/>
      <c r="AV88" s="330"/>
      <c r="AW88" s="330"/>
      <c r="AX88" s="330"/>
      <c r="AY88" s="330"/>
      <c r="AZ88" s="330"/>
      <c r="BA88" s="330"/>
      <c r="BB88" s="330"/>
      <c r="BC88" s="330"/>
      <c r="BD88" s="350"/>
      <c r="BE88" s="330"/>
      <c r="BF88" s="330"/>
      <c r="BG88" s="330"/>
      <c r="BH88" s="330"/>
      <c r="BI88" s="330"/>
      <c r="BJ88" s="330"/>
      <c r="BK88" s="330"/>
      <c r="BL88" s="330"/>
      <c r="BM88" s="330"/>
      <c r="BN88" s="330"/>
      <c r="BO88" s="330"/>
      <c r="BP88" s="330"/>
      <c r="BQ88" s="330"/>
      <c r="BR88" s="330"/>
      <c r="BS88" s="330"/>
      <c r="BT88" s="330"/>
      <c r="BU88" s="330"/>
      <c r="BV88" s="330"/>
      <c r="BW88" s="330"/>
      <c r="BX88" s="330"/>
      <c r="BY88" s="330"/>
      <c r="BZ88" s="330"/>
      <c r="CA88" s="330"/>
      <c r="CB88" s="330"/>
      <c r="CC88" s="330"/>
      <c r="CD88" s="330"/>
      <c r="CE88" s="330"/>
      <c r="CF88" s="330"/>
      <c r="CG88" s="330"/>
      <c r="CH88" s="330"/>
      <c r="CI88" s="330"/>
      <c r="CJ88" s="330"/>
      <c r="CK88" s="330"/>
      <c r="CL88" s="330"/>
      <c r="CM88" s="330"/>
      <c r="CN88" s="330"/>
      <c r="CO88" s="330"/>
      <c r="CP88" s="330"/>
      <c r="CQ88" s="330"/>
      <c r="CR88" s="330"/>
      <c r="CS88" s="330"/>
    </row>
    <row r="89" spans="1:97" s="28" customFormat="1" ht="14.25" customHeight="1">
      <c r="A89" s="68"/>
      <c r="B89" s="330"/>
      <c r="C89" s="330"/>
      <c r="D89" s="330"/>
      <c r="E89" s="330"/>
      <c r="F89" s="330"/>
      <c r="G89" s="330"/>
      <c r="H89" s="330"/>
      <c r="I89" s="330"/>
      <c r="J89" s="330"/>
      <c r="K89" s="330"/>
      <c r="L89" s="330"/>
      <c r="M89" s="330"/>
      <c r="N89" s="330"/>
      <c r="O89" s="330"/>
      <c r="P89" s="330"/>
      <c r="Q89" s="330"/>
      <c r="R89" s="330"/>
      <c r="S89" s="330"/>
      <c r="T89" s="330"/>
      <c r="U89" s="330"/>
      <c r="V89" s="330"/>
      <c r="W89" s="330"/>
      <c r="X89" s="330"/>
      <c r="Y89" s="330"/>
      <c r="Z89" s="330"/>
      <c r="AA89" s="330"/>
      <c r="AB89" s="330"/>
      <c r="AC89" s="330"/>
      <c r="AD89" s="330"/>
      <c r="AE89" s="330"/>
      <c r="AF89" s="330"/>
      <c r="AG89" s="330"/>
      <c r="AH89" s="330"/>
      <c r="AI89" s="330"/>
      <c r="AJ89" s="330"/>
      <c r="AK89" s="330"/>
      <c r="AL89" s="330"/>
      <c r="AM89" s="330"/>
      <c r="AN89" s="330"/>
      <c r="AO89" s="330"/>
      <c r="AP89" s="330"/>
      <c r="AQ89" s="330"/>
      <c r="AR89" s="330"/>
      <c r="AS89" s="330"/>
      <c r="AT89" s="330"/>
      <c r="AU89" s="330"/>
      <c r="AV89" s="330"/>
      <c r="AW89" s="330"/>
      <c r="AX89" s="330"/>
      <c r="AY89" s="330"/>
      <c r="AZ89" s="330"/>
      <c r="BA89" s="330"/>
      <c r="BB89" s="330"/>
      <c r="BC89" s="330"/>
      <c r="BD89" s="350"/>
      <c r="BE89" s="330"/>
      <c r="BF89" s="330"/>
      <c r="BG89" s="330"/>
      <c r="BH89" s="330"/>
      <c r="BI89" s="330"/>
      <c r="BJ89" s="330"/>
      <c r="BK89" s="330"/>
      <c r="BL89" s="330"/>
      <c r="BM89" s="330"/>
      <c r="BN89" s="330"/>
      <c r="BO89" s="330"/>
      <c r="BP89" s="330"/>
      <c r="BQ89" s="330"/>
      <c r="BR89" s="330"/>
      <c r="BS89" s="330"/>
      <c r="BT89" s="330"/>
      <c r="BU89" s="330"/>
      <c r="BV89" s="330"/>
      <c r="BW89" s="330"/>
      <c r="BX89" s="330"/>
      <c r="BY89" s="330"/>
      <c r="BZ89" s="330"/>
      <c r="CA89" s="330"/>
      <c r="CB89" s="330"/>
      <c r="CC89" s="330"/>
      <c r="CD89" s="330"/>
      <c r="CE89" s="330"/>
      <c r="CF89" s="330"/>
      <c r="CG89" s="330"/>
      <c r="CH89" s="330"/>
      <c r="CI89" s="330"/>
      <c r="CJ89" s="330"/>
      <c r="CK89" s="330"/>
      <c r="CL89" s="330"/>
      <c r="CM89" s="330"/>
      <c r="CN89" s="330"/>
      <c r="CO89" s="330"/>
      <c r="CP89" s="330"/>
      <c r="CQ89" s="330"/>
      <c r="CR89" s="330"/>
      <c r="CS89" s="330"/>
    </row>
    <row r="90" spans="1:97" s="28" customFormat="1" ht="14.25" customHeight="1">
      <c r="A90" s="68"/>
      <c r="B90" s="330"/>
      <c r="C90" s="330"/>
      <c r="D90" s="330"/>
      <c r="E90" s="330"/>
      <c r="F90" s="330"/>
      <c r="G90" s="330"/>
      <c r="H90" s="330"/>
      <c r="I90" s="330"/>
      <c r="J90" s="330"/>
      <c r="K90" s="330"/>
      <c r="L90" s="330"/>
      <c r="M90" s="330"/>
      <c r="N90" s="330"/>
      <c r="O90" s="330"/>
      <c r="P90" s="330"/>
      <c r="Q90" s="330"/>
      <c r="R90" s="330"/>
      <c r="S90" s="330"/>
      <c r="T90" s="330"/>
      <c r="U90" s="330"/>
      <c r="V90" s="330"/>
      <c r="W90" s="330"/>
      <c r="X90" s="330"/>
      <c r="Y90" s="330"/>
      <c r="Z90" s="330"/>
      <c r="AA90" s="330"/>
      <c r="AB90" s="330"/>
      <c r="AC90" s="330"/>
      <c r="AD90" s="330"/>
      <c r="AE90" s="330"/>
      <c r="AF90" s="330"/>
      <c r="AG90" s="330"/>
      <c r="AH90" s="330"/>
      <c r="AI90" s="330"/>
      <c r="AJ90" s="330"/>
      <c r="AK90" s="330"/>
      <c r="AL90" s="330"/>
      <c r="AM90" s="330"/>
      <c r="AN90" s="330"/>
      <c r="AO90" s="330"/>
      <c r="AP90" s="330"/>
      <c r="AQ90" s="330"/>
      <c r="AR90" s="330"/>
      <c r="AS90" s="330"/>
      <c r="AT90" s="330"/>
      <c r="AU90" s="330"/>
      <c r="AV90" s="330"/>
      <c r="AW90" s="330"/>
      <c r="AX90" s="330"/>
      <c r="AY90" s="330"/>
      <c r="AZ90" s="330"/>
      <c r="BA90" s="330"/>
      <c r="BB90" s="330"/>
      <c r="BC90" s="330"/>
      <c r="BD90" s="350"/>
      <c r="BE90" s="330"/>
      <c r="BF90" s="330"/>
      <c r="BG90" s="330"/>
      <c r="BH90" s="330"/>
      <c r="BI90" s="330"/>
      <c r="BJ90" s="330"/>
      <c r="BK90" s="330"/>
      <c r="BL90" s="330"/>
      <c r="BM90" s="330"/>
      <c r="BN90" s="330"/>
      <c r="BO90" s="330"/>
      <c r="BP90" s="330"/>
      <c r="BQ90" s="330"/>
      <c r="BR90" s="330"/>
      <c r="BS90" s="330"/>
      <c r="BT90" s="330"/>
      <c r="BU90" s="330"/>
      <c r="BV90" s="330"/>
      <c r="BW90" s="330"/>
      <c r="BX90" s="330"/>
      <c r="BY90" s="330"/>
      <c r="BZ90" s="330"/>
      <c r="CA90" s="330"/>
      <c r="CB90" s="330"/>
      <c r="CC90" s="330"/>
      <c r="CD90" s="330"/>
      <c r="CE90" s="330"/>
      <c r="CF90" s="330"/>
      <c r="CG90" s="330"/>
      <c r="CH90" s="330"/>
      <c r="CI90" s="330"/>
      <c r="CJ90" s="330"/>
      <c r="CK90" s="330"/>
      <c r="CL90" s="330"/>
      <c r="CM90" s="330"/>
      <c r="CN90" s="330"/>
      <c r="CO90" s="330"/>
      <c r="CP90" s="330"/>
      <c r="CQ90" s="330"/>
      <c r="CR90" s="330"/>
      <c r="CS90" s="330"/>
    </row>
    <row r="91" spans="1:97" s="28" customFormat="1" ht="14.25" customHeight="1">
      <c r="A91" s="68"/>
      <c r="B91" s="330"/>
      <c r="C91" s="330"/>
      <c r="D91" s="330"/>
      <c r="E91" s="330"/>
      <c r="F91" s="330"/>
      <c r="G91" s="330"/>
      <c r="H91" s="330"/>
      <c r="I91" s="330"/>
      <c r="J91" s="330"/>
      <c r="K91" s="330"/>
      <c r="L91" s="330"/>
      <c r="M91" s="330"/>
      <c r="N91" s="330"/>
      <c r="O91" s="330"/>
      <c r="P91" s="330"/>
      <c r="Q91" s="330"/>
      <c r="R91" s="330"/>
      <c r="S91" s="330"/>
      <c r="T91" s="330"/>
      <c r="U91" s="330"/>
      <c r="V91" s="330"/>
      <c r="W91" s="330"/>
      <c r="X91" s="330"/>
      <c r="Y91" s="330"/>
      <c r="Z91" s="330"/>
      <c r="AA91" s="330"/>
      <c r="AB91" s="330"/>
      <c r="AC91" s="330"/>
      <c r="AD91" s="330"/>
      <c r="AE91" s="330"/>
      <c r="AF91" s="330"/>
      <c r="AG91" s="330"/>
      <c r="AH91" s="330"/>
      <c r="AI91" s="330"/>
      <c r="AJ91" s="330"/>
      <c r="AK91" s="330"/>
      <c r="AL91" s="330"/>
      <c r="AM91" s="330"/>
      <c r="AN91" s="330"/>
      <c r="AO91" s="330"/>
      <c r="AP91" s="330"/>
      <c r="AQ91" s="330"/>
      <c r="AR91" s="330"/>
      <c r="AS91" s="330"/>
      <c r="AT91" s="330"/>
      <c r="AU91" s="330"/>
      <c r="AV91" s="330"/>
      <c r="AW91" s="330"/>
      <c r="AX91" s="330"/>
      <c r="AY91" s="330"/>
      <c r="AZ91" s="330"/>
      <c r="BA91" s="330"/>
      <c r="BB91" s="330"/>
      <c r="BC91" s="330"/>
      <c r="BD91" s="350"/>
      <c r="BE91" s="330"/>
      <c r="BF91" s="330"/>
      <c r="BG91" s="330"/>
      <c r="BH91" s="330"/>
      <c r="BI91" s="330"/>
      <c r="BJ91" s="330"/>
      <c r="BK91" s="330"/>
      <c r="BL91" s="330"/>
      <c r="BM91" s="330"/>
      <c r="BN91" s="330"/>
      <c r="BO91" s="330"/>
      <c r="BP91" s="330"/>
      <c r="BQ91" s="330"/>
      <c r="BR91" s="330"/>
      <c r="BS91" s="330"/>
      <c r="BT91" s="330"/>
      <c r="BU91" s="330"/>
      <c r="BV91" s="330"/>
      <c r="BW91" s="330"/>
      <c r="BX91" s="330"/>
      <c r="BY91" s="330"/>
      <c r="BZ91" s="330"/>
      <c r="CA91" s="330"/>
      <c r="CB91" s="330"/>
      <c r="CC91" s="330"/>
      <c r="CD91" s="330"/>
      <c r="CE91" s="330"/>
      <c r="CF91" s="330"/>
      <c r="CG91" s="330"/>
      <c r="CH91" s="330"/>
      <c r="CI91" s="330"/>
      <c r="CJ91" s="330"/>
      <c r="CK91" s="330"/>
      <c r="CL91" s="330"/>
      <c r="CM91" s="330"/>
      <c r="CN91" s="330"/>
      <c r="CO91" s="330"/>
      <c r="CP91" s="330"/>
      <c r="CQ91" s="330"/>
      <c r="CR91" s="330"/>
      <c r="CS91" s="330"/>
    </row>
    <row r="92" spans="1:97" s="28" customFormat="1" ht="14.25" customHeight="1">
      <c r="A92" s="68"/>
      <c r="B92" s="330"/>
      <c r="C92" s="330"/>
      <c r="D92" s="330"/>
      <c r="E92" s="330"/>
      <c r="F92" s="330"/>
      <c r="G92" s="330"/>
      <c r="H92" s="330"/>
      <c r="I92" s="330"/>
      <c r="J92" s="330"/>
      <c r="K92" s="330"/>
      <c r="L92" s="330"/>
      <c r="M92" s="330"/>
      <c r="N92" s="330"/>
      <c r="O92" s="330"/>
      <c r="P92" s="330"/>
      <c r="Q92" s="330"/>
      <c r="R92" s="330"/>
      <c r="S92" s="330"/>
      <c r="T92" s="330"/>
      <c r="U92" s="330"/>
      <c r="V92" s="330"/>
      <c r="W92" s="330"/>
      <c r="X92" s="330"/>
      <c r="Y92" s="330"/>
      <c r="Z92" s="330"/>
      <c r="AA92" s="330"/>
      <c r="AB92" s="330"/>
      <c r="AC92" s="330"/>
      <c r="AD92" s="330"/>
      <c r="AE92" s="330"/>
      <c r="AF92" s="330"/>
      <c r="AG92" s="330"/>
      <c r="AH92" s="330"/>
      <c r="AI92" s="330"/>
      <c r="AJ92" s="330"/>
      <c r="AK92" s="330"/>
      <c r="AL92" s="330"/>
      <c r="AM92" s="330"/>
      <c r="AN92" s="330"/>
      <c r="AO92" s="330"/>
      <c r="AP92" s="330"/>
      <c r="AQ92" s="330"/>
      <c r="AR92" s="330"/>
      <c r="AS92" s="330"/>
      <c r="AT92" s="330"/>
      <c r="AU92" s="330"/>
      <c r="AV92" s="330"/>
      <c r="AW92" s="330"/>
      <c r="AX92" s="330"/>
      <c r="AY92" s="330"/>
      <c r="AZ92" s="330"/>
      <c r="BA92" s="330"/>
      <c r="BB92" s="330"/>
      <c r="BC92" s="330"/>
      <c r="BD92" s="350"/>
      <c r="BE92" s="330"/>
      <c r="BF92" s="330"/>
      <c r="BG92" s="330"/>
      <c r="BH92" s="330"/>
      <c r="BI92" s="330"/>
      <c r="BJ92" s="330"/>
      <c r="BK92" s="330"/>
      <c r="BL92" s="330"/>
      <c r="BM92" s="330"/>
      <c r="BN92" s="330"/>
      <c r="BO92" s="330"/>
      <c r="BP92" s="330"/>
      <c r="BQ92" s="330"/>
      <c r="BR92" s="330"/>
      <c r="BS92" s="330"/>
      <c r="BT92" s="330"/>
      <c r="BU92" s="330"/>
      <c r="BV92" s="330"/>
      <c r="BW92" s="330"/>
      <c r="BX92" s="330"/>
      <c r="BY92" s="330"/>
      <c r="BZ92" s="330"/>
      <c r="CA92" s="330"/>
      <c r="CB92" s="330"/>
      <c r="CC92" s="330"/>
      <c r="CD92" s="330"/>
      <c r="CE92" s="330"/>
      <c r="CF92" s="330"/>
      <c r="CG92" s="330"/>
      <c r="CH92" s="330"/>
      <c r="CI92" s="330"/>
      <c r="CJ92" s="330"/>
      <c r="CK92" s="330"/>
      <c r="CL92" s="330"/>
      <c r="CM92" s="330"/>
      <c r="CN92" s="330"/>
      <c r="CO92" s="330"/>
      <c r="CP92" s="330"/>
      <c r="CQ92" s="330"/>
      <c r="CR92" s="330"/>
      <c r="CS92" s="330"/>
    </row>
    <row r="93" spans="1:97" s="28" customFormat="1" ht="14.25" customHeight="1">
      <c r="A93" s="68"/>
      <c r="B93" s="330"/>
      <c r="C93" s="330"/>
      <c r="D93" s="330"/>
      <c r="E93" s="330"/>
      <c r="F93" s="330"/>
      <c r="G93" s="330"/>
      <c r="H93" s="330"/>
      <c r="I93" s="330"/>
      <c r="J93" s="330"/>
      <c r="K93" s="330"/>
      <c r="L93" s="330"/>
      <c r="M93" s="330"/>
      <c r="N93" s="330"/>
      <c r="O93" s="330"/>
      <c r="P93" s="330"/>
      <c r="Q93" s="330"/>
      <c r="R93" s="330"/>
      <c r="S93" s="330"/>
      <c r="T93" s="330"/>
      <c r="U93" s="330"/>
      <c r="V93" s="330"/>
      <c r="W93" s="330"/>
      <c r="X93" s="330"/>
      <c r="Y93" s="330"/>
      <c r="Z93" s="330"/>
      <c r="AA93" s="330"/>
      <c r="AB93" s="330"/>
      <c r="AC93" s="330"/>
      <c r="AD93" s="330"/>
      <c r="AE93" s="330"/>
      <c r="AF93" s="330"/>
      <c r="AG93" s="330"/>
      <c r="AH93" s="330"/>
      <c r="AI93" s="330"/>
      <c r="AJ93" s="330"/>
      <c r="AK93" s="330"/>
      <c r="AL93" s="330"/>
      <c r="AM93" s="330"/>
      <c r="AN93" s="330"/>
      <c r="AO93" s="330"/>
      <c r="AP93" s="330"/>
      <c r="AQ93" s="330"/>
      <c r="AR93" s="330"/>
      <c r="AS93" s="330"/>
      <c r="AT93" s="330"/>
      <c r="AU93" s="330"/>
      <c r="AV93" s="330"/>
      <c r="AW93" s="330"/>
      <c r="AX93" s="330"/>
      <c r="AY93" s="330"/>
      <c r="AZ93" s="330"/>
      <c r="BA93" s="330"/>
      <c r="BB93" s="330"/>
      <c r="BC93" s="330"/>
      <c r="BD93" s="350"/>
      <c r="BE93" s="330"/>
      <c r="BF93" s="330"/>
      <c r="BG93" s="330"/>
      <c r="BH93" s="330"/>
      <c r="BI93" s="330"/>
      <c r="BJ93" s="330"/>
      <c r="BK93" s="330"/>
      <c r="BL93" s="330"/>
      <c r="BM93" s="330"/>
      <c r="BN93" s="330"/>
      <c r="BO93" s="330"/>
      <c r="BP93" s="330"/>
      <c r="BQ93" s="330"/>
      <c r="BR93" s="330"/>
      <c r="BS93" s="330"/>
      <c r="BT93" s="330"/>
      <c r="BU93" s="330"/>
      <c r="BV93" s="330"/>
      <c r="BW93" s="330"/>
      <c r="BX93" s="330"/>
      <c r="BY93" s="330"/>
      <c r="BZ93" s="330"/>
      <c r="CA93" s="330"/>
      <c r="CB93" s="330"/>
      <c r="CC93" s="330"/>
      <c r="CD93" s="330"/>
      <c r="CE93" s="330"/>
      <c r="CF93" s="330"/>
      <c r="CG93" s="330"/>
      <c r="CH93" s="330"/>
      <c r="CI93" s="330"/>
      <c r="CJ93" s="330"/>
      <c r="CK93" s="330"/>
      <c r="CL93" s="330"/>
      <c r="CM93" s="330"/>
      <c r="CN93" s="330"/>
      <c r="CO93" s="330"/>
      <c r="CP93" s="330"/>
      <c r="CQ93" s="330"/>
      <c r="CR93" s="330"/>
      <c r="CS93" s="330"/>
    </row>
    <row r="94" spans="1:97" s="28" customFormat="1" ht="14.25" customHeight="1">
      <c r="A94" s="68"/>
      <c r="B94" s="330"/>
      <c r="C94" s="330"/>
      <c r="D94" s="330"/>
      <c r="E94" s="330"/>
      <c r="F94" s="330"/>
      <c r="G94" s="330"/>
      <c r="H94" s="330"/>
      <c r="I94" s="330"/>
      <c r="J94" s="330"/>
      <c r="K94" s="330"/>
      <c r="L94" s="330"/>
      <c r="M94" s="330"/>
      <c r="N94" s="330"/>
      <c r="O94" s="330"/>
      <c r="P94" s="330"/>
      <c r="Q94" s="330"/>
      <c r="R94" s="330"/>
      <c r="S94" s="330"/>
      <c r="T94" s="330"/>
      <c r="U94" s="330"/>
      <c r="V94" s="330"/>
      <c r="W94" s="330"/>
      <c r="X94" s="330"/>
      <c r="Y94" s="330"/>
      <c r="Z94" s="330"/>
      <c r="AA94" s="330"/>
      <c r="AB94" s="330"/>
      <c r="AC94" s="330"/>
      <c r="AD94" s="330"/>
      <c r="AE94" s="330"/>
      <c r="AF94" s="330"/>
      <c r="AG94" s="330"/>
      <c r="AH94" s="330"/>
      <c r="AI94" s="330"/>
      <c r="AJ94" s="330"/>
      <c r="AK94" s="330"/>
      <c r="AL94" s="330"/>
      <c r="AM94" s="330"/>
      <c r="AN94" s="330"/>
      <c r="AO94" s="330"/>
      <c r="AP94" s="330"/>
      <c r="AQ94" s="330"/>
      <c r="AR94" s="330"/>
      <c r="AS94" s="330"/>
      <c r="AT94" s="330"/>
      <c r="AU94" s="330"/>
      <c r="AV94" s="330"/>
      <c r="AW94" s="330"/>
      <c r="AX94" s="330"/>
      <c r="AY94" s="330"/>
      <c r="AZ94" s="330"/>
      <c r="BA94" s="330"/>
      <c r="BB94" s="330"/>
      <c r="BC94" s="330"/>
      <c r="BD94" s="350"/>
      <c r="BE94" s="330"/>
      <c r="BF94" s="330"/>
      <c r="BG94" s="330"/>
      <c r="BH94" s="330"/>
      <c r="BI94" s="330"/>
      <c r="BJ94" s="330"/>
      <c r="BK94" s="330"/>
      <c r="BL94" s="330"/>
      <c r="BM94" s="330"/>
      <c r="BN94" s="330"/>
      <c r="BO94" s="330"/>
      <c r="BP94" s="330"/>
      <c r="BQ94" s="330"/>
      <c r="BR94" s="330"/>
      <c r="BS94" s="330"/>
      <c r="BT94" s="330"/>
      <c r="BU94" s="330"/>
      <c r="BV94" s="330"/>
      <c r="BW94" s="330"/>
      <c r="BX94" s="330"/>
      <c r="BY94" s="330"/>
      <c r="BZ94" s="330"/>
      <c r="CA94" s="330"/>
      <c r="CB94" s="330"/>
      <c r="CC94" s="330"/>
      <c r="CD94" s="330"/>
      <c r="CE94" s="330"/>
      <c r="CF94" s="330"/>
      <c r="CG94" s="330"/>
      <c r="CH94" s="330"/>
      <c r="CI94" s="330"/>
      <c r="CJ94" s="330"/>
      <c r="CK94" s="330"/>
      <c r="CL94" s="330"/>
      <c r="CM94" s="330"/>
      <c r="CN94" s="330"/>
      <c r="CO94" s="330"/>
      <c r="CP94" s="330"/>
      <c r="CQ94" s="330"/>
      <c r="CR94" s="330"/>
      <c r="CS94" s="330"/>
    </row>
    <row r="95" spans="1:97" s="28" customFormat="1" ht="14.25" customHeight="1">
      <c r="A95" s="68"/>
      <c r="B95" s="330"/>
      <c r="C95" s="330"/>
      <c r="D95" s="330"/>
      <c r="E95" s="330"/>
      <c r="F95" s="330"/>
      <c r="G95" s="330"/>
      <c r="H95" s="330"/>
      <c r="I95" s="330"/>
      <c r="J95" s="330"/>
      <c r="K95" s="330"/>
      <c r="L95" s="330"/>
      <c r="M95" s="330"/>
      <c r="N95" s="330"/>
      <c r="O95" s="330"/>
      <c r="P95" s="330"/>
      <c r="Q95" s="330"/>
      <c r="R95" s="330"/>
      <c r="S95" s="330"/>
      <c r="T95" s="330"/>
      <c r="U95" s="330"/>
      <c r="V95" s="330"/>
      <c r="W95" s="330"/>
      <c r="X95" s="330"/>
      <c r="Y95" s="330"/>
      <c r="Z95" s="330"/>
      <c r="AA95" s="330"/>
      <c r="AB95" s="330"/>
      <c r="AC95" s="330"/>
      <c r="AD95" s="330"/>
      <c r="AE95" s="330"/>
      <c r="AF95" s="330"/>
      <c r="AG95" s="330"/>
      <c r="AH95" s="330"/>
      <c r="AI95" s="330"/>
      <c r="AJ95" s="330"/>
      <c r="AK95" s="330"/>
      <c r="AL95" s="330"/>
      <c r="AM95" s="330"/>
      <c r="AN95" s="330"/>
      <c r="AO95" s="330"/>
      <c r="AP95" s="330"/>
      <c r="AQ95" s="330"/>
      <c r="AR95" s="330"/>
      <c r="AS95" s="330"/>
      <c r="AT95" s="330"/>
      <c r="AU95" s="330"/>
      <c r="AV95" s="330"/>
      <c r="AW95" s="330"/>
      <c r="AX95" s="330"/>
      <c r="AY95" s="330"/>
      <c r="AZ95" s="330"/>
      <c r="BA95" s="330"/>
      <c r="BB95" s="330"/>
      <c r="BC95" s="330"/>
      <c r="BD95" s="350"/>
      <c r="BE95" s="330"/>
      <c r="BF95" s="330"/>
      <c r="BG95" s="330"/>
      <c r="BH95" s="330"/>
      <c r="BI95" s="330"/>
      <c r="BJ95" s="330"/>
      <c r="BK95" s="330"/>
      <c r="BL95" s="330"/>
      <c r="BM95" s="330"/>
      <c r="BN95" s="330"/>
      <c r="BO95" s="330"/>
      <c r="BP95" s="330"/>
      <c r="BQ95" s="330"/>
      <c r="BR95" s="330"/>
      <c r="BS95" s="330"/>
      <c r="BT95" s="330"/>
      <c r="BU95" s="330"/>
      <c r="BV95" s="330"/>
      <c r="BW95" s="330"/>
      <c r="BX95" s="330"/>
      <c r="BY95" s="330"/>
      <c r="BZ95" s="330"/>
      <c r="CA95" s="330"/>
      <c r="CB95" s="330"/>
      <c r="CC95" s="330"/>
      <c r="CD95" s="330"/>
      <c r="CE95" s="330"/>
      <c r="CF95" s="330"/>
      <c r="CG95" s="330"/>
      <c r="CH95" s="330"/>
      <c r="CI95" s="330"/>
      <c r="CJ95" s="330"/>
      <c r="CK95" s="330"/>
      <c r="CL95" s="330"/>
      <c r="CM95" s="330"/>
      <c r="CN95" s="330"/>
      <c r="CO95" s="330"/>
      <c r="CP95" s="330"/>
      <c r="CQ95" s="330"/>
      <c r="CR95" s="330"/>
      <c r="CS95" s="330"/>
    </row>
    <row r="96" spans="1:97" s="28" customFormat="1" ht="14.25" customHeight="1">
      <c r="A96" s="68"/>
      <c r="B96" s="330"/>
      <c r="C96" s="330"/>
      <c r="D96" s="330"/>
      <c r="E96" s="330"/>
      <c r="F96" s="330"/>
      <c r="G96" s="330"/>
      <c r="H96" s="330"/>
      <c r="I96" s="330"/>
      <c r="J96" s="330"/>
      <c r="K96" s="330"/>
      <c r="L96" s="330"/>
      <c r="M96" s="330"/>
      <c r="N96" s="330"/>
      <c r="O96" s="330"/>
      <c r="P96" s="330"/>
      <c r="Q96" s="330"/>
      <c r="R96" s="330"/>
      <c r="S96" s="330"/>
      <c r="T96" s="330"/>
      <c r="U96" s="330"/>
      <c r="V96" s="330"/>
      <c r="W96" s="330"/>
      <c r="X96" s="330"/>
      <c r="Y96" s="330"/>
      <c r="Z96" s="330"/>
      <c r="AA96" s="330"/>
      <c r="AB96" s="330"/>
      <c r="AC96" s="330"/>
      <c r="AD96" s="330"/>
      <c r="AE96" s="330"/>
      <c r="AF96" s="330"/>
      <c r="AG96" s="330"/>
      <c r="AH96" s="330"/>
      <c r="AI96" s="330"/>
      <c r="AJ96" s="330"/>
      <c r="AK96" s="330"/>
      <c r="AL96" s="330"/>
      <c r="AM96" s="330"/>
      <c r="AN96" s="330"/>
      <c r="AO96" s="330"/>
      <c r="AP96" s="330"/>
      <c r="AQ96" s="330"/>
      <c r="AR96" s="330"/>
      <c r="AS96" s="330"/>
      <c r="AT96" s="330"/>
      <c r="AU96" s="330"/>
      <c r="AV96" s="330"/>
      <c r="AW96" s="330"/>
      <c r="AX96" s="330"/>
      <c r="AY96" s="330"/>
      <c r="AZ96" s="330"/>
      <c r="BA96" s="330"/>
      <c r="BB96" s="330"/>
      <c r="BC96" s="330"/>
      <c r="BD96" s="350"/>
      <c r="BE96" s="330"/>
      <c r="BF96" s="330"/>
      <c r="BG96" s="330"/>
      <c r="BH96" s="330"/>
      <c r="BI96" s="330"/>
      <c r="BJ96" s="330"/>
      <c r="BK96" s="330"/>
      <c r="BL96" s="330"/>
      <c r="BM96" s="330"/>
      <c r="BN96" s="330"/>
      <c r="BO96" s="330"/>
      <c r="BP96" s="330"/>
      <c r="BQ96" s="330"/>
      <c r="BR96" s="330"/>
      <c r="BS96" s="330"/>
      <c r="BT96" s="330"/>
      <c r="BU96" s="330"/>
      <c r="BV96" s="330"/>
      <c r="BW96" s="330"/>
      <c r="BX96" s="330"/>
      <c r="BY96" s="330"/>
      <c r="BZ96" s="330"/>
      <c r="CA96" s="330"/>
      <c r="CB96" s="330"/>
      <c r="CC96" s="330"/>
      <c r="CD96" s="330"/>
      <c r="CE96" s="330"/>
      <c r="CF96" s="330"/>
      <c r="CG96" s="330"/>
      <c r="CH96" s="330"/>
      <c r="CI96" s="330"/>
      <c r="CJ96" s="330"/>
      <c r="CK96" s="330"/>
      <c r="CL96" s="330"/>
      <c r="CM96" s="330"/>
      <c r="CN96" s="330"/>
      <c r="CO96" s="330"/>
      <c r="CP96" s="330"/>
      <c r="CQ96" s="330"/>
      <c r="CR96" s="330"/>
      <c r="CS96" s="330"/>
    </row>
    <row r="97" spans="1:97" s="28" customFormat="1" ht="14.25" customHeight="1">
      <c r="A97" s="68"/>
      <c r="B97" s="330"/>
      <c r="C97" s="330"/>
      <c r="D97" s="330"/>
      <c r="E97" s="330"/>
      <c r="F97" s="330"/>
      <c r="G97" s="330"/>
      <c r="H97" s="330"/>
      <c r="I97" s="330"/>
      <c r="J97" s="330"/>
      <c r="K97" s="330"/>
      <c r="L97" s="330"/>
      <c r="M97" s="330"/>
      <c r="N97" s="330"/>
      <c r="O97" s="330"/>
      <c r="P97" s="330"/>
      <c r="Q97" s="330"/>
      <c r="R97" s="330"/>
      <c r="S97" s="330"/>
      <c r="T97" s="330"/>
      <c r="U97" s="330"/>
      <c r="V97" s="330"/>
      <c r="W97" s="330"/>
      <c r="X97" s="330"/>
      <c r="Y97" s="330"/>
      <c r="Z97" s="330"/>
      <c r="AA97" s="330"/>
      <c r="AB97" s="330"/>
      <c r="AC97" s="330"/>
      <c r="AD97" s="330"/>
      <c r="AE97" s="330"/>
      <c r="AF97" s="330"/>
      <c r="AG97" s="330"/>
      <c r="AH97" s="330"/>
      <c r="AI97" s="330"/>
      <c r="AJ97" s="330"/>
      <c r="AK97" s="330"/>
      <c r="AL97" s="330"/>
      <c r="AM97" s="330"/>
      <c r="AN97" s="330"/>
      <c r="AO97" s="330"/>
      <c r="AP97" s="330"/>
      <c r="AQ97" s="330"/>
      <c r="AR97" s="330"/>
      <c r="AS97" s="330"/>
      <c r="AT97" s="330"/>
      <c r="AU97" s="330"/>
      <c r="AV97" s="330"/>
      <c r="AW97" s="330"/>
      <c r="AX97" s="330"/>
      <c r="AY97" s="330"/>
      <c r="AZ97" s="330"/>
      <c r="BA97" s="330"/>
      <c r="BB97" s="330"/>
      <c r="BC97" s="330"/>
      <c r="BD97" s="350"/>
      <c r="BE97" s="330"/>
      <c r="BF97" s="330"/>
      <c r="BG97" s="330"/>
      <c r="BH97" s="330"/>
      <c r="BI97" s="330"/>
      <c r="BJ97" s="330"/>
      <c r="BK97" s="330"/>
      <c r="BL97" s="330"/>
      <c r="BM97" s="330"/>
      <c r="BN97" s="330"/>
      <c r="BO97" s="330"/>
      <c r="BP97" s="330"/>
      <c r="BQ97" s="330"/>
      <c r="BR97" s="330"/>
      <c r="BS97" s="330"/>
      <c r="BT97" s="330"/>
      <c r="BU97" s="330"/>
      <c r="BV97" s="330"/>
      <c r="BW97" s="330"/>
      <c r="BX97" s="330"/>
      <c r="BY97" s="330"/>
      <c r="BZ97" s="330"/>
      <c r="CA97" s="330"/>
      <c r="CB97" s="330"/>
      <c r="CC97" s="330"/>
      <c r="CD97" s="330"/>
      <c r="CE97" s="330"/>
      <c r="CF97" s="330"/>
      <c r="CG97" s="330"/>
      <c r="CH97" s="330"/>
      <c r="CI97" s="330"/>
      <c r="CJ97" s="330"/>
      <c r="CK97" s="330"/>
      <c r="CL97" s="330"/>
      <c r="CM97" s="330"/>
      <c r="CN97" s="330"/>
      <c r="CO97" s="330"/>
      <c r="CP97" s="330"/>
      <c r="CQ97" s="330"/>
      <c r="CR97" s="330"/>
      <c r="CS97" s="330"/>
    </row>
    <row r="98" spans="1:97" s="28" customFormat="1" ht="14.25" customHeight="1">
      <c r="A98" s="68"/>
      <c r="B98" s="330"/>
      <c r="C98" s="330"/>
      <c r="D98" s="330"/>
      <c r="E98" s="330"/>
      <c r="F98" s="330"/>
      <c r="G98" s="330"/>
      <c r="H98" s="330"/>
      <c r="I98" s="330"/>
      <c r="J98" s="330"/>
      <c r="K98" s="330"/>
      <c r="L98" s="330"/>
      <c r="M98" s="330"/>
      <c r="N98" s="330"/>
      <c r="O98" s="330"/>
      <c r="P98" s="330"/>
      <c r="Q98" s="330"/>
      <c r="R98" s="330"/>
      <c r="S98" s="330"/>
      <c r="T98" s="330"/>
      <c r="U98" s="330"/>
      <c r="V98" s="330"/>
      <c r="W98" s="330"/>
      <c r="X98" s="330"/>
      <c r="Y98" s="330"/>
      <c r="Z98" s="330"/>
      <c r="AA98" s="330"/>
      <c r="AB98" s="330"/>
      <c r="AC98" s="330"/>
      <c r="AD98" s="330"/>
      <c r="AE98" s="330"/>
      <c r="AF98" s="330"/>
      <c r="AG98" s="330"/>
      <c r="AH98" s="330"/>
      <c r="AI98" s="330"/>
      <c r="AJ98" s="330"/>
      <c r="AK98" s="330"/>
      <c r="AL98" s="330"/>
      <c r="AM98" s="330"/>
      <c r="AN98" s="330"/>
      <c r="AO98" s="330"/>
      <c r="AP98" s="330"/>
      <c r="AQ98" s="330"/>
      <c r="AR98" s="330"/>
      <c r="AS98" s="330"/>
      <c r="AT98" s="330"/>
      <c r="AU98" s="330"/>
      <c r="AV98" s="330"/>
      <c r="AW98" s="330"/>
      <c r="AX98" s="330"/>
      <c r="AY98" s="330"/>
      <c r="AZ98" s="330"/>
      <c r="BA98" s="330"/>
      <c r="BB98" s="330"/>
      <c r="BC98" s="330"/>
      <c r="BD98" s="350"/>
      <c r="BE98" s="330"/>
      <c r="BF98" s="330"/>
      <c r="BG98" s="330"/>
      <c r="BH98" s="330"/>
      <c r="BI98" s="330"/>
      <c r="BJ98" s="330"/>
      <c r="BK98" s="330"/>
      <c r="BL98" s="330"/>
      <c r="BM98" s="330"/>
      <c r="BN98" s="330"/>
      <c r="BO98" s="330"/>
      <c r="BP98" s="330"/>
      <c r="BQ98" s="330"/>
      <c r="BR98" s="330"/>
      <c r="BS98" s="330"/>
      <c r="BT98" s="330"/>
      <c r="BU98" s="330"/>
      <c r="BV98" s="330"/>
      <c r="BW98" s="330"/>
      <c r="BX98" s="330"/>
      <c r="BY98" s="330"/>
      <c r="BZ98" s="330"/>
      <c r="CA98" s="330"/>
      <c r="CB98" s="330"/>
      <c r="CC98" s="330"/>
      <c r="CD98" s="330"/>
      <c r="CE98" s="330"/>
      <c r="CF98" s="330"/>
      <c r="CG98" s="330"/>
      <c r="CH98" s="330"/>
      <c r="CI98" s="330"/>
      <c r="CJ98" s="330"/>
      <c r="CK98" s="330"/>
      <c r="CL98" s="330"/>
      <c r="CM98" s="330"/>
      <c r="CN98" s="330"/>
      <c r="CO98" s="330"/>
      <c r="CP98" s="330"/>
      <c r="CQ98" s="330"/>
      <c r="CR98" s="330"/>
      <c r="CS98" s="330"/>
    </row>
    <row r="99" spans="1:97" s="28" customFormat="1" ht="14.25" customHeight="1">
      <c r="A99" s="68"/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330"/>
      <c r="M99" s="330"/>
      <c r="N99" s="330"/>
      <c r="O99" s="330"/>
      <c r="P99" s="330"/>
      <c r="Q99" s="330"/>
      <c r="R99" s="330"/>
      <c r="S99" s="330"/>
      <c r="T99" s="330"/>
      <c r="U99" s="330"/>
      <c r="V99" s="330"/>
      <c r="W99" s="330"/>
      <c r="X99" s="330"/>
      <c r="Y99" s="330"/>
      <c r="Z99" s="330"/>
      <c r="AA99" s="330"/>
      <c r="AB99" s="330"/>
      <c r="AC99" s="330"/>
      <c r="AD99" s="330"/>
      <c r="AE99" s="330"/>
      <c r="AF99" s="330"/>
      <c r="AG99" s="330"/>
      <c r="AH99" s="330"/>
      <c r="AI99" s="330"/>
      <c r="AJ99" s="330"/>
      <c r="AK99" s="330"/>
      <c r="AL99" s="330"/>
      <c r="AM99" s="330"/>
      <c r="AN99" s="330"/>
      <c r="AO99" s="330"/>
      <c r="AP99" s="330"/>
      <c r="AQ99" s="330"/>
      <c r="AR99" s="330"/>
      <c r="AS99" s="330"/>
      <c r="AT99" s="330"/>
      <c r="AU99" s="330"/>
      <c r="AV99" s="330"/>
      <c r="AW99" s="330"/>
      <c r="AX99" s="330"/>
      <c r="AY99" s="330"/>
      <c r="AZ99" s="330"/>
      <c r="BA99" s="330"/>
      <c r="BB99" s="330"/>
      <c r="BC99" s="330"/>
      <c r="BD99" s="350"/>
      <c r="BE99" s="330"/>
      <c r="BF99" s="330"/>
      <c r="BG99" s="330"/>
      <c r="BH99" s="330"/>
      <c r="BI99" s="330"/>
      <c r="BJ99" s="330"/>
      <c r="BK99" s="330"/>
      <c r="BL99" s="330"/>
      <c r="BM99" s="330"/>
      <c r="BN99" s="330"/>
      <c r="BO99" s="330"/>
      <c r="BP99" s="330"/>
      <c r="BQ99" s="330"/>
      <c r="BR99" s="330"/>
      <c r="BS99" s="330"/>
      <c r="BT99" s="330"/>
      <c r="BU99" s="330"/>
      <c r="BV99" s="330"/>
      <c r="BW99" s="330"/>
      <c r="BX99" s="330"/>
      <c r="BY99" s="330"/>
      <c r="BZ99" s="330"/>
      <c r="CA99" s="330"/>
      <c r="CB99" s="330"/>
      <c r="CC99" s="330"/>
      <c r="CD99" s="330"/>
      <c r="CE99" s="330"/>
      <c r="CF99" s="330"/>
      <c r="CG99" s="330"/>
      <c r="CH99" s="330"/>
      <c r="CI99" s="330"/>
      <c r="CJ99" s="330"/>
      <c r="CK99" s="330"/>
      <c r="CL99" s="330"/>
      <c r="CM99" s="330"/>
      <c r="CN99" s="330"/>
      <c r="CO99" s="330"/>
      <c r="CP99" s="330"/>
      <c r="CQ99" s="330"/>
      <c r="CR99" s="330"/>
      <c r="CS99" s="330"/>
    </row>
    <row r="100" spans="1:97" s="28" customFormat="1" ht="14.25" customHeight="1">
      <c r="A100" s="68"/>
      <c r="B100" s="330"/>
      <c r="C100" s="330"/>
      <c r="D100" s="330"/>
      <c r="E100" s="330"/>
      <c r="F100" s="330"/>
      <c r="G100" s="330"/>
      <c r="H100" s="330"/>
      <c r="I100" s="330"/>
      <c r="J100" s="330"/>
      <c r="K100" s="330"/>
      <c r="L100" s="330"/>
      <c r="M100" s="330"/>
      <c r="N100" s="330"/>
      <c r="O100" s="330"/>
      <c r="P100" s="330"/>
      <c r="Q100" s="330"/>
      <c r="R100" s="330"/>
      <c r="S100" s="330"/>
      <c r="T100" s="330"/>
      <c r="U100" s="330"/>
      <c r="V100" s="330"/>
      <c r="W100" s="330"/>
      <c r="X100" s="330"/>
      <c r="Y100" s="330"/>
      <c r="Z100" s="330"/>
      <c r="AA100" s="330"/>
      <c r="AB100" s="330"/>
      <c r="AC100" s="330"/>
      <c r="AD100" s="330"/>
      <c r="AE100" s="330"/>
      <c r="AF100" s="330"/>
      <c r="AG100" s="330"/>
      <c r="AH100" s="330"/>
      <c r="AI100" s="330"/>
      <c r="AJ100" s="330"/>
      <c r="AK100" s="330"/>
      <c r="AL100" s="330"/>
      <c r="AM100" s="330"/>
      <c r="AN100" s="330"/>
      <c r="AO100" s="330"/>
      <c r="AP100" s="330"/>
      <c r="AQ100" s="330"/>
      <c r="AR100" s="330"/>
      <c r="AS100" s="330"/>
      <c r="AT100" s="330"/>
      <c r="AU100" s="330"/>
      <c r="AV100" s="330"/>
      <c r="AW100" s="330"/>
      <c r="AX100" s="330"/>
      <c r="AY100" s="330"/>
      <c r="AZ100" s="330"/>
      <c r="BA100" s="330"/>
      <c r="BB100" s="330"/>
      <c r="BC100" s="330"/>
      <c r="BD100" s="350"/>
      <c r="BE100" s="330"/>
      <c r="BF100" s="330"/>
      <c r="BG100" s="330"/>
      <c r="BH100" s="330"/>
      <c r="BI100" s="330"/>
      <c r="BJ100" s="330"/>
      <c r="BK100" s="330"/>
      <c r="BL100" s="330"/>
      <c r="BM100" s="330"/>
      <c r="BN100" s="330"/>
      <c r="BO100" s="330"/>
      <c r="BP100" s="330"/>
      <c r="BQ100" s="330"/>
      <c r="BR100" s="330"/>
      <c r="BS100" s="330"/>
      <c r="BT100" s="330"/>
      <c r="BU100" s="330"/>
      <c r="BV100" s="330"/>
      <c r="BW100" s="330"/>
      <c r="BX100" s="330"/>
      <c r="BY100" s="330"/>
      <c r="BZ100" s="330"/>
      <c r="CA100" s="330"/>
      <c r="CB100" s="330"/>
      <c r="CC100" s="330"/>
      <c r="CD100" s="330"/>
      <c r="CE100" s="330"/>
      <c r="CF100" s="330"/>
      <c r="CG100" s="330"/>
      <c r="CH100" s="330"/>
      <c r="CI100" s="330"/>
      <c r="CJ100" s="330"/>
      <c r="CK100" s="330"/>
      <c r="CL100" s="330"/>
      <c r="CM100" s="330"/>
      <c r="CN100" s="330"/>
      <c r="CO100" s="330"/>
      <c r="CP100" s="330"/>
      <c r="CQ100" s="330"/>
      <c r="CR100" s="330"/>
      <c r="CS100" s="330"/>
    </row>
    <row r="101" spans="1:97" s="28" customFormat="1" ht="14.25" customHeight="1">
      <c r="A101" s="68"/>
      <c r="B101" s="330"/>
      <c r="C101" s="330"/>
      <c r="D101" s="330"/>
      <c r="E101" s="330"/>
      <c r="F101" s="330"/>
      <c r="G101" s="330"/>
      <c r="H101" s="330"/>
      <c r="I101" s="330"/>
      <c r="J101" s="330"/>
      <c r="K101" s="330"/>
      <c r="L101" s="330"/>
      <c r="M101" s="330"/>
      <c r="N101" s="330"/>
      <c r="O101" s="330"/>
      <c r="P101" s="330"/>
      <c r="Q101" s="330"/>
      <c r="R101" s="330"/>
      <c r="S101" s="330"/>
      <c r="T101" s="330"/>
      <c r="U101" s="330"/>
      <c r="V101" s="330"/>
      <c r="W101" s="330"/>
      <c r="X101" s="330"/>
      <c r="Y101" s="330"/>
      <c r="Z101" s="330"/>
      <c r="AA101" s="330"/>
      <c r="AB101" s="330"/>
      <c r="AC101" s="330"/>
      <c r="AD101" s="330"/>
      <c r="AE101" s="330"/>
      <c r="AF101" s="330"/>
      <c r="AG101" s="330"/>
      <c r="AH101" s="330"/>
      <c r="AI101" s="330"/>
      <c r="AJ101" s="330"/>
      <c r="AK101" s="330"/>
      <c r="AL101" s="330"/>
      <c r="AM101" s="330"/>
      <c r="AN101" s="330"/>
      <c r="AO101" s="330"/>
      <c r="AP101" s="330"/>
      <c r="AQ101" s="330"/>
      <c r="AR101" s="330"/>
      <c r="AS101" s="330"/>
      <c r="AT101" s="330"/>
      <c r="AU101" s="330"/>
      <c r="AV101" s="330"/>
      <c r="AW101" s="330"/>
      <c r="AX101" s="330"/>
      <c r="AY101" s="330"/>
      <c r="AZ101" s="330"/>
      <c r="BA101" s="330"/>
      <c r="BB101" s="330"/>
      <c r="BC101" s="330"/>
      <c r="BD101" s="350"/>
      <c r="BE101" s="330"/>
      <c r="BF101" s="330"/>
      <c r="BG101" s="330"/>
      <c r="BH101" s="330"/>
      <c r="BI101" s="330"/>
      <c r="BJ101" s="330"/>
      <c r="BK101" s="330"/>
      <c r="BL101" s="330"/>
      <c r="BM101" s="330"/>
      <c r="BN101" s="330"/>
      <c r="BO101" s="330"/>
      <c r="BP101" s="330"/>
      <c r="BQ101" s="330"/>
      <c r="BR101" s="330"/>
      <c r="BS101" s="330"/>
      <c r="BT101" s="330"/>
      <c r="BU101" s="330"/>
      <c r="BV101" s="330"/>
      <c r="BW101" s="330"/>
      <c r="BX101" s="330"/>
      <c r="BY101" s="330"/>
      <c r="BZ101" s="330"/>
      <c r="CA101" s="330"/>
      <c r="CB101" s="330"/>
      <c r="CC101" s="330"/>
      <c r="CD101" s="330"/>
      <c r="CE101" s="330"/>
      <c r="CF101" s="330"/>
      <c r="CG101" s="330"/>
      <c r="CH101" s="330"/>
      <c r="CI101" s="330"/>
      <c r="CJ101" s="330"/>
      <c r="CK101" s="330"/>
      <c r="CL101" s="330"/>
      <c r="CM101" s="330"/>
      <c r="CN101" s="330"/>
      <c r="CO101" s="330"/>
      <c r="CP101" s="330"/>
      <c r="CQ101" s="330"/>
      <c r="CR101" s="330"/>
      <c r="CS101" s="330"/>
    </row>
    <row r="102" spans="1:97" s="28" customFormat="1" ht="14.25" customHeight="1">
      <c r="A102" s="68"/>
      <c r="B102" s="330"/>
      <c r="C102" s="330"/>
      <c r="D102" s="330"/>
      <c r="E102" s="330"/>
      <c r="F102" s="330"/>
      <c r="G102" s="330"/>
      <c r="H102" s="330"/>
      <c r="I102" s="330"/>
      <c r="J102" s="330"/>
      <c r="K102" s="330"/>
      <c r="L102" s="330"/>
      <c r="M102" s="330"/>
      <c r="N102" s="330"/>
      <c r="O102" s="330"/>
      <c r="P102" s="330"/>
      <c r="Q102" s="330"/>
      <c r="R102" s="330"/>
      <c r="S102" s="330"/>
      <c r="T102" s="330"/>
      <c r="U102" s="330"/>
      <c r="V102" s="330"/>
      <c r="W102" s="330"/>
      <c r="X102" s="330"/>
      <c r="Y102" s="330"/>
      <c r="Z102" s="330"/>
      <c r="AA102" s="330"/>
      <c r="AB102" s="330"/>
      <c r="AC102" s="330"/>
      <c r="AD102" s="330"/>
      <c r="AE102" s="330"/>
      <c r="AF102" s="330"/>
      <c r="AG102" s="330"/>
      <c r="AH102" s="330"/>
      <c r="AI102" s="330"/>
      <c r="AJ102" s="330"/>
      <c r="AK102" s="330"/>
      <c r="AL102" s="330"/>
      <c r="AM102" s="330"/>
      <c r="AN102" s="330"/>
      <c r="AO102" s="330"/>
      <c r="AP102" s="330"/>
      <c r="AQ102" s="330"/>
      <c r="AR102" s="330"/>
      <c r="AS102" s="330"/>
      <c r="AT102" s="330"/>
      <c r="AU102" s="330"/>
      <c r="AV102" s="330"/>
      <c r="AW102" s="330"/>
      <c r="AX102" s="330"/>
      <c r="AY102" s="330"/>
      <c r="AZ102" s="330"/>
      <c r="BA102" s="330"/>
      <c r="BB102" s="330"/>
      <c r="BC102" s="330"/>
      <c r="BD102" s="350"/>
      <c r="BE102" s="330"/>
      <c r="BF102" s="330"/>
      <c r="BG102" s="330"/>
      <c r="BH102" s="330"/>
      <c r="BI102" s="330"/>
      <c r="BJ102" s="330"/>
      <c r="BK102" s="330"/>
      <c r="BL102" s="330"/>
      <c r="BM102" s="330"/>
      <c r="BN102" s="330"/>
      <c r="BO102" s="330"/>
      <c r="BP102" s="330"/>
      <c r="BQ102" s="330"/>
      <c r="BR102" s="330"/>
      <c r="BS102" s="330"/>
      <c r="BT102" s="330"/>
      <c r="BU102" s="330"/>
      <c r="BV102" s="330"/>
      <c r="BW102" s="330"/>
      <c r="BX102" s="330"/>
      <c r="BY102" s="330"/>
      <c r="BZ102" s="330"/>
      <c r="CA102" s="330"/>
      <c r="CB102" s="330"/>
      <c r="CC102" s="330"/>
      <c r="CD102" s="330"/>
      <c r="CE102" s="330"/>
      <c r="CF102" s="330"/>
      <c r="CG102" s="330"/>
      <c r="CH102" s="330"/>
      <c r="CI102" s="330"/>
      <c r="CJ102" s="330"/>
      <c r="CK102" s="330"/>
      <c r="CL102" s="330"/>
      <c r="CM102" s="330"/>
      <c r="CN102" s="330"/>
      <c r="CO102" s="330"/>
      <c r="CP102" s="330"/>
      <c r="CQ102" s="330"/>
      <c r="CR102" s="330"/>
      <c r="CS102" s="330"/>
    </row>
    <row r="103" spans="1:97" s="28" customFormat="1" ht="14.25" customHeight="1">
      <c r="A103" s="68"/>
      <c r="B103" s="330"/>
      <c r="C103" s="330"/>
      <c r="D103" s="330"/>
      <c r="E103" s="330"/>
      <c r="F103" s="330"/>
      <c r="G103" s="330"/>
      <c r="H103" s="330"/>
      <c r="I103" s="330"/>
      <c r="J103" s="330"/>
      <c r="K103" s="330"/>
      <c r="L103" s="330"/>
      <c r="M103" s="330"/>
      <c r="N103" s="330"/>
      <c r="O103" s="330"/>
      <c r="P103" s="330"/>
      <c r="Q103" s="330"/>
      <c r="R103" s="330"/>
      <c r="S103" s="330"/>
      <c r="T103" s="330"/>
      <c r="U103" s="330"/>
      <c r="V103" s="330"/>
      <c r="W103" s="330"/>
      <c r="X103" s="330"/>
      <c r="Y103" s="330"/>
      <c r="Z103" s="330"/>
      <c r="AA103" s="330"/>
      <c r="AB103" s="330"/>
      <c r="AC103" s="330"/>
      <c r="AD103" s="330"/>
      <c r="AE103" s="330"/>
      <c r="AF103" s="330"/>
      <c r="AG103" s="330"/>
      <c r="AH103" s="330"/>
      <c r="AI103" s="330"/>
      <c r="AJ103" s="330"/>
      <c r="AK103" s="330"/>
      <c r="AL103" s="330"/>
      <c r="AM103" s="330"/>
      <c r="AN103" s="330"/>
      <c r="AO103" s="330"/>
      <c r="AP103" s="330"/>
      <c r="AQ103" s="330"/>
      <c r="AR103" s="330"/>
      <c r="AS103" s="330"/>
      <c r="AT103" s="330"/>
      <c r="AU103" s="330"/>
      <c r="AV103" s="330"/>
      <c r="AW103" s="330"/>
      <c r="AX103" s="330"/>
      <c r="AY103" s="330"/>
      <c r="AZ103" s="330"/>
      <c r="BA103" s="330"/>
      <c r="BB103" s="330"/>
      <c r="BC103" s="330"/>
      <c r="BD103" s="350"/>
      <c r="BE103" s="330"/>
      <c r="BF103" s="330"/>
      <c r="BG103" s="330"/>
      <c r="BH103" s="330"/>
      <c r="BI103" s="330"/>
      <c r="BJ103" s="330"/>
      <c r="BK103" s="330"/>
      <c r="BL103" s="330"/>
      <c r="BM103" s="330"/>
      <c r="BN103" s="330"/>
      <c r="BO103" s="330"/>
      <c r="BP103" s="330"/>
      <c r="BQ103" s="330"/>
      <c r="BR103" s="330"/>
      <c r="BS103" s="330"/>
      <c r="BT103" s="330"/>
      <c r="BU103" s="330"/>
      <c r="BV103" s="330"/>
      <c r="BW103" s="330"/>
      <c r="BX103" s="330"/>
      <c r="BY103" s="330"/>
      <c r="BZ103" s="330"/>
      <c r="CA103" s="330"/>
      <c r="CB103" s="330"/>
      <c r="CC103" s="330"/>
      <c r="CD103" s="330"/>
      <c r="CE103" s="330"/>
      <c r="CF103" s="330"/>
      <c r="CG103" s="330"/>
      <c r="CH103" s="330"/>
      <c r="CI103" s="330"/>
      <c r="CJ103" s="330"/>
      <c r="CK103" s="330"/>
      <c r="CL103" s="330"/>
      <c r="CM103" s="330"/>
      <c r="CN103" s="330"/>
      <c r="CO103" s="330"/>
      <c r="CP103" s="330"/>
      <c r="CQ103" s="330"/>
      <c r="CR103" s="330"/>
      <c r="CS103" s="330"/>
    </row>
    <row r="104" spans="1:97" s="28" customFormat="1" ht="14.25" customHeight="1">
      <c r="A104" s="68"/>
      <c r="B104" s="330"/>
      <c r="C104" s="330"/>
      <c r="D104" s="330"/>
      <c r="E104" s="330"/>
      <c r="F104" s="330"/>
      <c r="G104" s="330"/>
      <c r="H104" s="330"/>
      <c r="I104" s="330"/>
      <c r="J104" s="330"/>
      <c r="K104" s="330"/>
      <c r="L104" s="330"/>
      <c r="M104" s="330"/>
      <c r="N104" s="330"/>
      <c r="O104" s="330"/>
      <c r="P104" s="330"/>
      <c r="Q104" s="330"/>
      <c r="R104" s="330"/>
      <c r="S104" s="330"/>
      <c r="T104" s="330"/>
      <c r="U104" s="330"/>
      <c r="V104" s="330"/>
      <c r="W104" s="330"/>
      <c r="X104" s="330"/>
      <c r="Y104" s="330"/>
      <c r="Z104" s="330"/>
      <c r="AA104" s="330"/>
      <c r="AB104" s="330"/>
      <c r="AC104" s="330"/>
      <c r="AD104" s="330"/>
      <c r="AE104" s="330"/>
      <c r="AF104" s="330"/>
      <c r="AG104" s="330"/>
      <c r="AH104" s="330"/>
      <c r="AI104" s="330"/>
      <c r="AJ104" s="330"/>
      <c r="AK104" s="330"/>
      <c r="AL104" s="330"/>
      <c r="AM104" s="330"/>
      <c r="AN104" s="330"/>
      <c r="AO104" s="330"/>
      <c r="AP104" s="330"/>
      <c r="AQ104" s="330"/>
      <c r="AR104" s="330"/>
      <c r="AS104" s="330"/>
      <c r="AT104" s="330"/>
      <c r="AU104" s="330"/>
      <c r="AV104" s="330"/>
      <c r="AW104" s="330"/>
      <c r="AX104" s="330"/>
      <c r="AY104" s="330"/>
      <c r="AZ104" s="330"/>
      <c r="BA104" s="330"/>
      <c r="BB104" s="330"/>
      <c r="BC104" s="330"/>
      <c r="BD104" s="350"/>
      <c r="BE104" s="330"/>
      <c r="BF104" s="330"/>
      <c r="BG104" s="330"/>
      <c r="BH104" s="330"/>
      <c r="BI104" s="330"/>
      <c r="BJ104" s="330"/>
      <c r="BK104" s="330"/>
      <c r="BL104" s="330"/>
      <c r="BM104" s="330"/>
      <c r="BN104" s="330"/>
      <c r="BO104" s="330"/>
      <c r="BP104" s="330"/>
      <c r="BQ104" s="330"/>
      <c r="BR104" s="330"/>
      <c r="BS104" s="330"/>
      <c r="BT104" s="330"/>
      <c r="BU104" s="330"/>
      <c r="BV104" s="330"/>
      <c r="BW104" s="330"/>
      <c r="BX104" s="330"/>
      <c r="BY104" s="330"/>
      <c r="BZ104" s="330"/>
      <c r="CA104" s="330"/>
      <c r="CB104" s="330"/>
      <c r="CC104" s="330"/>
      <c r="CD104" s="330"/>
      <c r="CE104" s="330"/>
      <c r="CF104" s="330"/>
      <c r="CG104" s="330"/>
      <c r="CH104" s="330"/>
      <c r="CI104" s="330"/>
      <c r="CJ104" s="330"/>
      <c r="CK104" s="330"/>
      <c r="CL104" s="330"/>
      <c r="CM104" s="330"/>
      <c r="CN104" s="330"/>
      <c r="CO104" s="330"/>
      <c r="CP104" s="330"/>
      <c r="CQ104" s="330"/>
      <c r="CR104" s="330"/>
      <c r="CS104" s="330"/>
    </row>
    <row r="105" spans="1:97" s="28" customFormat="1" ht="14.25" customHeight="1">
      <c r="A105" s="68"/>
      <c r="B105" s="330"/>
      <c r="C105" s="330"/>
      <c r="D105" s="330"/>
      <c r="E105" s="330"/>
      <c r="F105" s="330"/>
      <c r="G105" s="330"/>
      <c r="H105" s="330"/>
      <c r="I105" s="330"/>
      <c r="J105" s="330"/>
      <c r="K105" s="330"/>
      <c r="L105" s="330"/>
      <c r="M105" s="330"/>
      <c r="N105" s="330"/>
      <c r="O105" s="330"/>
      <c r="P105" s="330"/>
      <c r="Q105" s="330"/>
      <c r="R105" s="330"/>
      <c r="S105" s="330"/>
      <c r="T105" s="330"/>
      <c r="U105" s="330"/>
      <c r="V105" s="330"/>
      <c r="W105" s="330"/>
      <c r="X105" s="330"/>
      <c r="Y105" s="330"/>
      <c r="Z105" s="330"/>
      <c r="AA105" s="330"/>
      <c r="AB105" s="330"/>
      <c r="AC105" s="330"/>
      <c r="AD105" s="330"/>
      <c r="AE105" s="330"/>
      <c r="AF105" s="330"/>
      <c r="AG105" s="330"/>
      <c r="AH105" s="330"/>
      <c r="AI105" s="330"/>
      <c r="AJ105" s="330"/>
      <c r="AK105" s="330"/>
      <c r="AL105" s="330"/>
      <c r="AM105" s="330"/>
      <c r="AN105" s="330"/>
      <c r="AO105" s="330"/>
      <c r="AP105" s="330"/>
      <c r="AQ105" s="330"/>
      <c r="AR105" s="330"/>
      <c r="AS105" s="330"/>
      <c r="AT105" s="330"/>
      <c r="AU105" s="330"/>
      <c r="AV105" s="330"/>
      <c r="AW105" s="330"/>
      <c r="AX105" s="330"/>
      <c r="AY105" s="330"/>
      <c r="AZ105" s="330"/>
      <c r="BA105" s="330"/>
      <c r="BB105" s="330"/>
      <c r="BC105" s="330"/>
      <c r="BD105" s="350"/>
      <c r="BE105" s="330"/>
      <c r="BF105" s="330"/>
      <c r="BG105" s="330"/>
      <c r="BH105" s="330"/>
      <c r="BI105" s="330"/>
      <c r="BJ105" s="330"/>
      <c r="BK105" s="330"/>
      <c r="BL105" s="330"/>
      <c r="BM105" s="330"/>
      <c r="BN105" s="330"/>
      <c r="BO105" s="330"/>
      <c r="BP105" s="330"/>
      <c r="BQ105" s="330"/>
      <c r="BR105" s="330"/>
      <c r="BS105" s="330"/>
      <c r="BT105" s="330"/>
      <c r="BU105" s="330"/>
      <c r="BV105" s="330"/>
      <c r="BW105" s="330"/>
      <c r="BX105" s="330"/>
      <c r="BY105" s="330"/>
      <c r="BZ105" s="330"/>
      <c r="CA105" s="330"/>
      <c r="CB105" s="330"/>
      <c r="CC105" s="330"/>
      <c r="CD105" s="330"/>
      <c r="CE105" s="330"/>
      <c r="CF105" s="330"/>
      <c r="CG105" s="330"/>
      <c r="CH105" s="330"/>
      <c r="CI105" s="330"/>
      <c r="CJ105" s="330"/>
      <c r="CK105" s="330"/>
      <c r="CL105" s="330"/>
      <c r="CM105" s="330"/>
      <c r="CN105" s="330"/>
      <c r="CO105" s="330"/>
      <c r="CP105" s="330"/>
      <c r="CQ105" s="330"/>
      <c r="CR105" s="330"/>
      <c r="CS105" s="330"/>
    </row>
    <row r="106" spans="1:97" s="28" customFormat="1" ht="14.25" customHeight="1">
      <c r="A106" s="68"/>
      <c r="B106" s="330"/>
      <c r="C106" s="330"/>
      <c r="D106" s="330"/>
      <c r="E106" s="330"/>
      <c r="F106" s="330"/>
      <c r="G106" s="330"/>
      <c r="H106" s="330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0"/>
      <c r="X106" s="330"/>
      <c r="Y106" s="330"/>
      <c r="Z106" s="330"/>
      <c r="AA106" s="330"/>
      <c r="AB106" s="330"/>
      <c r="AC106" s="330"/>
      <c r="AD106" s="330"/>
      <c r="AE106" s="330"/>
      <c r="AF106" s="330"/>
      <c r="AG106" s="330"/>
      <c r="AH106" s="330"/>
      <c r="AI106" s="330"/>
      <c r="AJ106" s="330"/>
      <c r="AK106" s="330"/>
      <c r="AL106" s="330"/>
      <c r="AM106" s="330"/>
      <c r="AN106" s="330"/>
      <c r="AO106" s="330"/>
      <c r="AP106" s="330"/>
      <c r="AQ106" s="330"/>
      <c r="AR106" s="330"/>
      <c r="AS106" s="330"/>
      <c r="AT106" s="330"/>
      <c r="AU106" s="330"/>
      <c r="AV106" s="330"/>
      <c r="AW106" s="330"/>
      <c r="AX106" s="330"/>
      <c r="AY106" s="330"/>
      <c r="AZ106" s="330"/>
      <c r="BA106" s="330"/>
      <c r="BB106" s="330"/>
      <c r="BC106" s="330"/>
      <c r="BD106" s="350"/>
      <c r="BE106" s="330"/>
      <c r="BF106" s="330"/>
      <c r="BG106" s="330"/>
      <c r="BH106" s="330"/>
      <c r="BI106" s="330"/>
      <c r="BJ106" s="330"/>
      <c r="BK106" s="330"/>
      <c r="BL106" s="330"/>
      <c r="BM106" s="330"/>
      <c r="BN106" s="330"/>
      <c r="BO106" s="330"/>
      <c r="BP106" s="330"/>
      <c r="BQ106" s="330"/>
      <c r="BR106" s="330"/>
      <c r="BS106" s="330"/>
      <c r="BT106" s="330"/>
      <c r="BU106" s="330"/>
      <c r="BV106" s="330"/>
      <c r="BW106" s="330"/>
      <c r="BX106" s="330"/>
      <c r="BY106" s="330"/>
      <c r="BZ106" s="330"/>
      <c r="CA106" s="330"/>
      <c r="CB106" s="330"/>
      <c r="CC106" s="330"/>
      <c r="CD106" s="330"/>
      <c r="CE106" s="330"/>
      <c r="CF106" s="330"/>
      <c r="CG106" s="330"/>
      <c r="CH106" s="330"/>
      <c r="CI106" s="330"/>
      <c r="CJ106" s="330"/>
      <c r="CK106" s="330"/>
      <c r="CL106" s="330"/>
      <c r="CM106" s="330"/>
      <c r="CN106" s="330"/>
      <c r="CO106" s="330"/>
      <c r="CP106" s="330"/>
      <c r="CQ106" s="330"/>
      <c r="CR106" s="330"/>
      <c r="CS106" s="330"/>
    </row>
    <row r="107" spans="1:97" s="28" customFormat="1" ht="14.25" customHeight="1">
      <c r="A107" s="68"/>
      <c r="B107" s="330"/>
      <c r="C107" s="330"/>
      <c r="D107" s="330"/>
      <c r="E107" s="330"/>
      <c r="F107" s="330"/>
      <c r="G107" s="330"/>
      <c r="H107" s="330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0"/>
      <c r="X107" s="330"/>
      <c r="Y107" s="330"/>
      <c r="Z107" s="330"/>
      <c r="AA107" s="330"/>
      <c r="AB107" s="330"/>
      <c r="AC107" s="330"/>
      <c r="AD107" s="330"/>
      <c r="AE107" s="330"/>
      <c r="AF107" s="330"/>
      <c r="AG107" s="330"/>
      <c r="AH107" s="330"/>
      <c r="AI107" s="330"/>
      <c r="AJ107" s="330"/>
      <c r="AK107" s="330"/>
      <c r="AL107" s="330"/>
      <c r="AM107" s="330"/>
      <c r="AN107" s="330"/>
      <c r="AO107" s="330"/>
      <c r="AP107" s="330"/>
      <c r="AQ107" s="330"/>
      <c r="AR107" s="330"/>
      <c r="AS107" s="330"/>
      <c r="AT107" s="330"/>
      <c r="AU107" s="330"/>
      <c r="AV107" s="330"/>
      <c r="AW107" s="330"/>
      <c r="AX107" s="330"/>
      <c r="AY107" s="330"/>
      <c r="AZ107" s="330"/>
      <c r="BA107" s="330"/>
      <c r="BB107" s="330"/>
      <c r="BC107" s="330"/>
      <c r="BD107" s="350"/>
      <c r="BE107" s="330"/>
      <c r="BF107" s="330"/>
      <c r="BG107" s="330"/>
      <c r="BH107" s="330"/>
      <c r="BI107" s="330"/>
      <c r="BJ107" s="330"/>
      <c r="BK107" s="330"/>
      <c r="BL107" s="330"/>
      <c r="BM107" s="330"/>
      <c r="BN107" s="330"/>
      <c r="BO107" s="330"/>
      <c r="BP107" s="330"/>
      <c r="BQ107" s="330"/>
      <c r="BR107" s="330"/>
      <c r="BS107" s="330"/>
      <c r="BT107" s="330"/>
      <c r="BU107" s="330"/>
      <c r="BV107" s="330"/>
      <c r="BW107" s="330"/>
      <c r="BX107" s="330"/>
      <c r="BY107" s="330"/>
      <c r="BZ107" s="330"/>
      <c r="CA107" s="330"/>
      <c r="CB107" s="330"/>
      <c r="CC107" s="330"/>
      <c r="CD107" s="330"/>
      <c r="CE107" s="330"/>
      <c r="CF107" s="330"/>
      <c r="CG107" s="330"/>
      <c r="CH107" s="330"/>
      <c r="CI107" s="330"/>
      <c r="CJ107" s="330"/>
      <c r="CK107" s="330"/>
      <c r="CL107" s="330"/>
      <c r="CM107" s="330"/>
      <c r="CN107" s="330"/>
      <c r="CO107" s="330"/>
      <c r="CP107" s="330"/>
      <c r="CQ107" s="330"/>
      <c r="CR107" s="330"/>
      <c r="CS107" s="330"/>
    </row>
    <row r="108" spans="1:97" s="28" customFormat="1" ht="14.25" customHeight="1">
      <c r="A108" s="68"/>
      <c r="B108" s="330"/>
      <c r="C108" s="330"/>
      <c r="D108" s="330"/>
      <c r="E108" s="330"/>
      <c r="F108" s="330"/>
      <c r="G108" s="330"/>
      <c r="H108" s="330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0"/>
      <c r="X108" s="330"/>
      <c r="Y108" s="330"/>
      <c r="Z108" s="330"/>
      <c r="AA108" s="330"/>
      <c r="AB108" s="330"/>
      <c r="AC108" s="330"/>
      <c r="AD108" s="330"/>
      <c r="AE108" s="330"/>
      <c r="AF108" s="330"/>
      <c r="AG108" s="330"/>
      <c r="AH108" s="330"/>
      <c r="AI108" s="330"/>
      <c r="AJ108" s="330"/>
      <c r="AK108" s="330"/>
      <c r="AL108" s="330"/>
      <c r="AM108" s="330"/>
      <c r="AN108" s="330"/>
      <c r="AO108" s="330"/>
      <c r="AP108" s="330"/>
      <c r="AQ108" s="330"/>
      <c r="AR108" s="330"/>
      <c r="AS108" s="330"/>
      <c r="AT108" s="330"/>
      <c r="AU108" s="330"/>
      <c r="AV108" s="330"/>
      <c r="AW108" s="330"/>
      <c r="AX108" s="330"/>
      <c r="AY108" s="330"/>
      <c r="AZ108" s="330"/>
      <c r="BA108" s="330"/>
      <c r="BB108" s="330"/>
      <c r="BC108" s="330"/>
      <c r="BD108" s="350"/>
      <c r="BE108" s="330"/>
      <c r="BF108" s="330"/>
      <c r="BG108" s="330"/>
      <c r="BH108" s="330"/>
      <c r="BI108" s="330"/>
      <c r="BJ108" s="330"/>
      <c r="BK108" s="330"/>
      <c r="BL108" s="330"/>
      <c r="BM108" s="330"/>
      <c r="BN108" s="330"/>
      <c r="BO108" s="330"/>
      <c r="BP108" s="330"/>
      <c r="BQ108" s="330"/>
      <c r="BR108" s="330"/>
      <c r="BS108" s="330"/>
      <c r="BT108" s="330"/>
      <c r="BU108" s="330"/>
      <c r="BV108" s="330"/>
      <c r="BW108" s="330"/>
      <c r="BX108" s="330"/>
      <c r="BY108" s="330"/>
      <c r="BZ108" s="330"/>
      <c r="CA108" s="330"/>
      <c r="CB108" s="330"/>
      <c r="CC108" s="330"/>
      <c r="CD108" s="330"/>
      <c r="CE108" s="330"/>
      <c r="CF108" s="330"/>
      <c r="CG108" s="330"/>
      <c r="CH108" s="330"/>
      <c r="CI108" s="330"/>
      <c r="CJ108" s="330"/>
      <c r="CK108" s="330"/>
      <c r="CL108" s="330"/>
      <c r="CM108" s="330"/>
      <c r="CN108" s="330"/>
      <c r="CO108" s="330"/>
      <c r="CP108" s="330"/>
      <c r="CQ108" s="330"/>
      <c r="CR108" s="330"/>
      <c r="CS108" s="330"/>
    </row>
    <row r="109" spans="1:97" s="28" customFormat="1" ht="14.25" customHeight="1">
      <c r="A109" s="68"/>
      <c r="B109" s="330"/>
      <c r="C109" s="330"/>
      <c r="D109" s="330"/>
      <c r="E109" s="330"/>
      <c r="F109" s="330"/>
      <c r="G109" s="330"/>
      <c r="H109" s="330"/>
      <c r="I109" s="330"/>
      <c r="J109" s="330"/>
      <c r="K109" s="330"/>
      <c r="L109" s="330"/>
      <c r="M109" s="330"/>
      <c r="N109" s="330"/>
      <c r="O109" s="330"/>
      <c r="P109" s="330"/>
      <c r="Q109" s="330"/>
      <c r="R109" s="330"/>
      <c r="S109" s="330"/>
      <c r="T109" s="330"/>
      <c r="U109" s="330"/>
      <c r="V109" s="330"/>
      <c r="W109" s="330"/>
      <c r="X109" s="330"/>
      <c r="Y109" s="330"/>
      <c r="Z109" s="330"/>
      <c r="AA109" s="330"/>
      <c r="AB109" s="330"/>
      <c r="AC109" s="330"/>
      <c r="AD109" s="330"/>
      <c r="AE109" s="330"/>
      <c r="AF109" s="330"/>
      <c r="AG109" s="330"/>
      <c r="AH109" s="330"/>
      <c r="AI109" s="330"/>
      <c r="AJ109" s="330"/>
      <c r="AK109" s="330"/>
      <c r="AL109" s="330"/>
      <c r="AM109" s="330"/>
      <c r="AN109" s="330"/>
      <c r="AO109" s="330"/>
      <c r="AP109" s="330"/>
      <c r="AQ109" s="330"/>
      <c r="AR109" s="330"/>
      <c r="AS109" s="330"/>
      <c r="AT109" s="330"/>
      <c r="AU109" s="330"/>
      <c r="AV109" s="330"/>
      <c r="AW109" s="330"/>
      <c r="AX109" s="330"/>
      <c r="AY109" s="330"/>
      <c r="AZ109" s="330"/>
      <c r="BA109" s="330"/>
      <c r="BB109" s="330"/>
      <c r="BC109" s="330"/>
      <c r="BD109" s="350"/>
      <c r="BE109" s="330"/>
      <c r="BF109" s="330"/>
      <c r="BG109" s="330"/>
      <c r="BH109" s="330"/>
      <c r="BI109" s="330"/>
      <c r="BJ109" s="330"/>
      <c r="BK109" s="330"/>
      <c r="BL109" s="330"/>
      <c r="BM109" s="330"/>
      <c r="BN109" s="330"/>
      <c r="BO109" s="330"/>
      <c r="BP109" s="330"/>
      <c r="BQ109" s="330"/>
      <c r="BR109" s="330"/>
      <c r="BS109" s="330"/>
      <c r="BT109" s="330"/>
      <c r="BU109" s="330"/>
      <c r="BV109" s="330"/>
      <c r="BW109" s="330"/>
      <c r="BX109" s="330"/>
      <c r="BY109" s="330"/>
      <c r="BZ109" s="330"/>
      <c r="CA109" s="330"/>
      <c r="CB109" s="330"/>
      <c r="CC109" s="330"/>
      <c r="CD109" s="330"/>
      <c r="CE109" s="330"/>
      <c r="CF109" s="330"/>
      <c r="CG109" s="330"/>
      <c r="CH109" s="330"/>
      <c r="CI109" s="330"/>
      <c r="CJ109" s="330"/>
      <c r="CK109" s="330"/>
      <c r="CL109" s="330"/>
      <c r="CM109" s="330"/>
      <c r="CN109" s="330"/>
      <c r="CO109" s="330"/>
      <c r="CP109" s="330"/>
      <c r="CQ109" s="330"/>
      <c r="CR109" s="330"/>
      <c r="CS109" s="330"/>
    </row>
    <row r="110" spans="1:97" s="28" customFormat="1" ht="14.25" customHeight="1">
      <c r="A110" s="68"/>
      <c r="B110" s="330"/>
      <c r="C110" s="330"/>
      <c r="D110" s="330"/>
      <c r="E110" s="330"/>
      <c r="F110" s="330"/>
      <c r="G110" s="330"/>
      <c r="H110" s="330"/>
      <c r="I110" s="330"/>
      <c r="J110" s="330"/>
      <c r="K110" s="330"/>
      <c r="L110" s="330"/>
      <c r="M110" s="330"/>
      <c r="N110" s="330"/>
      <c r="O110" s="330"/>
      <c r="P110" s="330"/>
      <c r="Q110" s="330"/>
      <c r="R110" s="330"/>
      <c r="S110" s="330"/>
      <c r="T110" s="330"/>
      <c r="U110" s="330"/>
      <c r="V110" s="330"/>
      <c r="W110" s="330"/>
      <c r="X110" s="330"/>
      <c r="Y110" s="330"/>
      <c r="Z110" s="330"/>
      <c r="AA110" s="330"/>
      <c r="AB110" s="330"/>
      <c r="AC110" s="330"/>
      <c r="AD110" s="330"/>
      <c r="AE110" s="330"/>
      <c r="AF110" s="330"/>
      <c r="AG110" s="330"/>
      <c r="AH110" s="330"/>
      <c r="AI110" s="330"/>
      <c r="AJ110" s="330"/>
      <c r="AK110" s="330"/>
      <c r="AL110" s="330"/>
      <c r="AM110" s="330"/>
      <c r="AN110" s="330"/>
      <c r="AO110" s="330"/>
      <c r="AP110" s="330"/>
      <c r="AQ110" s="330"/>
      <c r="AR110" s="330"/>
      <c r="AS110" s="330"/>
      <c r="AT110" s="330"/>
      <c r="AU110" s="330"/>
      <c r="AV110" s="330"/>
      <c r="AW110" s="330"/>
      <c r="AX110" s="330"/>
      <c r="AY110" s="330"/>
      <c r="AZ110" s="330"/>
      <c r="BA110" s="330"/>
      <c r="BB110" s="330"/>
      <c r="BC110" s="330"/>
      <c r="BD110" s="350"/>
      <c r="BE110" s="330"/>
      <c r="BF110" s="330"/>
      <c r="BG110" s="330"/>
      <c r="BH110" s="330"/>
      <c r="BI110" s="330"/>
      <c r="BJ110" s="330"/>
      <c r="BK110" s="330"/>
      <c r="BL110" s="330"/>
      <c r="BM110" s="330"/>
      <c r="BN110" s="330"/>
      <c r="BO110" s="330"/>
      <c r="BP110" s="330"/>
      <c r="BQ110" s="330"/>
      <c r="BR110" s="330"/>
      <c r="BS110" s="330"/>
      <c r="BT110" s="330"/>
      <c r="BU110" s="330"/>
      <c r="BV110" s="330"/>
      <c r="BW110" s="330"/>
      <c r="BX110" s="330"/>
      <c r="BY110" s="330"/>
      <c r="BZ110" s="330"/>
      <c r="CA110" s="330"/>
      <c r="CB110" s="330"/>
      <c r="CC110" s="330"/>
      <c r="CD110" s="330"/>
      <c r="CE110" s="330"/>
      <c r="CF110" s="330"/>
      <c r="CG110" s="330"/>
      <c r="CH110" s="330"/>
      <c r="CI110" s="330"/>
      <c r="CJ110" s="330"/>
      <c r="CK110" s="330"/>
      <c r="CL110" s="330"/>
      <c r="CM110" s="330"/>
      <c r="CN110" s="330"/>
      <c r="CO110" s="330"/>
      <c r="CP110" s="330"/>
      <c r="CQ110" s="330"/>
      <c r="CR110" s="330"/>
      <c r="CS110" s="330"/>
    </row>
    <row r="111" spans="1:97" s="28" customFormat="1" ht="14.25" customHeight="1">
      <c r="A111" s="68"/>
      <c r="B111" s="330"/>
      <c r="C111" s="330"/>
      <c r="D111" s="330"/>
      <c r="E111" s="330"/>
      <c r="F111" s="330"/>
      <c r="G111" s="330"/>
      <c r="H111" s="330"/>
      <c r="I111" s="330"/>
      <c r="J111" s="330"/>
      <c r="K111" s="330"/>
      <c r="L111" s="330"/>
      <c r="M111" s="330"/>
      <c r="N111" s="330"/>
      <c r="O111" s="330"/>
      <c r="P111" s="330"/>
      <c r="Q111" s="330"/>
      <c r="R111" s="330"/>
      <c r="S111" s="330"/>
      <c r="T111" s="330"/>
      <c r="U111" s="330"/>
      <c r="V111" s="330"/>
      <c r="W111" s="330"/>
      <c r="X111" s="330"/>
      <c r="Y111" s="330"/>
      <c r="Z111" s="330"/>
      <c r="AA111" s="330"/>
      <c r="AB111" s="330"/>
      <c r="AC111" s="330"/>
      <c r="AD111" s="330"/>
      <c r="AE111" s="330"/>
      <c r="AF111" s="330"/>
      <c r="AG111" s="330"/>
      <c r="AH111" s="330"/>
      <c r="AI111" s="330"/>
      <c r="AJ111" s="330"/>
      <c r="AK111" s="330"/>
      <c r="AL111" s="330"/>
      <c r="AM111" s="330"/>
      <c r="AN111" s="330"/>
      <c r="AO111" s="330"/>
      <c r="AP111" s="330"/>
      <c r="AQ111" s="330"/>
      <c r="AR111" s="330"/>
      <c r="AS111" s="330"/>
      <c r="AT111" s="330"/>
      <c r="AU111" s="330"/>
      <c r="AV111" s="330"/>
      <c r="AW111" s="330"/>
      <c r="AX111" s="330"/>
      <c r="AY111" s="330"/>
      <c r="AZ111" s="330"/>
      <c r="BA111" s="330"/>
      <c r="BB111" s="330"/>
      <c r="BC111" s="330"/>
      <c r="BD111" s="350"/>
      <c r="BE111" s="330"/>
      <c r="BF111" s="330"/>
      <c r="BG111" s="330"/>
      <c r="BH111" s="330"/>
      <c r="BI111" s="330"/>
      <c r="BJ111" s="330"/>
      <c r="BK111" s="330"/>
      <c r="BL111" s="330"/>
      <c r="BM111" s="330"/>
      <c r="BN111" s="330"/>
      <c r="BO111" s="330"/>
      <c r="BP111" s="330"/>
      <c r="BQ111" s="330"/>
      <c r="BR111" s="330"/>
      <c r="BS111" s="330"/>
      <c r="BT111" s="330"/>
      <c r="BU111" s="330"/>
      <c r="BV111" s="330"/>
      <c r="BW111" s="330"/>
      <c r="BX111" s="330"/>
      <c r="BY111" s="330"/>
      <c r="BZ111" s="330"/>
      <c r="CA111" s="330"/>
      <c r="CB111" s="330"/>
      <c r="CC111" s="330"/>
      <c r="CD111" s="330"/>
      <c r="CE111" s="330"/>
      <c r="CF111" s="330"/>
      <c r="CG111" s="330"/>
      <c r="CH111" s="330"/>
      <c r="CI111" s="330"/>
      <c r="CJ111" s="330"/>
      <c r="CK111" s="330"/>
      <c r="CL111" s="330"/>
      <c r="CM111" s="330"/>
      <c r="CN111" s="330"/>
      <c r="CO111" s="330"/>
      <c r="CP111" s="330"/>
      <c r="CQ111" s="330"/>
      <c r="CR111" s="330"/>
      <c r="CS111" s="330"/>
    </row>
    <row r="112" spans="1:97" s="28" customFormat="1" ht="14.25" customHeight="1">
      <c r="A112" s="68"/>
      <c r="B112" s="330"/>
      <c r="C112" s="330"/>
      <c r="D112" s="330"/>
      <c r="E112" s="330"/>
      <c r="F112" s="330"/>
      <c r="G112" s="330"/>
      <c r="H112" s="330"/>
      <c r="I112" s="330"/>
      <c r="J112" s="330"/>
      <c r="K112" s="330"/>
      <c r="L112" s="330"/>
      <c r="M112" s="330"/>
      <c r="N112" s="330"/>
      <c r="O112" s="330"/>
      <c r="P112" s="330"/>
      <c r="Q112" s="330"/>
      <c r="R112" s="330"/>
      <c r="S112" s="330"/>
      <c r="T112" s="330"/>
      <c r="U112" s="330"/>
      <c r="V112" s="330"/>
      <c r="W112" s="330"/>
      <c r="X112" s="330"/>
      <c r="Y112" s="330"/>
      <c r="Z112" s="330"/>
      <c r="AA112" s="330"/>
      <c r="AB112" s="330"/>
      <c r="AC112" s="330"/>
      <c r="AD112" s="330"/>
      <c r="AE112" s="330"/>
      <c r="AF112" s="330"/>
      <c r="AG112" s="330"/>
      <c r="AH112" s="330"/>
      <c r="AI112" s="330"/>
      <c r="AJ112" s="330"/>
      <c r="AK112" s="330"/>
      <c r="AL112" s="330"/>
      <c r="AM112" s="330"/>
      <c r="AN112" s="330"/>
      <c r="AO112" s="330"/>
      <c r="AP112" s="330"/>
      <c r="AQ112" s="330"/>
      <c r="AR112" s="330"/>
      <c r="AS112" s="330"/>
      <c r="AT112" s="330"/>
      <c r="AU112" s="330"/>
      <c r="AV112" s="330"/>
      <c r="AW112" s="330"/>
      <c r="AX112" s="330"/>
      <c r="AY112" s="330"/>
      <c r="AZ112" s="330"/>
      <c r="BA112" s="330"/>
      <c r="BB112" s="330"/>
      <c r="BC112" s="330"/>
      <c r="BD112" s="350"/>
      <c r="BE112" s="330"/>
      <c r="BF112" s="330"/>
      <c r="BG112" s="330"/>
      <c r="BH112" s="330"/>
      <c r="BI112" s="330"/>
      <c r="BJ112" s="330"/>
      <c r="BK112" s="330"/>
      <c r="BL112" s="330"/>
      <c r="BM112" s="330"/>
      <c r="BN112" s="330"/>
      <c r="BO112" s="330"/>
      <c r="BP112" s="330"/>
      <c r="BQ112" s="330"/>
      <c r="BR112" s="330"/>
      <c r="BS112" s="330"/>
      <c r="BT112" s="330"/>
      <c r="BU112" s="330"/>
      <c r="BV112" s="330"/>
      <c r="BW112" s="330"/>
      <c r="BX112" s="330"/>
      <c r="BY112" s="330"/>
      <c r="BZ112" s="330"/>
      <c r="CA112" s="330"/>
      <c r="CB112" s="330"/>
      <c r="CC112" s="330"/>
      <c r="CD112" s="330"/>
      <c r="CE112" s="330"/>
      <c r="CF112" s="330"/>
      <c r="CG112" s="330"/>
      <c r="CH112" s="330"/>
      <c r="CI112" s="330"/>
      <c r="CJ112" s="330"/>
      <c r="CK112" s="330"/>
      <c r="CL112" s="330"/>
      <c r="CM112" s="330"/>
      <c r="CN112" s="330"/>
      <c r="CO112" s="330"/>
      <c r="CP112" s="330"/>
      <c r="CQ112" s="330"/>
      <c r="CR112" s="330"/>
      <c r="CS112" s="330"/>
    </row>
    <row r="113" spans="1:97" s="28" customFormat="1" ht="14.25" customHeight="1">
      <c r="A113" s="68"/>
      <c r="B113" s="330"/>
      <c r="C113" s="330"/>
      <c r="D113" s="330"/>
      <c r="E113" s="330"/>
      <c r="F113" s="330"/>
      <c r="G113" s="330"/>
      <c r="H113" s="330"/>
      <c r="I113" s="330"/>
      <c r="J113" s="330"/>
      <c r="K113" s="330"/>
      <c r="L113" s="330"/>
      <c r="M113" s="330"/>
      <c r="N113" s="330"/>
      <c r="O113" s="330"/>
      <c r="P113" s="330"/>
      <c r="Q113" s="330"/>
      <c r="R113" s="330"/>
      <c r="S113" s="330"/>
      <c r="T113" s="330"/>
      <c r="U113" s="330"/>
      <c r="V113" s="330"/>
      <c r="W113" s="330"/>
      <c r="X113" s="330"/>
      <c r="Y113" s="330"/>
      <c r="Z113" s="330"/>
      <c r="AA113" s="330"/>
      <c r="AB113" s="330"/>
      <c r="AC113" s="330"/>
      <c r="AD113" s="330"/>
      <c r="AE113" s="330"/>
      <c r="AF113" s="330"/>
      <c r="AG113" s="330"/>
      <c r="AH113" s="330"/>
      <c r="AI113" s="330"/>
      <c r="AJ113" s="330"/>
      <c r="AK113" s="330"/>
      <c r="AL113" s="330"/>
      <c r="AM113" s="330"/>
      <c r="AN113" s="330"/>
      <c r="AO113" s="330"/>
      <c r="AP113" s="330"/>
      <c r="AQ113" s="330"/>
      <c r="AR113" s="330"/>
      <c r="AS113" s="330"/>
      <c r="AT113" s="330"/>
      <c r="AU113" s="330"/>
      <c r="AV113" s="330"/>
      <c r="AW113" s="330"/>
      <c r="AX113" s="330"/>
      <c r="AY113" s="330"/>
      <c r="AZ113" s="330"/>
      <c r="BA113" s="330"/>
      <c r="BB113" s="330"/>
      <c r="BC113" s="330"/>
      <c r="BD113" s="350"/>
      <c r="BE113" s="330"/>
      <c r="BF113" s="330"/>
      <c r="BG113" s="330"/>
      <c r="BH113" s="330"/>
      <c r="BI113" s="330"/>
      <c r="BJ113" s="330"/>
      <c r="BK113" s="330"/>
      <c r="BL113" s="330"/>
      <c r="BM113" s="330"/>
      <c r="BN113" s="330"/>
      <c r="BO113" s="330"/>
      <c r="BP113" s="330"/>
      <c r="BQ113" s="330"/>
      <c r="BR113" s="330"/>
      <c r="BS113" s="330"/>
      <c r="BT113" s="330"/>
      <c r="BU113" s="330"/>
      <c r="BV113" s="330"/>
      <c r="BW113" s="330"/>
      <c r="BX113" s="330"/>
      <c r="BY113" s="330"/>
      <c r="BZ113" s="330"/>
      <c r="CA113" s="330"/>
      <c r="CB113" s="330"/>
      <c r="CC113" s="330"/>
      <c r="CD113" s="330"/>
      <c r="CE113" s="330"/>
      <c r="CF113" s="330"/>
      <c r="CG113" s="330"/>
      <c r="CH113" s="330"/>
      <c r="CI113" s="330"/>
      <c r="CJ113" s="330"/>
      <c r="CK113" s="330"/>
      <c r="CL113" s="330"/>
      <c r="CM113" s="330"/>
      <c r="CN113" s="330"/>
      <c r="CO113" s="330"/>
      <c r="CP113" s="330"/>
      <c r="CQ113" s="330"/>
      <c r="CR113" s="330"/>
      <c r="CS113" s="330"/>
    </row>
    <row r="114" spans="1:97" s="28" customFormat="1" ht="14.25" customHeight="1">
      <c r="A114" s="68"/>
      <c r="B114" s="330"/>
      <c r="C114" s="330"/>
      <c r="D114" s="330"/>
      <c r="E114" s="330"/>
      <c r="F114" s="330"/>
      <c r="G114" s="330"/>
      <c r="H114" s="330"/>
      <c r="I114" s="330"/>
      <c r="J114" s="330"/>
      <c r="K114" s="330"/>
      <c r="L114" s="330"/>
      <c r="M114" s="330"/>
      <c r="N114" s="330"/>
      <c r="O114" s="330"/>
      <c r="P114" s="330"/>
      <c r="Q114" s="330"/>
      <c r="R114" s="330"/>
      <c r="S114" s="330"/>
      <c r="T114" s="330"/>
      <c r="U114" s="330"/>
      <c r="V114" s="330"/>
      <c r="W114" s="330"/>
      <c r="X114" s="330"/>
      <c r="Y114" s="330"/>
      <c r="Z114" s="330"/>
      <c r="AA114" s="330"/>
      <c r="AB114" s="330"/>
      <c r="AC114" s="330"/>
      <c r="AD114" s="330"/>
      <c r="AE114" s="330"/>
      <c r="AF114" s="330"/>
      <c r="AG114" s="330"/>
      <c r="AH114" s="330"/>
      <c r="AI114" s="330"/>
      <c r="AJ114" s="330"/>
      <c r="AK114" s="330"/>
      <c r="AL114" s="330"/>
      <c r="AM114" s="330"/>
      <c r="AN114" s="330"/>
      <c r="AO114" s="330"/>
      <c r="AP114" s="330"/>
      <c r="AQ114" s="330"/>
      <c r="AR114" s="330"/>
      <c r="AS114" s="330"/>
      <c r="AT114" s="330"/>
      <c r="AU114" s="330"/>
      <c r="AV114" s="330"/>
      <c r="AW114" s="330"/>
      <c r="AX114" s="330"/>
      <c r="AY114" s="330"/>
      <c r="AZ114" s="330"/>
      <c r="BA114" s="330"/>
      <c r="BB114" s="330"/>
      <c r="BC114" s="330"/>
      <c r="BD114" s="350"/>
      <c r="BE114" s="330"/>
      <c r="BF114" s="330"/>
      <c r="BG114" s="330"/>
      <c r="BH114" s="330"/>
      <c r="BI114" s="330"/>
      <c r="BJ114" s="330"/>
      <c r="BK114" s="330"/>
      <c r="BL114" s="330"/>
      <c r="BM114" s="330"/>
      <c r="BN114" s="330"/>
      <c r="BO114" s="330"/>
      <c r="BP114" s="330"/>
      <c r="BQ114" s="330"/>
      <c r="BR114" s="330"/>
      <c r="BS114" s="330"/>
      <c r="BT114" s="330"/>
      <c r="BU114" s="330"/>
      <c r="BV114" s="330"/>
      <c r="BW114" s="330"/>
      <c r="BX114" s="330"/>
      <c r="BY114" s="330"/>
      <c r="BZ114" s="330"/>
      <c r="CA114" s="330"/>
      <c r="CB114" s="330"/>
      <c r="CC114" s="330"/>
      <c r="CD114" s="330"/>
      <c r="CE114" s="330"/>
      <c r="CF114" s="330"/>
      <c r="CG114" s="330"/>
      <c r="CH114" s="330"/>
      <c r="CI114" s="330"/>
      <c r="CJ114" s="330"/>
      <c r="CK114" s="330"/>
      <c r="CL114" s="330"/>
      <c r="CM114" s="330"/>
      <c r="CN114" s="330"/>
      <c r="CO114" s="330"/>
      <c r="CP114" s="330"/>
      <c r="CQ114" s="330"/>
      <c r="CR114" s="330"/>
      <c r="CS114" s="330"/>
    </row>
    <row r="115" spans="1:97" s="28" customFormat="1" ht="14.25" customHeight="1">
      <c r="A115" s="68"/>
      <c r="B115" s="330"/>
      <c r="C115" s="330"/>
      <c r="D115" s="330"/>
      <c r="E115" s="330"/>
      <c r="F115" s="330"/>
      <c r="G115" s="330"/>
      <c r="H115" s="330"/>
      <c r="I115" s="330"/>
      <c r="J115" s="330"/>
      <c r="K115" s="330"/>
      <c r="L115" s="330"/>
      <c r="M115" s="330"/>
      <c r="N115" s="330"/>
      <c r="O115" s="330"/>
      <c r="P115" s="330"/>
      <c r="Q115" s="330"/>
      <c r="R115" s="330"/>
      <c r="S115" s="330"/>
      <c r="T115" s="330"/>
      <c r="U115" s="330"/>
      <c r="V115" s="330"/>
      <c r="W115" s="330"/>
      <c r="X115" s="330"/>
      <c r="Y115" s="330"/>
      <c r="Z115" s="330"/>
      <c r="AA115" s="330"/>
      <c r="AB115" s="330"/>
      <c r="AC115" s="330"/>
      <c r="AD115" s="330"/>
      <c r="AE115" s="330"/>
      <c r="AF115" s="330"/>
      <c r="AG115" s="330"/>
      <c r="AH115" s="330"/>
      <c r="AI115" s="330"/>
      <c r="AJ115" s="330"/>
      <c r="AK115" s="330"/>
      <c r="AL115" s="330"/>
      <c r="AM115" s="330"/>
      <c r="AN115" s="330"/>
      <c r="AO115" s="330"/>
      <c r="AP115" s="330"/>
      <c r="AQ115" s="330"/>
      <c r="AR115" s="330"/>
      <c r="AS115" s="330"/>
      <c r="AT115" s="330"/>
      <c r="AU115" s="330"/>
      <c r="AV115" s="330"/>
      <c r="AW115" s="330"/>
      <c r="AX115" s="330"/>
      <c r="AY115" s="330"/>
      <c r="AZ115" s="330"/>
      <c r="BA115" s="330"/>
      <c r="BB115" s="330"/>
      <c r="BC115" s="330"/>
      <c r="BD115" s="350"/>
      <c r="BE115" s="330"/>
      <c r="BF115" s="330"/>
      <c r="BG115" s="330"/>
      <c r="BH115" s="330"/>
      <c r="BI115" s="330"/>
      <c r="BJ115" s="330"/>
      <c r="BK115" s="330"/>
      <c r="BL115" s="330"/>
      <c r="BM115" s="330"/>
      <c r="BN115" s="330"/>
      <c r="BO115" s="330"/>
      <c r="BP115" s="330"/>
      <c r="BQ115" s="330"/>
      <c r="BR115" s="330"/>
      <c r="BS115" s="330"/>
      <c r="BT115" s="330"/>
      <c r="BU115" s="330"/>
      <c r="BV115" s="330"/>
      <c r="BW115" s="330"/>
      <c r="BX115" s="330"/>
      <c r="BY115" s="330"/>
      <c r="BZ115" s="330"/>
      <c r="CA115" s="330"/>
      <c r="CB115" s="330"/>
      <c r="CC115" s="330"/>
      <c r="CD115" s="330"/>
      <c r="CE115" s="330"/>
      <c r="CF115" s="330"/>
      <c r="CG115" s="330"/>
      <c r="CH115" s="330"/>
      <c r="CI115" s="330"/>
      <c r="CJ115" s="330"/>
      <c r="CK115" s="330"/>
      <c r="CL115" s="330"/>
      <c r="CM115" s="330"/>
      <c r="CN115" s="330"/>
      <c r="CO115" s="330"/>
      <c r="CP115" s="330"/>
      <c r="CQ115" s="330"/>
      <c r="CR115" s="330"/>
      <c r="CS115" s="330"/>
    </row>
    <row r="116" spans="1:97" s="28" customFormat="1" ht="14.25" customHeight="1">
      <c r="A116" s="68"/>
      <c r="B116" s="330"/>
      <c r="C116" s="330"/>
      <c r="D116" s="330"/>
      <c r="E116" s="330"/>
      <c r="F116" s="330"/>
      <c r="G116" s="330"/>
      <c r="H116" s="330"/>
      <c r="I116" s="330"/>
      <c r="J116" s="330"/>
      <c r="K116" s="330"/>
      <c r="L116" s="330"/>
      <c r="M116" s="330"/>
      <c r="N116" s="330"/>
      <c r="O116" s="330"/>
      <c r="P116" s="330"/>
      <c r="Q116" s="330"/>
      <c r="R116" s="330"/>
      <c r="S116" s="330"/>
      <c r="T116" s="330"/>
      <c r="U116" s="330"/>
      <c r="V116" s="330"/>
      <c r="W116" s="330"/>
      <c r="X116" s="330"/>
      <c r="Y116" s="330"/>
      <c r="Z116" s="330"/>
      <c r="AA116" s="330"/>
      <c r="AB116" s="330"/>
      <c r="AC116" s="330"/>
      <c r="AD116" s="330"/>
      <c r="AE116" s="330"/>
      <c r="AF116" s="330"/>
      <c r="AG116" s="330"/>
      <c r="AH116" s="330"/>
      <c r="AI116" s="330"/>
      <c r="AJ116" s="330"/>
      <c r="AK116" s="330"/>
      <c r="AL116" s="330"/>
      <c r="AM116" s="330"/>
      <c r="AN116" s="330"/>
      <c r="AO116" s="330"/>
      <c r="AP116" s="330"/>
      <c r="AQ116" s="330"/>
      <c r="AR116" s="330"/>
      <c r="AS116" s="330"/>
      <c r="AT116" s="330"/>
      <c r="AU116" s="330"/>
      <c r="AV116" s="330"/>
      <c r="AW116" s="330"/>
      <c r="AX116" s="330"/>
      <c r="AY116" s="330"/>
      <c r="AZ116" s="330"/>
      <c r="BA116" s="330"/>
      <c r="BB116" s="330"/>
      <c r="BC116" s="330"/>
      <c r="BD116" s="350"/>
      <c r="BE116" s="330"/>
      <c r="BF116" s="330"/>
      <c r="BG116" s="330"/>
      <c r="BH116" s="330"/>
      <c r="BI116" s="330"/>
      <c r="BJ116" s="330"/>
      <c r="BK116" s="330"/>
      <c r="BL116" s="330"/>
      <c r="BM116" s="330"/>
      <c r="BN116" s="330"/>
      <c r="BO116" s="330"/>
      <c r="BP116" s="330"/>
      <c r="BQ116" s="330"/>
      <c r="BR116" s="330"/>
      <c r="BS116" s="330"/>
      <c r="BT116" s="330"/>
      <c r="BU116" s="330"/>
      <c r="BV116" s="330"/>
      <c r="BW116" s="330"/>
      <c r="BX116" s="330"/>
      <c r="BY116" s="330"/>
      <c r="BZ116" s="330"/>
      <c r="CA116" s="330"/>
      <c r="CB116" s="330"/>
      <c r="CC116" s="330"/>
      <c r="CD116" s="330"/>
      <c r="CE116" s="330"/>
      <c r="CF116" s="330"/>
      <c r="CG116" s="330"/>
      <c r="CH116" s="330"/>
      <c r="CI116" s="330"/>
      <c r="CJ116" s="330"/>
      <c r="CK116" s="330"/>
      <c r="CL116" s="330"/>
      <c r="CM116" s="330"/>
      <c r="CN116" s="330"/>
      <c r="CO116" s="330"/>
      <c r="CP116" s="330"/>
      <c r="CQ116" s="330"/>
      <c r="CR116" s="330"/>
      <c r="CS116" s="330"/>
    </row>
    <row r="117" spans="1:97" s="28" customFormat="1" ht="14.25" customHeight="1">
      <c r="A117" s="68"/>
      <c r="B117" s="330"/>
      <c r="C117" s="330"/>
      <c r="D117" s="330"/>
      <c r="E117" s="330"/>
      <c r="F117" s="330"/>
      <c r="G117" s="330"/>
      <c r="H117" s="330"/>
      <c r="I117" s="330"/>
      <c r="J117" s="330"/>
      <c r="K117" s="330"/>
      <c r="L117" s="330"/>
      <c r="M117" s="330"/>
      <c r="N117" s="330"/>
      <c r="O117" s="330"/>
      <c r="P117" s="330"/>
      <c r="Q117" s="330"/>
      <c r="R117" s="330"/>
      <c r="S117" s="330"/>
      <c r="T117" s="330"/>
      <c r="U117" s="330"/>
      <c r="V117" s="330"/>
      <c r="W117" s="330"/>
      <c r="X117" s="330"/>
      <c r="Y117" s="330"/>
      <c r="Z117" s="330"/>
      <c r="AA117" s="330"/>
      <c r="AB117" s="330"/>
      <c r="AC117" s="330"/>
      <c r="AD117" s="330"/>
      <c r="AE117" s="330"/>
      <c r="AF117" s="330"/>
      <c r="AG117" s="330"/>
      <c r="AH117" s="330"/>
      <c r="AI117" s="330"/>
      <c r="AJ117" s="330"/>
      <c r="AK117" s="330"/>
      <c r="AL117" s="330"/>
      <c r="AM117" s="330"/>
      <c r="AN117" s="330"/>
      <c r="AO117" s="330"/>
      <c r="AP117" s="330"/>
      <c r="AQ117" s="330"/>
      <c r="AR117" s="330"/>
      <c r="AS117" s="330"/>
      <c r="AT117" s="330"/>
      <c r="AU117" s="330"/>
      <c r="AV117" s="330"/>
      <c r="AW117" s="330"/>
      <c r="AX117" s="330"/>
      <c r="AY117" s="330"/>
      <c r="AZ117" s="330"/>
      <c r="BA117" s="330"/>
      <c r="BB117" s="330"/>
      <c r="BC117" s="330"/>
      <c r="BD117" s="350"/>
      <c r="BE117" s="330"/>
      <c r="BF117" s="330"/>
      <c r="BG117" s="330"/>
      <c r="BH117" s="330"/>
      <c r="BI117" s="330"/>
      <c r="BJ117" s="330"/>
      <c r="BK117" s="330"/>
      <c r="BL117" s="330"/>
      <c r="BM117" s="330"/>
      <c r="BN117" s="330"/>
      <c r="BO117" s="330"/>
      <c r="BP117" s="330"/>
      <c r="BQ117" s="330"/>
      <c r="BR117" s="330"/>
      <c r="BS117" s="330"/>
      <c r="BT117" s="330"/>
      <c r="BU117" s="330"/>
      <c r="BV117" s="330"/>
      <c r="BW117" s="330"/>
      <c r="BX117" s="330"/>
      <c r="BY117" s="330"/>
      <c r="BZ117" s="330"/>
      <c r="CA117" s="330"/>
      <c r="CB117" s="330"/>
      <c r="CC117" s="330"/>
      <c r="CD117" s="330"/>
      <c r="CE117" s="330"/>
      <c r="CF117" s="330"/>
      <c r="CG117" s="330"/>
      <c r="CH117" s="330"/>
      <c r="CI117" s="330"/>
      <c r="CJ117" s="330"/>
      <c r="CK117" s="330"/>
      <c r="CL117" s="330"/>
      <c r="CM117" s="330"/>
      <c r="CN117" s="330"/>
      <c r="CO117" s="330"/>
      <c r="CP117" s="330"/>
      <c r="CQ117" s="330"/>
      <c r="CR117" s="330"/>
      <c r="CS117" s="330"/>
    </row>
    <row r="118" spans="1:97" s="28" customFormat="1" ht="14.25" customHeight="1">
      <c r="A118" s="68"/>
      <c r="B118" s="330"/>
      <c r="C118" s="330"/>
      <c r="D118" s="330"/>
      <c r="E118" s="330"/>
      <c r="F118" s="330"/>
      <c r="G118" s="330"/>
      <c r="H118" s="330"/>
      <c r="I118" s="330"/>
      <c r="J118" s="330"/>
      <c r="K118" s="330"/>
      <c r="L118" s="330"/>
      <c r="M118" s="330"/>
      <c r="N118" s="330"/>
      <c r="O118" s="330"/>
      <c r="P118" s="330"/>
      <c r="Q118" s="330"/>
      <c r="R118" s="330"/>
      <c r="S118" s="330"/>
      <c r="T118" s="330"/>
      <c r="U118" s="330"/>
      <c r="V118" s="330"/>
      <c r="W118" s="330"/>
      <c r="X118" s="330"/>
      <c r="Y118" s="330"/>
      <c r="Z118" s="330"/>
      <c r="AA118" s="330"/>
      <c r="AB118" s="330"/>
      <c r="AC118" s="330"/>
      <c r="AD118" s="330"/>
      <c r="AE118" s="330"/>
      <c r="AF118" s="330"/>
      <c r="AG118" s="330"/>
      <c r="AH118" s="330"/>
      <c r="AI118" s="330"/>
      <c r="AJ118" s="330"/>
      <c r="AK118" s="330"/>
      <c r="AL118" s="330"/>
      <c r="AM118" s="330"/>
      <c r="AN118" s="330"/>
      <c r="AO118" s="330"/>
      <c r="AP118" s="330"/>
      <c r="AQ118" s="330"/>
      <c r="AR118" s="330"/>
      <c r="AS118" s="330"/>
      <c r="AT118" s="330"/>
      <c r="AU118" s="330"/>
      <c r="AV118" s="330"/>
      <c r="AW118" s="330"/>
      <c r="AX118" s="330"/>
      <c r="AY118" s="330"/>
      <c r="AZ118" s="330"/>
      <c r="BA118" s="330"/>
      <c r="BB118" s="330"/>
      <c r="BC118" s="330"/>
      <c r="BD118" s="350"/>
      <c r="BE118" s="330"/>
      <c r="BF118" s="330"/>
      <c r="BG118" s="330"/>
      <c r="BH118" s="330"/>
      <c r="BI118" s="330"/>
      <c r="BJ118" s="330"/>
      <c r="BK118" s="330"/>
      <c r="BL118" s="330"/>
      <c r="BM118" s="330"/>
      <c r="BN118" s="330"/>
      <c r="BO118" s="330"/>
      <c r="BP118" s="330"/>
      <c r="BQ118" s="330"/>
      <c r="BR118" s="330"/>
      <c r="BS118" s="330"/>
      <c r="BT118" s="330"/>
      <c r="BU118" s="330"/>
      <c r="BV118" s="330"/>
      <c r="BW118" s="330"/>
      <c r="BX118" s="330"/>
      <c r="BY118" s="330"/>
      <c r="BZ118" s="330"/>
      <c r="CA118" s="330"/>
      <c r="CB118" s="330"/>
      <c r="CC118" s="330"/>
      <c r="CD118" s="330"/>
      <c r="CE118" s="330"/>
      <c r="CF118" s="330"/>
      <c r="CG118" s="330"/>
      <c r="CH118" s="330"/>
      <c r="CI118" s="330"/>
      <c r="CJ118" s="330"/>
      <c r="CK118" s="330"/>
      <c r="CL118" s="330"/>
      <c r="CM118" s="330"/>
      <c r="CN118" s="330"/>
      <c r="CO118" s="330"/>
      <c r="CP118" s="330"/>
      <c r="CQ118" s="330"/>
      <c r="CR118" s="330"/>
      <c r="CS118" s="330"/>
    </row>
    <row r="119" spans="1:97" s="28" customFormat="1" ht="14.25" customHeight="1">
      <c r="A119" s="68"/>
      <c r="B119" s="330"/>
      <c r="C119" s="330"/>
      <c r="D119" s="330"/>
      <c r="E119" s="330"/>
      <c r="F119" s="330"/>
      <c r="G119" s="330"/>
      <c r="H119" s="330"/>
      <c r="I119" s="330"/>
      <c r="J119" s="330"/>
      <c r="K119" s="330"/>
      <c r="L119" s="330"/>
      <c r="M119" s="330"/>
      <c r="N119" s="330"/>
      <c r="O119" s="330"/>
      <c r="P119" s="330"/>
      <c r="Q119" s="330"/>
      <c r="R119" s="330"/>
      <c r="S119" s="330"/>
      <c r="T119" s="330"/>
      <c r="U119" s="330"/>
      <c r="V119" s="330"/>
      <c r="W119" s="330"/>
      <c r="X119" s="330"/>
      <c r="Y119" s="330"/>
      <c r="Z119" s="330"/>
      <c r="AA119" s="330"/>
      <c r="AB119" s="330"/>
      <c r="AC119" s="330"/>
      <c r="AD119" s="330"/>
      <c r="AE119" s="330"/>
      <c r="AF119" s="330"/>
      <c r="AG119" s="330"/>
      <c r="AH119" s="330"/>
      <c r="AI119" s="330"/>
      <c r="AJ119" s="330"/>
      <c r="AK119" s="330"/>
      <c r="AL119" s="330"/>
      <c r="AM119" s="330"/>
      <c r="AN119" s="330"/>
      <c r="AO119" s="330"/>
      <c r="AP119" s="330"/>
      <c r="AQ119" s="330"/>
      <c r="AR119" s="330"/>
      <c r="AS119" s="330"/>
      <c r="AT119" s="330"/>
      <c r="AU119" s="330"/>
      <c r="AV119" s="330"/>
      <c r="AW119" s="330"/>
      <c r="AX119" s="330"/>
      <c r="AY119" s="330"/>
      <c r="AZ119" s="330"/>
      <c r="BA119" s="330"/>
      <c r="BB119" s="330"/>
      <c r="BC119" s="330"/>
      <c r="BD119" s="350"/>
      <c r="BE119" s="330"/>
      <c r="BF119" s="330"/>
      <c r="BG119" s="330"/>
      <c r="BH119" s="330"/>
      <c r="BI119" s="330"/>
      <c r="BJ119" s="330"/>
      <c r="BK119" s="330"/>
      <c r="BL119" s="330"/>
      <c r="BM119" s="330"/>
      <c r="BN119" s="330"/>
      <c r="BO119" s="330"/>
      <c r="BP119" s="330"/>
      <c r="BQ119" s="330"/>
      <c r="BR119" s="330"/>
      <c r="BS119" s="330"/>
      <c r="BT119" s="330"/>
      <c r="BU119" s="330"/>
      <c r="BV119" s="330"/>
      <c r="BW119" s="330"/>
      <c r="BX119" s="330"/>
      <c r="BY119" s="330"/>
      <c r="BZ119" s="330"/>
      <c r="CA119" s="330"/>
      <c r="CB119" s="330"/>
      <c r="CC119" s="330"/>
      <c r="CD119" s="330"/>
      <c r="CE119" s="330"/>
      <c r="CF119" s="330"/>
      <c r="CG119" s="330"/>
      <c r="CH119" s="330"/>
      <c r="CI119" s="330"/>
      <c r="CJ119" s="330"/>
      <c r="CK119" s="330"/>
      <c r="CL119" s="330"/>
      <c r="CM119" s="330"/>
      <c r="CN119" s="330"/>
      <c r="CO119" s="330"/>
      <c r="CP119" s="330"/>
      <c r="CQ119" s="330"/>
      <c r="CR119" s="330"/>
      <c r="CS119" s="330"/>
    </row>
    <row r="120" spans="1:97" s="28" customFormat="1" ht="14.25" customHeight="1">
      <c r="A120" s="68"/>
      <c r="B120" s="330"/>
      <c r="C120" s="330"/>
      <c r="D120" s="330"/>
      <c r="E120" s="330"/>
      <c r="F120" s="330"/>
      <c r="G120" s="330"/>
      <c r="H120" s="330"/>
      <c r="I120" s="330"/>
      <c r="J120" s="330"/>
      <c r="K120" s="330"/>
      <c r="L120" s="330"/>
      <c r="M120" s="330"/>
      <c r="N120" s="330"/>
      <c r="O120" s="330"/>
      <c r="P120" s="330"/>
      <c r="Q120" s="330"/>
      <c r="R120" s="330"/>
      <c r="S120" s="330"/>
      <c r="T120" s="330"/>
      <c r="U120" s="330"/>
      <c r="V120" s="330"/>
      <c r="W120" s="330"/>
      <c r="X120" s="330"/>
      <c r="Y120" s="330"/>
      <c r="Z120" s="330"/>
      <c r="AA120" s="330"/>
      <c r="AB120" s="330"/>
      <c r="AC120" s="330"/>
      <c r="AD120" s="330"/>
      <c r="AE120" s="330"/>
      <c r="AF120" s="330"/>
      <c r="AG120" s="330"/>
      <c r="AH120" s="330"/>
      <c r="AI120" s="330"/>
      <c r="AJ120" s="330"/>
      <c r="AK120" s="330"/>
      <c r="AL120" s="330"/>
      <c r="AM120" s="330"/>
      <c r="AN120" s="330"/>
      <c r="AO120" s="330"/>
      <c r="AP120" s="330"/>
      <c r="AQ120" s="330"/>
      <c r="AR120" s="330"/>
      <c r="AS120" s="330"/>
      <c r="AT120" s="330"/>
      <c r="AU120" s="330"/>
      <c r="AV120" s="330"/>
      <c r="AW120" s="330"/>
      <c r="AX120" s="330"/>
      <c r="AY120" s="330"/>
      <c r="AZ120" s="330"/>
      <c r="BA120" s="330"/>
      <c r="BB120" s="330"/>
      <c r="BC120" s="330"/>
      <c r="BD120" s="350"/>
      <c r="BE120" s="330"/>
      <c r="BF120" s="330"/>
      <c r="BG120" s="330"/>
      <c r="BH120" s="330"/>
      <c r="BI120" s="330"/>
      <c r="BJ120" s="330"/>
      <c r="BK120" s="330"/>
      <c r="BL120" s="330"/>
      <c r="BM120" s="330"/>
      <c r="BN120" s="330"/>
      <c r="BO120" s="330"/>
      <c r="BP120" s="330"/>
      <c r="BQ120" s="330"/>
      <c r="BR120" s="330"/>
      <c r="BS120" s="330"/>
      <c r="BT120" s="330"/>
      <c r="BU120" s="330"/>
      <c r="BV120" s="330"/>
      <c r="BW120" s="330"/>
      <c r="BX120" s="330"/>
      <c r="BY120" s="330"/>
      <c r="BZ120" s="330"/>
      <c r="CA120" s="330"/>
      <c r="CB120" s="330"/>
      <c r="CC120" s="330"/>
      <c r="CD120" s="330"/>
      <c r="CE120" s="330"/>
      <c r="CF120" s="330"/>
      <c r="CG120" s="330"/>
      <c r="CH120" s="330"/>
      <c r="CI120" s="330"/>
      <c r="CJ120" s="330"/>
      <c r="CK120" s="330"/>
      <c r="CL120" s="330"/>
      <c r="CM120" s="330"/>
      <c r="CN120" s="330"/>
      <c r="CO120" s="330"/>
      <c r="CP120" s="330"/>
      <c r="CQ120" s="330"/>
      <c r="CR120" s="330"/>
      <c r="CS120" s="330"/>
    </row>
    <row r="121" spans="1:97" s="28" customFormat="1" ht="14.25" customHeight="1">
      <c r="A121" s="68"/>
      <c r="B121" s="330"/>
      <c r="C121" s="330"/>
      <c r="D121" s="330"/>
      <c r="E121" s="330"/>
      <c r="F121" s="330"/>
      <c r="G121" s="330"/>
      <c r="H121" s="330"/>
      <c r="I121" s="330"/>
      <c r="J121" s="330"/>
      <c r="K121" s="330"/>
      <c r="L121" s="330"/>
      <c r="M121" s="330"/>
      <c r="N121" s="330"/>
      <c r="O121" s="330"/>
      <c r="P121" s="330"/>
      <c r="Q121" s="330"/>
      <c r="R121" s="330"/>
      <c r="S121" s="330"/>
      <c r="T121" s="330"/>
      <c r="U121" s="330"/>
      <c r="V121" s="330"/>
      <c r="W121" s="330"/>
      <c r="X121" s="330"/>
      <c r="Y121" s="330"/>
      <c r="Z121" s="330"/>
      <c r="AA121" s="330"/>
      <c r="AB121" s="330"/>
      <c r="AC121" s="330"/>
      <c r="AD121" s="330"/>
      <c r="AE121" s="330"/>
      <c r="AF121" s="330"/>
      <c r="AG121" s="330"/>
      <c r="AH121" s="330"/>
      <c r="AI121" s="330"/>
      <c r="AJ121" s="330"/>
      <c r="AK121" s="330"/>
      <c r="AL121" s="330"/>
      <c r="AM121" s="330"/>
      <c r="AN121" s="330"/>
      <c r="AO121" s="330"/>
      <c r="AP121" s="330"/>
      <c r="AQ121" s="330"/>
      <c r="AR121" s="330"/>
      <c r="AS121" s="330"/>
      <c r="AT121" s="330"/>
      <c r="AU121" s="330"/>
      <c r="AV121" s="330"/>
      <c r="AW121" s="330"/>
      <c r="AX121" s="330"/>
      <c r="AY121" s="330"/>
      <c r="AZ121" s="330"/>
      <c r="BA121" s="330"/>
      <c r="BB121" s="330"/>
      <c r="BC121" s="330"/>
      <c r="BD121" s="350"/>
      <c r="BE121" s="330"/>
      <c r="BF121" s="330"/>
      <c r="BG121" s="330"/>
      <c r="BH121" s="330"/>
      <c r="BI121" s="330"/>
      <c r="BJ121" s="330"/>
      <c r="BK121" s="330"/>
      <c r="BL121" s="330"/>
      <c r="BM121" s="330"/>
      <c r="BN121" s="330"/>
      <c r="BO121" s="330"/>
      <c r="BP121" s="330"/>
      <c r="BQ121" s="330"/>
      <c r="BR121" s="330"/>
      <c r="BS121" s="330"/>
      <c r="BT121" s="330"/>
      <c r="BU121" s="330"/>
      <c r="BV121" s="330"/>
      <c r="BW121" s="330"/>
      <c r="BX121" s="330"/>
      <c r="BY121" s="330"/>
      <c r="BZ121" s="330"/>
      <c r="CA121" s="330"/>
      <c r="CB121" s="330"/>
      <c r="CC121" s="330"/>
      <c r="CD121" s="330"/>
      <c r="CE121" s="330"/>
      <c r="CF121" s="330"/>
      <c r="CG121" s="330"/>
      <c r="CH121" s="330"/>
      <c r="CI121" s="330"/>
      <c r="CJ121" s="330"/>
      <c r="CK121" s="330"/>
      <c r="CL121" s="330"/>
      <c r="CM121" s="330"/>
      <c r="CN121" s="330"/>
      <c r="CO121" s="330"/>
      <c r="CP121" s="330"/>
      <c r="CQ121" s="330"/>
      <c r="CR121" s="330"/>
      <c r="CS121" s="330"/>
    </row>
    <row r="122" spans="1:97" s="28" customFormat="1" ht="14.25" customHeight="1">
      <c r="A122" s="68"/>
      <c r="B122" s="330"/>
      <c r="C122" s="330"/>
      <c r="D122" s="330"/>
      <c r="E122" s="330"/>
      <c r="F122" s="330"/>
      <c r="G122" s="330"/>
      <c r="H122" s="330"/>
      <c r="I122" s="330"/>
      <c r="J122" s="330"/>
      <c r="K122" s="330"/>
      <c r="L122" s="330"/>
      <c r="M122" s="330"/>
      <c r="N122" s="330"/>
      <c r="O122" s="330"/>
      <c r="P122" s="330"/>
      <c r="Q122" s="330"/>
      <c r="R122" s="330"/>
      <c r="S122" s="330"/>
      <c r="T122" s="330"/>
      <c r="U122" s="330"/>
      <c r="V122" s="330"/>
      <c r="W122" s="330"/>
      <c r="X122" s="330"/>
      <c r="Y122" s="330"/>
      <c r="Z122" s="330"/>
      <c r="AA122" s="330"/>
      <c r="AB122" s="330"/>
      <c r="AC122" s="330"/>
      <c r="AD122" s="330"/>
      <c r="AE122" s="330"/>
      <c r="AF122" s="330"/>
      <c r="AG122" s="330"/>
      <c r="AH122" s="330"/>
      <c r="AI122" s="330"/>
      <c r="AJ122" s="330"/>
      <c r="AK122" s="330"/>
      <c r="AL122" s="330"/>
      <c r="AM122" s="330"/>
      <c r="AN122" s="330"/>
      <c r="AO122" s="330"/>
      <c r="AP122" s="330"/>
      <c r="AQ122" s="330"/>
      <c r="AR122" s="330"/>
      <c r="AS122" s="330"/>
      <c r="AT122" s="330"/>
      <c r="AU122" s="330"/>
      <c r="AV122" s="330"/>
      <c r="AW122" s="330"/>
      <c r="AX122" s="330"/>
      <c r="AY122" s="330"/>
      <c r="AZ122" s="330"/>
      <c r="BA122" s="330"/>
      <c r="BB122" s="330"/>
      <c r="BC122" s="330"/>
      <c r="BD122" s="350"/>
      <c r="BE122" s="330"/>
      <c r="BF122" s="330"/>
      <c r="BG122" s="330"/>
      <c r="BH122" s="330"/>
      <c r="BI122" s="330"/>
      <c r="BJ122" s="330"/>
      <c r="BK122" s="330"/>
      <c r="BL122" s="330"/>
      <c r="BM122" s="330"/>
      <c r="BN122" s="330"/>
      <c r="BO122" s="330"/>
      <c r="BP122" s="330"/>
      <c r="BQ122" s="330"/>
      <c r="BR122" s="330"/>
      <c r="BS122" s="330"/>
      <c r="BT122" s="330"/>
      <c r="BU122" s="330"/>
      <c r="BV122" s="330"/>
      <c r="BW122" s="330"/>
      <c r="BX122" s="330"/>
      <c r="BY122" s="330"/>
      <c r="BZ122" s="330"/>
      <c r="CA122" s="330"/>
      <c r="CB122" s="330"/>
      <c r="CC122" s="330"/>
      <c r="CD122" s="330"/>
      <c r="CE122" s="330"/>
      <c r="CF122" s="330"/>
      <c r="CG122" s="330"/>
      <c r="CH122" s="330"/>
      <c r="CI122" s="330"/>
      <c r="CJ122" s="330"/>
      <c r="CK122" s="330"/>
      <c r="CL122" s="330"/>
      <c r="CM122" s="330"/>
      <c r="CN122" s="330"/>
      <c r="CO122" s="330"/>
      <c r="CP122" s="330"/>
      <c r="CQ122" s="330"/>
      <c r="CR122" s="330"/>
      <c r="CS122" s="330"/>
    </row>
    <row r="123" spans="1:97" s="28" customFormat="1" ht="14.25" customHeight="1">
      <c r="A123" s="68"/>
      <c r="B123" s="330"/>
      <c r="C123" s="330"/>
      <c r="D123" s="330"/>
      <c r="E123" s="330"/>
      <c r="F123" s="330"/>
      <c r="G123" s="330"/>
      <c r="H123" s="330"/>
      <c r="I123" s="330"/>
      <c r="J123" s="330"/>
      <c r="K123" s="330"/>
      <c r="L123" s="330"/>
      <c r="M123" s="330"/>
      <c r="N123" s="330"/>
      <c r="O123" s="330"/>
      <c r="P123" s="330"/>
      <c r="Q123" s="330"/>
      <c r="R123" s="330"/>
      <c r="S123" s="330"/>
      <c r="T123" s="330"/>
      <c r="U123" s="330"/>
      <c r="V123" s="330"/>
      <c r="W123" s="330"/>
      <c r="X123" s="330"/>
      <c r="Y123" s="330"/>
      <c r="Z123" s="330"/>
      <c r="AA123" s="330"/>
      <c r="AB123" s="330"/>
      <c r="AC123" s="330"/>
      <c r="AD123" s="330"/>
      <c r="AE123" s="330"/>
      <c r="AF123" s="330"/>
      <c r="AG123" s="330"/>
      <c r="AH123" s="330"/>
      <c r="AI123" s="330"/>
      <c r="AJ123" s="330"/>
      <c r="AK123" s="330"/>
      <c r="AL123" s="330"/>
      <c r="AM123" s="330"/>
      <c r="AN123" s="330"/>
      <c r="AO123" s="330"/>
      <c r="AP123" s="330"/>
      <c r="AQ123" s="330"/>
      <c r="AR123" s="330"/>
      <c r="AS123" s="330"/>
      <c r="AT123" s="330"/>
      <c r="AU123" s="330"/>
      <c r="AV123" s="330"/>
      <c r="AW123" s="330"/>
      <c r="AX123" s="330"/>
      <c r="AY123" s="330"/>
      <c r="AZ123" s="330"/>
      <c r="BA123" s="330"/>
      <c r="BB123" s="330"/>
      <c r="BC123" s="330"/>
      <c r="BD123" s="350"/>
      <c r="BE123" s="330"/>
      <c r="BF123" s="330"/>
      <c r="BG123" s="330"/>
      <c r="BH123" s="330"/>
      <c r="BI123" s="330"/>
      <c r="BJ123" s="330"/>
      <c r="BK123" s="330"/>
      <c r="BL123" s="330"/>
      <c r="BM123" s="330"/>
      <c r="BN123" s="330"/>
      <c r="BO123" s="330"/>
      <c r="BP123" s="330"/>
      <c r="BQ123" s="330"/>
      <c r="BR123" s="330"/>
      <c r="BS123" s="330"/>
      <c r="BT123" s="330"/>
      <c r="BU123" s="330"/>
      <c r="BV123" s="330"/>
      <c r="BW123" s="330"/>
      <c r="BX123" s="330"/>
      <c r="BY123" s="330"/>
      <c r="BZ123" s="330"/>
      <c r="CA123" s="330"/>
      <c r="CB123" s="330"/>
      <c r="CC123" s="330"/>
      <c r="CD123" s="330"/>
      <c r="CE123" s="330"/>
      <c r="CF123" s="330"/>
      <c r="CG123" s="330"/>
      <c r="CH123" s="330"/>
      <c r="CI123" s="330"/>
      <c r="CJ123" s="330"/>
      <c r="CK123" s="330"/>
      <c r="CL123" s="330"/>
      <c r="CM123" s="330"/>
      <c r="CN123" s="330"/>
      <c r="CO123" s="330"/>
      <c r="CP123" s="330"/>
      <c r="CQ123" s="330"/>
      <c r="CR123" s="330"/>
      <c r="CS123" s="330"/>
    </row>
    <row r="124" spans="1:97" s="28" customFormat="1" ht="14.25" customHeight="1">
      <c r="A124" s="68"/>
      <c r="B124" s="330"/>
      <c r="C124" s="330"/>
      <c r="D124" s="330"/>
      <c r="E124" s="330"/>
      <c r="F124" s="330"/>
      <c r="G124" s="330"/>
      <c r="H124" s="330"/>
      <c r="I124" s="330"/>
      <c r="J124" s="330"/>
      <c r="K124" s="330"/>
      <c r="L124" s="330"/>
      <c r="M124" s="330"/>
      <c r="N124" s="330"/>
      <c r="O124" s="330"/>
      <c r="P124" s="330"/>
      <c r="Q124" s="330"/>
      <c r="R124" s="330"/>
      <c r="S124" s="330"/>
      <c r="T124" s="330"/>
      <c r="U124" s="330"/>
      <c r="V124" s="330"/>
      <c r="W124" s="330"/>
      <c r="X124" s="330"/>
      <c r="Y124" s="330"/>
      <c r="Z124" s="330"/>
      <c r="AA124" s="330"/>
      <c r="AB124" s="330"/>
      <c r="AC124" s="330"/>
      <c r="AD124" s="330"/>
      <c r="AE124" s="330"/>
      <c r="AF124" s="330"/>
      <c r="AG124" s="330"/>
      <c r="AH124" s="330"/>
      <c r="AI124" s="330"/>
      <c r="AJ124" s="330"/>
      <c r="AK124" s="330"/>
      <c r="AL124" s="330"/>
      <c r="AM124" s="330"/>
      <c r="AN124" s="330"/>
      <c r="AO124" s="330"/>
      <c r="AP124" s="330"/>
      <c r="AQ124" s="330"/>
      <c r="AR124" s="330"/>
      <c r="AS124" s="330"/>
      <c r="AT124" s="330"/>
      <c r="AU124" s="330"/>
      <c r="AV124" s="330"/>
      <c r="AW124" s="330"/>
      <c r="AX124" s="330"/>
      <c r="AY124" s="330"/>
      <c r="AZ124" s="330"/>
      <c r="BA124" s="330"/>
      <c r="BB124" s="330"/>
      <c r="BC124" s="330"/>
      <c r="BD124" s="350"/>
      <c r="BE124" s="330"/>
      <c r="BF124" s="330"/>
      <c r="BG124" s="330"/>
      <c r="BH124" s="330"/>
      <c r="BI124" s="330"/>
      <c r="BJ124" s="330"/>
      <c r="BK124" s="330"/>
      <c r="BL124" s="330"/>
      <c r="BM124" s="330"/>
      <c r="BN124" s="330"/>
      <c r="BO124" s="330"/>
      <c r="BP124" s="330"/>
      <c r="BQ124" s="330"/>
      <c r="BR124" s="330"/>
      <c r="BS124" s="330"/>
      <c r="BT124" s="330"/>
      <c r="BU124" s="330"/>
      <c r="BV124" s="330"/>
      <c r="BW124" s="330"/>
      <c r="BX124" s="330"/>
      <c r="BY124" s="330"/>
      <c r="BZ124" s="330"/>
      <c r="CA124" s="330"/>
      <c r="CB124" s="330"/>
      <c r="CC124" s="330"/>
      <c r="CD124" s="330"/>
      <c r="CE124" s="330"/>
      <c r="CF124" s="330"/>
      <c r="CG124" s="330"/>
      <c r="CH124" s="330"/>
      <c r="CI124" s="330"/>
      <c r="CJ124" s="330"/>
      <c r="CK124" s="330"/>
      <c r="CL124" s="330"/>
      <c r="CM124" s="330"/>
      <c r="CN124" s="330"/>
      <c r="CO124" s="330"/>
      <c r="CP124" s="330"/>
      <c r="CQ124" s="330"/>
      <c r="CR124" s="330"/>
      <c r="CS124" s="330"/>
    </row>
    <row r="125" spans="1:97" s="28" customFormat="1" ht="14.25" customHeight="1">
      <c r="A125" s="68"/>
      <c r="B125" s="330"/>
      <c r="C125" s="330"/>
      <c r="D125" s="330"/>
      <c r="E125" s="330"/>
      <c r="F125" s="330"/>
      <c r="G125" s="330"/>
      <c r="H125" s="330"/>
      <c r="I125" s="330"/>
      <c r="J125" s="330"/>
      <c r="K125" s="330"/>
      <c r="L125" s="330"/>
      <c r="M125" s="330"/>
      <c r="N125" s="330"/>
      <c r="O125" s="330"/>
      <c r="P125" s="330"/>
      <c r="Q125" s="330"/>
      <c r="R125" s="330"/>
      <c r="S125" s="330"/>
      <c r="T125" s="330"/>
      <c r="U125" s="330"/>
      <c r="V125" s="330"/>
      <c r="W125" s="330"/>
      <c r="X125" s="330"/>
      <c r="Y125" s="330"/>
      <c r="Z125" s="330"/>
      <c r="AA125" s="330"/>
      <c r="AB125" s="330"/>
      <c r="AC125" s="330"/>
      <c r="AD125" s="330"/>
      <c r="AE125" s="330"/>
      <c r="AF125" s="330"/>
      <c r="AG125" s="330"/>
      <c r="AH125" s="330"/>
      <c r="AI125" s="330"/>
      <c r="AJ125" s="330"/>
      <c r="AK125" s="330"/>
      <c r="AL125" s="330"/>
      <c r="AM125" s="330"/>
      <c r="AN125" s="330"/>
      <c r="AO125" s="330"/>
      <c r="AP125" s="330"/>
      <c r="AQ125" s="330"/>
      <c r="AR125" s="330"/>
      <c r="AS125" s="330"/>
      <c r="AT125" s="330"/>
      <c r="AU125" s="330"/>
      <c r="AV125" s="330"/>
      <c r="AW125" s="330"/>
      <c r="AX125" s="330"/>
      <c r="AY125" s="330"/>
      <c r="AZ125" s="330"/>
      <c r="BA125" s="330"/>
      <c r="BB125" s="330"/>
      <c r="BC125" s="330"/>
      <c r="BD125" s="350"/>
      <c r="BE125" s="330"/>
      <c r="BF125" s="330"/>
      <c r="BG125" s="330"/>
      <c r="BH125" s="330"/>
      <c r="BI125" s="330"/>
      <c r="BJ125" s="330"/>
      <c r="BK125" s="330"/>
      <c r="BL125" s="330"/>
      <c r="BM125" s="330"/>
      <c r="BN125" s="330"/>
      <c r="BO125" s="330"/>
      <c r="BP125" s="330"/>
      <c r="BQ125" s="330"/>
      <c r="BR125" s="330"/>
      <c r="BS125" s="330"/>
      <c r="BT125" s="330"/>
      <c r="BU125" s="330"/>
      <c r="BV125" s="330"/>
      <c r="BW125" s="330"/>
      <c r="BX125" s="330"/>
      <c r="BY125" s="330"/>
      <c r="BZ125" s="330"/>
      <c r="CA125" s="330"/>
      <c r="CB125" s="330"/>
      <c r="CC125" s="330"/>
      <c r="CD125" s="330"/>
      <c r="CE125" s="330"/>
      <c r="CF125" s="330"/>
      <c r="CG125" s="330"/>
      <c r="CH125" s="330"/>
      <c r="CI125" s="330"/>
      <c r="CJ125" s="330"/>
      <c r="CK125" s="330"/>
      <c r="CL125" s="330"/>
      <c r="CM125" s="330"/>
      <c r="CN125" s="330"/>
      <c r="CO125" s="330"/>
      <c r="CP125" s="330"/>
      <c r="CQ125" s="330"/>
      <c r="CR125" s="330"/>
      <c r="CS125" s="330"/>
    </row>
    <row r="126" spans="1:97" s="28" customFormat="1" ht="14.25" customHeight="1">
      <c r="A126" s="68"/>
      <c r="B126" s="330"/>
      <c r="C126" s="330"/>
      <c r="D126" s="330"/>
      <c r="E126" s="330"/>
      <c r="F126" s="330"/>
      <c r="G126" s="330"/>
      <c r="H126" s="330"/>
      <c r="I126" s="330"/>
      <c r="J126" s="330"/>
      <c r="K126" s="330"/>
      <c r="L126" s="330"/>
      <c r="M126" s="330"/>
      <c r="N126" s="330"/>
      <c r="O126" s="330"/>
      <c r="P126" s="330"/>
      <c r="Q126" s="330"/>
      <c r="R126" s="330"/>
      <c r="S126" s="330"/>
      <c r="T126" s="330"/>
      <c r="U126" s="330"/>
      <c r="V126" s="330"/>
      <c r="W126" s="330"/>
      <c r="X126" s="330"/>
      <c r="Y126" s="330"/>
      <c r="Z126" s="330"/>
      <c r="AA126" s="330"/>
      <c r="AB126" s="330"/>
      <c r="AC126" s="330"/>
      <c r="AD126" s="330"/>
      <c r="AE126" s="330"/>
      <c r="AF126" s="330"/>
      <c r="AG126" s="330"/>
      <c r="AH126" s="330"/>
      <c r="AI126" s="330"/>
      <c r="AJ126" s="330"/>
      <c r="AK126" s="330"/>
      <c r="AL126" s="330"/>
      <c r="AM126" s="330"/>
      <c r="AN126" s="330"/>
      <c r="AO126" s="330"/>
      <c r="AP126" s="330"/>
      <c r="AQ126" s="330"/>
      <c r="AR126" s="330"/>
      <c r="AS126" s="330"/>
      <c r="AT126" s="330"/>
      <c r="AU126" s="330"/>
      <c r="AV126" s="330"/>
      <c r="AW126" s="330"/>
      <c r="AX126" s="330"/>
      <c r="AY126" s="330"/>
      <c r="AZ126" s="330"/>
      <c r="BA126" s="330"/>
      <c r="BB126" s="330"/>
      <c r="BC126" s="330"/>
      <c r="BD126" s="350"/>
      <c r="BE126" s="330"/>
      <c r="BF126" s="330"/>
      <c r="BG126" s="330"/>
      <c r="BH126" s="330"/>
      <c r="BI126" s="330"/>
      <c r="BJ126" s="330"/>
      <c r="BK126" s="330"/>
      <c r="BL126" s="330"/>
      <c r="BM126" s="330"/>
      <c r="BN126" s="330"/>
      <c r="BO126" s="330"/>
      <c r="BP126" s="330"/>
      <c r="BQ126" s="330"/>
      <c r="BR126" s="330"/>
      <c r="BS126" s="330"/>
      <c r="BT126" s="330"/>
      <c r="BU126" s="330"/>
      <c r="BV126" s="330"/>
      <c r="BW126" s="330"/>
      <c r="BX126" s="330"/>
      <c r="BY126" s="330"/>
      <c r="BZ126" s="330"/>
      <c r="CA126" s="330"/>
      <c r="CB126" s="330"/>
      <c r="CC126" s="330"/>
      <c r="CD126" s="330"/>
      <c r="CE126" s="330"/>
      <c r="CF126" s="330"/>
      <c r="CG126" s="330"/>
      <c r="CH126" s="330"/>
      <c r="CI126" s="330"/>
      <c r="CJ126" s="330"/>
      <c r="CK126" s="330"/>
      <c r="CL126" s="330"/>
      <c r="CM126" s="330"/>
      <c r="CN126" s="330"/>
      <c r="CO126" s="330"/>
      <c r="CP126" s="330"/>
      <c r="CQ126" s="330"/>
      <c r="CR126" s="330"/>
      <c r="CS126" s="330"/>
    </row>
    <row r="127" spans="1:97" s="28" customFormat="1" ht="14.25" customHeight="1">
      <c r="A127" s="68"/>
      <c r="B127" s="330"/>
      <c r="C127" s="330"/>
      <c r="D127" s="330"/>
      <c r="E127" s="330"/>
      <c r="F127" s="330"/>
      <c r="G127" s="330"/>
      <c r="H127" s="330"/>
      <c r="I127" s="330"/>
      <c r="J127" s="330"/>
      <c r="K127" s="330"/>
      <c r="L127" s="330"/>
      <c r="M127" s="330"/>
      <c r="N127" s="330"/>
      <c r="O127" s="330"/>
      <c r="P127" s="330"/>
      <c r="Q127" s="330"/>
      <c r="R127" s="330"/>
      <c r="S127" s="330"/>
      <c r="T127" s="330"/>
      <c r="U127" s="330"/>
      <c r="V127" s="330"/>
      <c r="W127" s="330"/>
      <c r="X127" s="330"/>
      <c r="Y127" s="330"/>
      <c r="Z127" s="330"/>
      <c r="AA127" s="330"/>
      <c r="AB127" s="330"/>
      <c r="AC127" s="330"/>
      <c r="AD127" s="330"/>
      <c r="AE127" s="330"/>
      <c r="AF127" s="330"/>
      <c r="AG127" s="330"/>
      <c r="AH127" s="330"/>
      <c r="AI127" s="330"/>
      <c r="AJ127" s="330"/>
      <c r="AK127" s="330"/>
      <c r="AL127" s="330"/>
      <c r="AM127" s="330"/>
      <c r="AN127" s="330"/>
      <c r="AO127" s="330"/>
      <c r="AP127" s="330"/>
      <c r="AQ127" s="330"/>
      <c r="AR127" s="330"/>
      <c r="AS127" s="330"/>
      <c r="AT127" s="330"/>
      <c r="AU127" s="330"/>
      <c r="AV127" s="330"/>
      <c r="AW127" s="330"/>
      <c r="AX127" s="330"/>
      <c r="AY127" s="330"/>
      <c r="AZ127" s="330"/>
      <c r="BA127" s="330"/>
      <c r="BB127" s="330"/>
      <c r="BC127" s="330"/>
      <c r="BD127" s="350"/>
      <c r="BE127" s="330"/>
      <c r="BF127" s="330"/>
      <c r="BG127" s="330"/>
      <c r="BH127" s="330"/>
      <c r="BI127" s="330"/>
      <c r="BJ127" s="330"/>
      <c r="BK127" s="330"/>
      <c r="BL127" s="330"/>
      <c r="BM127" s="330"/>
      <c r="BN127" s="330"/>
      <c r="BO127" s="330"/>
      <c r="BP127" s="330"/>
      <c r="BQ127" s="330"/>
      <c r="BR127" s="330"/>
      <c r="BS127" s="330"/>
      <c r="BT127" s="330"/>
      <c r="BU127" s="330"/>
      <c r="BV127" s="330"/>
      <c r="BW127" s="330"/>
      <c r="BX127" s="330"/>
      <c r="BY127" s="330"/>
      <c r="BZ127" s="330"/>
      <c r="CA127" s="330"/>
      <c r="CB127" s="330"/>
      <c r="CC127" s="330"/>
      <c r="CD127" s="330"/>
      <c r="CE127" s="330"/>
      <c r="CF127" s="330"/>
      <c r="CG127" s="330"/>
      <c r="CH127" s="330"/>
      <c r="CI127" s="330"/>
      <c r="CJ127" s="330"/>
      <c r="CK127" s="330"/>
      <c r="CL127" s="330"/>
      <c r="CM127" s="330"/>
      <c r="CN127" s="330"/>
      <c r="CO127" s="330"/>
      <c r="CP127" s="330"/>
      <c r="CQ127" s="330"/>
      <c r="CR127" s="330"/>
      <c r="CS127" s="330"/>
    </row>
    <row r="128" spans="1:97" s="28" customFormat="1" ht="14.25" customHeight="1">
      <c r="A128" s="68"/>
      <c r="B128" s="330"/>
      <c r="C128" s="330"/>
      <c r="D128" s="330"/>
      <c r="E128" s="330"/>
      <c r="F128" s="330"/>
      <c r="G128" s="330"/>
      <c r="H128" s="330"/>
      <c r="I128" s="330"/>
      <c r="J128" s="330"/>
      <c r="K128" s="330"/>
      <c r="L128" s="330"/>
      <c r="M128" s="330"/>
      <c r="N128" s="330"/>
      <c r="O128" s="330"/>
      <c r="P128" s="330"/>
      <c r="Q128" s="330"/>
      <c r="R128" s="330"/>
      <c r="S128" s="330"/>
      <c r="T128" s="330"/>
      <c r="U128" s="330"/>
      <c r="V128" s="330"/>
      <c r="W128" s="330"/>
      <c r="X128" s="330"/>
      <c r="Y128" s="330"/>
      <c r="Z128" s="330"/>
      <c r="AA128" s="330"/>
      <c r="AB128" s="330"/>
      <c r="AC128" s="330"/>
      <c r="AD128" s="330"/>
      <c r="AE128" s="330"/>
      <c r="AF128" s="330"/>
      <c r="AG128" s="330"/>
      <c r="AH128" s="330"/>
      <c r="AI128" s="330"/>
      <c r="AJ128" s="330"/>
      <c r="AK128" s="330"/>
      <c r="AL128" s="330"/>
      <c r="AM128" s="330"/>
      <c r="AN128" s="330"/>
      <c r="AO128" s="330"/>
      <c r="AP128" s="330"/>
      <c r="AQ128" s="330"/>
      <c r="AR128" s="330"/>
      <c r="AS128" s="330"/>
      <c r="AT128" s="330"/>
      <c r="AU128" s="330"/>
      <c r="AV128" s="330"/>
      <c r="AW128" s="330"/>
      <c r="AX128" s="330"/>
      <c r="AY128" s="330"/>
      <c r="AZ128" s="330"/>
      <c r="BA128" s="330"/>
      <c r="BB128" s="330"/>
      <c r="BC128" s="330"/>
      <c r="BD128" s="350"/>
      <c r="BE128" s="330"/>
      <c r="BF128" s="330"/>
      <c r="BG128" s="330"/>
      <c r="BH128" s="330"/>
      <c r="BI128" s="330"/>
      <c r="BJ128" s="330"/>
      <c r="BK128" s="330"/>
      <c r="BL128" s="330"/>
      <c r="BM128" s="330"/>
      <c r="BN128" s="330"/>
      <c r="BO128" s="330"/>
      <c r="BP128" s="330"/>
      <c r="BQ128" s="330"/>
      <c r="BR128" s="330"/>
      <c r="BS128" s="330"/>
      <c r="BT128" s="330"/>
      <c r="BU128" s="330"/>
      <c r="BV128" s="330"/>
      <c r="BW128" s="330"/>
      <c r="BX128" s="330"/>
      <c r="BY128" s="330"/>
      <c r="BZ128" s="330"/>
      <c r="CA128" s="330"/>
      <c r="CB128" s="330"/>
      <c r="CC128" s="330"/>
      <c r="CD128" s="330"/>
      <c r="CE128" s="330"/>
      <c r="CF128" s="330"/>
      <c r="CG128" s="330"/>
      <c r="CH128" s="330"/>
      <c r="CI128" s="330"/>
      <c r="CJ128" s="330"/>
      <c r="CK128" s="330"/>
      <c r="CL128" s="330"/>
      <c r="CM128" s="330"/>
      <c r="CN128" s="330"/>
      <c r="CO128" s="330"/>
      <c r="CP128" s="330"/>
      <c r="CQ128" s="330"/>
      <c r="CR128" s="330"/>
      <c r="CS128" s="330"/>
    </row>
    <row r="129" spans="1:97" s="28" customFormat="1" ht="14.25" customHeight="1">
      <c r="A129" s="68"/>
      <c r="B129" s="330"/>
      <c r="C129" s="330"/>
      <c r="D129" s="330"/>
      <c r="E129" s="330"/>
      <c r="F129" s="330"/>
      <c r="G129" s="330"/>
      <c r="H129" s="330"/>
      <c r="I129" s="330"/>
      <c r="J129" s="330"/>
      <c r="K129" s="330"/>
      <c r="L129" s="330"/>
      <c r="M129" s="330"/>
      <c r="N129" s="330"/>
      <c r="O129" s="330"/>
      <c r="P129" s="330"/>
      <c r="Q129" s="330"/>
      <c r="R129" s="330"/>
      <c r="S129" s="330"/>
      <c r="T129" s="330"/>
      <c r="U129" s="330"/>
      <c r="V129" s="330"/>
      <c r="W129" s="330"/>
      <c r="X129" s="330"/>
      <c r="Y129" s="330"/>
      <c r="Z129" s="330"/>
      <c r="AA129" s="330"/>
      <c r="AB129" s="330"/>
      <c r="AC129" s="330"/>
      <c r="AD129" s="330"/>
      <c r="AE129" s="330"/>
      <c r="AF129" s="330"/>
      <c r="AG129" s="330"/>
      <c r="AH129" s="330"/>
      <c r="AI129" s="330"/>
      <c r="AJ129" s="330"/>
      <c r="AK129" s="330"/>
      <c r="AL129" s="330"/>
      <c r="AM129" s="330"/>
      <c r="AN129" s="330"/>
      <c r="AO129" s="330"/>
      <c r="AP129" s="330"/>
      <c r="AQ129" s="330"/>
      <c r="AR129" s="330"/>
      <c r="AS129" s="330"/>
      <c r="AT129" s="330"/>
      <c r="AU129" s="330"/>
      <c r="AV129" s="330"/>
      <c r="AW129" s="330"/>
      <c r="AX129" s="330"/>
      <c r="AY129" s="330"/>
      <c r="AZ129" s="330"/>
      <c r="BA129" s="330"/>
      <c r="BB129" s="330"/>
      <c r="BC129" s="330"/>
      <c r="BD129" s="350"/>
      <c r="BE129" s="330"/>
      <c r="BF129" s="330"/>
      <c r="BG129" s="330"/>
      <c r="BH129" s="330"/>
      <c r="BI129" s="330"/>
      <c r="BJ129" s="330"/>
      <c r="BK129" s="330"/>
      <c r="BL129" s="330"/>
      <c r="BM129" s="330"/>
      <c r="BN129" s="330"/>
      <c r="BO129" s="330"/>
      <c r="BP129" s="330"/>
      <c r="BQ129" s="330"/>
      <c r="BR129" s="330"/>
      <c r="BS129" s="330"/>
      <c r="BT129" s="330"/>
      <c r="BU129" s="330"/>
      <c r="BV129" s="330"/>
      <c r="BW129" s="330"/>
      <c r="BX129" s="330"/>
      <c r="BY129" s="330"/>
      <c r="BZ129" s="330"/>
      <c r="CA129" s="330"/>
      <c r="CB129" s="330"/>
      <c r="CC129" s="330"/>
      <c r="CD129" s="330"/>
      <c r="CE129" s="330"/>
      <c r="CF129" s="330"/>
      <c r="CG129" s="330"/>
      <c r="CH129" s="330"/>
      <c r="CI129" s="330"/>
      <c r="CJ129" s="330"/>
      <c r="CK129" s="330"/>
      <c r="CL129" s="330"/>
      <c r="CM129" s="330"/>
      <c r="CN129" s="330"/>
      <c r="CO129" s="330"/>
      <c r="CP129" s="330"/>
      <c r="CQ129" s="330"/>
      <c r="CR129" s="330"/>
      <c r="CS129" s="330"/>
    </row>
    <row r="130" spans="1:97" s="28" customFormat="1" ht="14.25" customHeight="1">
      <c r="A130" s="68"/>
      <c r="B130" s="330"/>
      <c r="C130" s="330"/>
      <c r="D130" s="330"/>
      <c r="E130" s="330"/>
      <c r="F130" s="330"/>
      <c r="G130" s="330"/>
      <c r="H130" s="330"/>
      <c r="I130" s="330"/>
      <c r="J130" s="330"/>
      <c r="K130" s="330"/>
      <c r="L130" s="330"/>
      <c r="M130" s="330"/>
      <c r="N130" s="330"/>
      <c r="O130" s="330"/>
      <c r="P130" s="330"/>
      <c r="Q130" s="330"/>
      <c r="R130" s="330"/>
      <c r="S130" s="330"/>
      <c r="T130" s="330"/>
      <c r="U130" s="330"/>
      <c r="V130" s="330"/>
      <c r="W130" s="330"/>
      <c r="X130" s="330"/>
      <c r="Y130" s="330"/>
      <c r="Z130" s="330"/>
      <c r="AA130" s="330"/>
      <c r="AB130" s="330"/>
      <c r="AC130" s="330"/>
      <c r="AD130" s="330"/>
      <c r="AE130" s="330"/>
      <c r="AF130" s="330"/>
      <c r="AG130" s="330"/>
      <c r="AH130" s="330"/>
      <c r="AI130" s="330"/>
      <c r="AJ130" s="330"/>
      <c r="AK130" s="330"/>
      <c r="AL130" s="330"/>
      <c r="AM130" s="330"/>
      <c r="AN130" s="330"/>
      <c r="AO130" s="330"/>
      <c r="AP130" s="330"/>
      <c r="AQ130" s="330"/>
      <c r="AR130" s="330"/>
      <c r="AS130" s="330"/>
      <c r="AT130" s="330"/>
      <c r="AU130" s="330"/>
      <c r="AV130" s="330"/>
      <c r="AW130" s="330"/>
      <c r="AX130" s="330"/>
      <c r="AY130" s="330"/>
      <c r="AZ130" s="330"/>
      <c r="BA130" s="330"/>
      <c r="BB130" s="330"/>
      <c r="BC130" s="330"/>
      <c r="BD130" s="350"/>
      <c r="BE130" s="330"/>
      <c r="BF130" s="330"/>
      <c r="BG130" s="330"/>
      <c r="BH130" s="330"/>
      <c r="BI130" s="330"/>
      <c r="BJ130" s="330"/>
      <c r="BK130" s="330"/>
      <c r="BL130" s="330"/>
      <c r="BM130" s="330"/>
      <c r="BN130" s="330"/>
      <c r="BO130" s="330"/>
      <c r="BP130" s="330"/>
      <c r="BQ130" s="330"/>
      <c r="BR130" s="330"/>
      <c r="BS130" s="330"/>
      <c r="BT130" s="330"/>
      <c r="BU130" s="330"/>
      <c r="BV130" s="330"/>
      <c r="BW130" s="330"/>
      <c r="BX130" s="330"/>
      <c r="BY130" s="330"/>
      <c r="BZ130" s="330"/>
      <c r="CA130" s="330"/>
      <c r="CB130" s="330"/>
      <c r="CC130" s="330"/>
      <c r="CD130" s="330"/>
      <c r="CE130" s="330"/>
      <c r="CF130" s="330"/>
      <c r="CG130" s="330"/>
      <c r="CH130" s="330"/>
      <c r="CI130" s="330"/>
      <c r="CJ130" s="330"/>
      <c r="CK130" s="330"/>
      <c r="CL130" s="330"/>
      <c r="CM130" s="330"/>
      <c r="CN130" s="330"/>
      <c r="CO130" s="330"/>
      <c r="CP130" s="330"/>
      <c r="CQ130" s="330"/>
      <c r="CR130" s="330"/>
      <c r="CS130" s="330"/>
    </row>
    <row r="131" spans="1:97" s="28" customFormat="1" ht="14.25" customHeight="1">
      <c r="A131" s="68"/>
      <c r="B131" s="330"/>
      <c r="C131" s="330"/>
      <c r="D131" s="330"/>
      <c r="E131" s="330"/>
      <c r="F131" s="330"/>
      <c r="G131" s="330"/>
      <c r="H131" s="330"/>
      <c r="I131" s="330"/>
      <c r="J131" s="330"/>
      <c r="K131" s="330"/>
      <c r="L131" s="330"/>
      <c r="M131" s="330"/>
      <c r="N131" s="330"/>
      <c r="O131" s="330"/>
      <c r="P131" s="330"/>
      <c r="Q131" s="330"/>
      <c r="R131" s="330"/>
      <c r="S131" s="330"/>
      <c r="T131" s="330"/>
      <c r="U131" s="330"/>
      <c r="V131" s="330"/>
      <c r="W131" s="330"/>
      <c r="X131" s="330"/>
      <c r="Y131" s="330"/>
      <c r="Z131" s="330"/>
      <c r="AA131" s="330"/>
      <c r="AB131" s="330"/>
      <c r="AC131" s="330"/>
      <c r="AD131" s="330"/>
      <c r="AE131" s="330"/>
      <c r="AF131" s="330"/>
      <c r="AG131" s="330"/>
      <c r="AH131" s="330"/>
      <c r="AI131" s="330"/>
      <c r="AJ131" s="330"/>
      <c r="AK131" s="330"/>
      <c r="AL131" s="330"/>
      <c r="AM131" s="330"/>
      <c r="AN131" s="330"/>
      <c r="AO131" s="330"/>
      <c r="AP131" s="330"/>
      <c r="AQ131" s="330"/>
      <c r="AR131" s="330"/>
      <c r="AS131" s="330"/>
      <c r="AT131" s="330"/>
      <c r="AU131" s="330"/>
      <c r="AV131" s="330"/>
      <c r="AW131" s="330"/>
      <c r="AX131" s="330"/>
      <c r="AY131" s="330"/>
      <c r="AZ131" s="330"/>
      <c r="BA131" s="330"/>
      <c r="BB131" s="330"/>
      <c r="BC131" s="330"/>
      <c r="BD131" s="350"/>
      <c r="BE131" s="330"/>
      <c r="BF131" s="330"/>
      <c r="BG131" s="330"/>
      <c r="BH131" s="330"/>
      <c r="BI131" s="330"/>
      <c r="BJ131" s="330"/>
      <c r="BK131" s="330"/>
      <c r="BL131" s="330"/>
      <c r="BM131" s="330"/>
      <c r="BN131" s="330"/>
      <c r="BO131" s="330"/>
      <c r="BP131" s="330"/>
      <c r="BQ131" s="330"/>
      <c r="BR131" s="330"/>
      <c r="BS131" s="330"/>
      <c r="BT131" s="330"/>
      <c r="BU131" s="330"/>
      <c r="BV131" s="330"/>
      <c r="BW131" s="330"/>
      <c r="BX131" s="330"/>
      <c r="BY131" s="330"/>
      <c r="BZ131" s="330"/>
      <c r="CA131" s="330"/>
      <c r="CB131" s="330"/>
      <c r="CC131" s="330"/>
      <c r="CD131" s="330"/>
      <c r="CE131" s="330"/>
      <c r="CF131" s="330"/>
      <c r="CG131" s="330"/>
      <c r="CH131" s="330"/>
      <c r="CI131" s="330"/>
      <c r="CJ131" s="330"/>
      <c r="CK131" s="330"/>
      <c r="CL131" s="330"/>
      <c r="CM131" s="330"/>
      <c r="CN131" s="330"/>
      <c r="CO131" s="330"/>
      <c r="CP131" s="330"/>
      <c r="CQ131" s="330"/>
      <c r="CR131" s="330"/>
      <c r="CS131" s="330"/>
    </row>
    <row r="132" spans="1:97" s="28" customFormat="1" ht="14.25" customHeight="1">
      <c r="A132" s="68"/>
      <c r="B132" s="330"/>
      <c r="C132" s="330"/>
      <c r="D132" s="330"/>
      <c r="E132" s="330"/>
      <c r="F132" s="330"/>
      <c r="G132" s="330"/>
      <c r="H132" s="330"/>
      <c r="I132" s="330"/>
      <c r="J132" s="330"/>
      <c r="K132" s="330"/>
      <c r="L132" s="330"/>
      <c r="M132" s="330"/>
      <c r="N132" s="330"/>
      <c r="O132" s="330"/>
      <c r="P132" s="330"/>
      <c r="Q132" s="330"/>
      <c r="R132" s="330"/>
      <c r="S132" s="330"/>
      <c r="T132" s="330"/>
      <c r="U132" s="330"/>
      <c r="V132" s="330"/>
      <c r="W132" s="330"/>
      <c r="X132" s="330"/>
      <c r="Y132" s="330"/>
      <c r="Z132" s="330"/>
      <c r="AA132" s="330"/>
      <c r="AB132" s="330"/>
      <c r="AC132" s="330"/>
      <c r="AD132" s="330"/>
      <c r="AE132" s="330"/>
      <c r="AF132" s="330"/>
      <c r="AG132" s="330"/>
      <c r="AH132" s="330"/>
      <c r="AI132" s="330"/>
      <c r="AJ132" s="330"/>
      <c r="AK132" s="330"/>
      <c r="AL132" s="330"/>
      <c r="AM132" s="330"/>
      <c r="AN132" s="330"/>
      <c r="AO132" s="330"/>
      <c r="AP132" s="330"/>
      <c r="AQ132" s="330"/>
      <c r="AR132" s="330"/>
      <c r="AS132" s="330"/>
      <c r="AT132" s="330"/>
      <c r="AU132" s="330"/>
      <c r="AV132" s="330"/>
      <c r="AW132" s="330"/>
      <c r="AX132" s="330"/>
      <c r="AY132" s="330"/>
      <c r="AZ132" s="330"/>
      <c r="BA132" s="330"/>
      <c r="BB132" s="330"/>
      <c r="BC132" s="330"/>
      <c r="BD132" s="350"/>
      <c r="BE132" s="330"/>
      <c r="BF132" s="330"/>
      <c r="BG132" s="330"/>
      <c r="BH132" s="330"/>
      <c r="BI132" s="330"/>
      <c r="BJ132" s="330"/>
      <c r="BK132" s="330"/>
      <c r="BL132" s="330"/>
      <c r="BM132" s="330"/>
      <c r="BN132" s="330"/>
      <c r="BO132" s="330"/>
      <c r="BP132" s="330"/>
      <c r="BQ132" s="330"/>
      <c r="BR132" s="330"/>
      <c r="BS132" s="330"/>
      <c r="BT132" s="330"/>
      <c r="BU132" s="330"/>
      <c r="BV132" s="330"/>
      <c r="BW132" s="330"/>
      <c r="BX132" s="330"/>
      <c r="BY132" s="330"/>
      <c r="BZ132" s="330"/>
      <c r="CA132" s="330"/>
      <c r="CB132" s="330"/>
      <c r="CC132" s="330"/>
      <c r="CD132" s="330"/>
      <c r="CE132" s="330"/>
      <c r="CF132" s="330"/>
      <c r="CG132" s="330"/>
      <c r="CH132" s="330"/>
      <c r="CI132" s="330"/>
      <c r="CJ132" s="330"/>
      <c r="CK132" s="330"/>
      <c r="CL132" s="330"/>
      <c r="CM132" s="330"/>
      <c r="CN132" s="330"/>
      <c r="CO132" s="330"/>
      <c r="CP132" s="330"/>
      <c r="CQ132" s="330"/>
      <c r="CR132" s="330"/>
      <c r="CS132" s="330"/>
    </row>
    <row r="133" spans="1:97" s="28" customFormat="1" ht="14.25" customHeight="1">
      <c r="A133" s="68"/>
      <c r="B133" s="330"/>
      <c r="C133" s="330"/>
      <c r="D133" s="330"/>
      <c r="E133" s="330"/>
      <c r="F133" s="330"/>
      <c r="G133" s="330"/>
      <c r="H133" s="330"/>
      <c r="I133" s="330"/>
      <c r="J133" s="330"/>
      <c r="K133" s="330"/>
      <c r="L133" s="330"/>
      <c r="M133" s="330"/>
      <c r="N133" s="330"/>
      <c r="O133" s="330"/>
      <c r="P133" s="330"/>
      <c r="Q133" s="330"/>
      <c r="R133" s="330"/>
      <c r="S133" s="330"/>
      <c r="T133" s="330"/>
      <c r="U133" s="330"/>
      <c r="V133" s="330"/>
      <c r="W133" s="330"/>
      <c r="X133" s="330"/>
      <c r="Y133" s="330"/>
      <c r="Z133" s="330"/>
      <c r="AA133" s="330"/>
      <c r="AB133" s="330"/>
      <c r="AC133" s="330"/>
      <c r="AD133" s="330"/>
      <c r="AE133" s="330"/>
      <c r="AF133" s="330"/>
      <c r="AG133" s="330"/>
      <c r="AH133" s="330"/>
      <c r="AI133" s="330"/>
      <c r="AJ133" s="330"/>
      <c r="AK133" s="330"/>
      <c r="AL133" s="330"/>
      <c r="AM133" s="330"/>
      <c r="AN133" s="330"/>
      <c r="AO133" s="330"/>
      <c r="AP133" s="330"/>
      <c r="AQ133" s="330"/>
      <c r="AR133" s="330"/>
      <c r="AS133" s="330"/>
      <c r="AT133" s="330"/>
      <c r="AU133" s="330"/>
      <c r="AV133" s="330"/>
      <c r="AW133" s="330"/>
      <c r="AX133" s="330"/>
      <c r="AY133" s="330"/>
      <c r="AZ133" s="330"/>
      <c r="BA133" s="330"/>
      <c r="BB133" s="330"/>
      <c r="BC133" s="330"/>
      <c r="BD133" s="350"/>
      <c r="BE133" s="330"/>
      <c r="BF133" s="330"/>
      <c r="BG133" s="330"/>
      <c r="BH133" s="330"/>
      <c r="BI133" s="330"/>
      <c r="BJ133" s="330"/>
      <c r="BK133" s="330"/>
      <c r="BL133" s="330"/>
      <c r="BM133" s="330"/>
      <c r="BN133" s="330"/>
      <c r="BO133" s="330"/>
      <c r="BP133" s="330"/>
      <c r="BQ133" s="330"/>
      <c r="BR133" s="330"/>
      <c r="BS133" s="330"/>
      <c r="BT133" s="330"/>
      <c r="BU133" s="330"/>
      <c r="BV133" s="330"/>
      <c r="BW133" s="330"/>
      <c r="BX133" s="330"/>
      <c r="BY133" s="330"/>
      <c r="BZ133" s="330"/>
      <c r="CA133" s="330"/>
      <c r="CB133" s="330"/>
      <c r="CC133" s="330"/>
      <c r="CD133" s="330"/>
      <c r="CE133" s="330"/>
      <c r="CF133" s="330"/>
      <c r="CG133" s="330"/>
      <c r="CH133" s="330"/>
      <c r="CI133" s="330"/>
      <c r="CJ133" s="330"/>
      <c r="CK133" s="330"/>
      <c r="CL133" s="330"/>
      <c r="CM133" s="330"/>
      <c r="CN133" s="330"/>
      <c r="CO133" s="330"/>
      <c r="CP133" s="330"/>
      <c r="CQ133" s="330"/>
      <c r="CR133" s="330"/>
      <c r="CS133" s="330"/>
    </row>
    <row r="134" spans="1:97" s="28" customFormat="1" ht="14.25" customHeight="1">
      <c r="A134" s="68"/>
      <c r="B134" s="330"/>
      <c r="C134" s="330"/>
      <c r="D134" s="330"/>
      <c r="E134" s="330"/>
      <c r="F134" s="330"/>
      <c r="G134" s="330"/>
      <c r="H134" s="330"/>
      <c r="I134" s="330"/>
      <c r="J134" s="330"/>
      <c r="K134" s="330"/>
      <c r="L134" s="330"/>
      <c r="M134" s="330"/>
      <c r="N134" s="330"/>
      <c r="O134" s="330"/>
      <c r="P134" s="330"/>
      <c r="Q134" s="330"/>
      <c r="R134" s="330"/>
      <c r="S134" s="330"/>
      <c r="T134" s="330"/>
      <c r="U134" s="330"/>
      <c r="V134" s="330"/>
      <c r="W134" s="330"/>
      <c r="X134" s="330"/>
      <c r="Y134" s="330"/>
      <c r="Z134" s="330"/>
      <c r="AA134" s="330"/>
      <c r="AB134" s="330"/>
      <c r="AC134" s="330"/>
      <c r="AD134" s="330"/>
      <c r="AE134" s="330"/>
      <c r="AF134" s="330"/>
      <c r="AG134" s="330"/>
      <c r="AH134" s="330"/>
      <c r="AI134" s="330"/>
      <c r="AJ134" s="330"/>
      <c r="AK134" s="330"/>
      <c r="AL134" s="330"/>
      <c r="AM134" s="330"/>
      <c r="AN134" s="330"/>
      <c r="AO134" s="330"/>
      <c r="AP134" s="330"/>
      <c r="AQ134" s="330"/>
      <c r="AR134" s="330"/>
      <c r="AS134" s="330"/>
      <c r="AT134" s="330"/>
      <c r="AU134" s="330"/>
      <c r="AV134" s="330"/>
      <c r="AW134" s="330"/>
      <c r="AX134" s="330"/>
      <c r="AY134" s="330"/>
      <c r="AZ134" s="330"/>
      <c r="BA134" s="330"/>
      <c r="BB134" s="330"/>
      <c r="BC134" s="330"/>
      <c r="BD134" s="350"/>
      <c r="BE134" s="330"/>
      <c r="BF134" s="330"/>
      <c r="BG134" s="330"/>
      <c r="BH134" s="330"/>
      <c r="BI134" s="330"/>
      <c r="BJ134" s="330"/>
      <c r="BK134" s="330"/>
      <c r="BL134" s="330"/>
      <c r="BM134" s="330"/>
      <c r="BN134" s="330"/>
      <c r="BO134" s="330"/>
      <c r="BP134" s="330"/>
      <c r="BQ134" s="330"/>
      <c r="BR134" s="330"/>
      <c r="BS134" s="330"/>
      <c r="BT134" s="330"/>
      <c r="BU134" s="330"/>
      <c r="BV134" s="330"/>
      <c r="BW134" s="330"/>
      <c r="BX134" s="330"/>
      <c r="BY134" s="330"/>
      <c r="BZ134" s="330"/>
      <c r="CA134" s="330"/>
      <c r="CB134" s="330"/>
      <c r="CC134" s="330"/>
      <c r="CD134" s="330"/>
      <c r="CE134" s="330"/>
      <c r="CF134" s="330"/>
      <c r="CG134" s="330"/>
      <c r="CH134" s="330"/>
      <c r="CI134" s="330"/>
      <c r="CJ134" s="330"/>
      <c r="CK134" s="330"/>
      <c r="CL134" s="330"/>
      <c r="CM134" s="330"/>
      <c r="CN134" s="330"/>
      <c r="CO134" s="330"/>
      <c r="CP134" s="330"/>
      <c r="CQ134" s="330"/>
      <c r="CR134" s="330"/>
      <c r="CS134" s="330"/>
    </row>
    <row r="135" spans="1:97" s="28" customFormat="1" ht="14.25" customHeight="1">
      <c r="A135" s="68"/>
      <c r="B135" s="330"/>
      <c r="C135" s="330"/>
      <c r="D135" s="330"/>
      <c r="E135" s="330"/>
      <c r="F135" s="330"/>
      <c r="G135" s="330"/>
      <c r="H135" s="330"/>
      <c r="I135" s="330"/>
      <c r="J135" s="330"/>
      <c r="K135" s="330"/>
      <c r="L135" s="330"/>
      <c r="M135" s="330"/>
      <c r="N135" s="330"/>
      <c r="O135" s="330"/>
      <c r="P135" s="330"/>
      <c r="Q135" s="330"/>
      <c r="R135" s="330"/>
      <c r="S135" s="330"/>
      <c r="T135" s="330"/>
      <c r="U135" s="330"/>
      <c r="V135" s="330"/>
      <c r="W135" s="330"/>
      <c r="X135" s="330"/>
      <c r="Y135" s="330"/>
      <c r="Z135" s="330"/>
      <c r="AA135" s="330"/>
      <c r="AB135" s="330"/>
      <c r="AC135" s="330"/>
      <c r="AD135" s="330"/>
      <c r="AE135" s="330"/>
      <c r="AF135" s="330"/>
      <c r="AG135" s="330"/>
      <c r="AH135" s="330"/>
      <c r="AI135" s="330"/>
      <c r="AJ135" s="330"/>
      <c r="AK135" s="330"/>
      <c r="AL135" s="330"/>
      <c r="AM135" s="330"/>
      <c r="AN135" s="330"/>
      <c r="AO135" s="330"/>
      <c r="AP135" s="330"/>
      <c r="AQ135" s="330"/>
      <c r="AR135" s="330"/>
      <c r="AS135" s="330"/>
      <c r="AT135" s="330"/>
      <c r="AU135" s="330"/>
      <c r="AV135" s="330"/>
      <c r="AW135" s="330"/>
      <c r="AX135" s="330"/>
      <c r="AY135" s="330"/>
      <c r="AZ135" s="330"/>
      <c r="BA135" s="330"/>
      <c r="BB135" s="330"/>
      <c r="BC135" s="330"/>
      <c r="BD135" s="350"/>
      <c r="BE135" s="330"/>
      <c r="BF135" s="330"/>
      <c r="BG135" s="330"/>
      <c r="BH135" s="330"/>
      <c r="BI135" s="330"/>
      <c r="BJ135" s="330"/>
      <c r="BK135" s="330"/>
      <c r="BL135" s="330"/>
      <c r="BM135" s="330"/>
      <c r="BN135" s="330"/>
      <c r="BO135" s="330"/>
      <c r="BP135" s="330"/>
      <c r="BQ135" s="330"/>
      <c r="BR135" s="330"/>
      <c r="BS135" s="330"/>
      <c r="BT135" s="330"/>
      <c r="BU135" s="330"/>
      <c r="BV135" s="330"/>
      <c r="BW135" s="330"/>
      <c r="BX135" s="330"/>
      <c r="BY135" s="330"/>
      <c r="BZ135" s="330"/>
      <c r="CA135" s="330"/>
      <c r="CB135" s="330"/>
      <c r="CC135" s="330"/>
      <c r="CD135" s="330"/>
      <c r="CE135" s="330"/>
      <c r="CF135" s="330"/>
      <c r="CG135" s="330"/>
      <c r="CH135" s="330"/>
      <c r="CI135" s="330"/>
      <c r="CJ135" s="330"/>
      <c r="CK135" s="330"/>
      <c r="CL135" s="330"/>
      <c r="CM135" s="330"/>
      <c r="CN135" s="330"/>
      <c r="CO135" s="330"/>
      <c r="CP135" s="330"/>
      <c r="CQ135" s="330"/>
      <c r="CR135" s="330"/>
      <c r="CS135" s="330"/>
    </row>
    <row r="136" spans="1:97" s="28" customFormat="1" ht="14.25" customHeight="1">
      <c r="A136" s="68"/>
      <c r="B136" s="330"/>
      <c r="C136" s="330"/>
      <c r="D136" s="330"/>
      <c r="E136" s="330"/>
      <c r="F136" s="330"/>
      <c r="G136" s="330"/>
      <c r="H136" s="330"/>
      <c r="I136" s="330"/>
      <c r="J136" s="330"/>
      <c r="K136" s="330"/>
      <c r="L136" s="330"/>
      <c r="M136" s="330"/>
      <c r="N136" s="330"/>
      <c r="O136" s="330"/>
      <c r="P136" s="330"/>
      <c r="Q136" s="330"/>
      <c r="R136" s="330"/>
      <c r="S136" s="330"/>
      <c r="T136" s="330"/>
      <c r="U136" s="330"/>
      <c r="V136" s="330"/>
      <c r="W136" s="330"/>
      <c r="X136" s="330"/>
      <c r="Y136" s="330"/>
      <c r="Z136" s="330"/>
      <c r="AA136" s="330"/>
      <c r="AB136" s="330"/>
      <c r="AC136" s="330"/>
      <c r="AD136" s="330"/>
      <c r="AE136" s="330"/>
      <c r="AF136" s="330"/>
      <c r="AG136" s="330"/>
      <c r="AH136" s="330"/>
      <c r="AI136" s="330"/>
      <c r="AJ136" s="330"/>
      <c r="AK136" s="330"/>
      <c r="AL136" s="330"/>
      <c r="AM136" s="330"/>
      <c r="AN136" s="330"/>
      <c r="AO136" s="330"/>
      <c r="AP136" s="330"/>
      <c r="AQ136" s="330"/>
      <c r="AR136" s="330"/>
      <c r="AS136" s="330"/>
      <c r="AT136" s="330"/>
      <c r="AU136" s="330"/>
      <c r="AV136" s="330"/>
      <c r="AW136" s="330"/>
      <c r="AX136" s="330"/>
      <c r="AY136" s="330"/>
      <c r="AZ136" s="330"/>
      <c r="BA136" s="330"/>
      <c r="BB136" s="330"/>
      <c r="BC136" s="330"/>
      <c r="BD136" s="350"/>
      <c r="BE136" s="330"/>
      <c r="BF136" s="330"/>
      <c r="BG136" s="330"/>
      <c r="BH136" s="330"/>
      <c r="BI136" s="330"/>
      <c r="BJ136" s="330"/>
      <c r="BK136" s="330"/>
      <c r="BL136" s="330"/>
      <c r="BM136" s="330"/>
      <c r="BN136" s="330"/>
      <c r="BO136" s="330"/>
      <c r="BP136" s="330"/>
      <c r="BQ136" s="330"/>
      <c r="BR136" s="330"/>
      <c r="BS136" s="330"/>
      <c r="BT136" s="330"/>
      <c r="BU136" s="330"/>
      <c r="BV136" s="330"/>
      <c r="BW136" s="330"/>
      <c r="BX136" s="330"/>
      <c r="BY136" s="330"/>
      <c r="BZ136" s="330"/>
      <c r="CA136" s="330"/>
      <c r="CB136" s="330"/>
      <c r="CC136" s="330"/>
      <c r="CD136" s="330"/>
      <c r="CE136" s="330"/>
      <c r="CF136" s="330"/>
      <c r="CG136" s="330"/>
      <c r="CH136" s="330"/>
      <c r="CI136" s="330"/>
      <c r="CJ136" s="330"/>
      <c r="CK136" s="330"/>
      <c r="CL136" s="330"/>
      <c r="CM136" s="330"/>
      <c r="CN136" s="330"/>
      <c r="CO136" s="330"/>
      <c r="CP136" s="330"/>
      <c r="CQ136" s="330"/>
      <c r="CR136" s="330"/>
      <c r="CS136" s="330"/>
    </row>
    <row r="137" spans="1:97" s="28" customFormat="1" ht="14.25" customHeight="1">
      <c r="A137" s="68"/>
      <c r="B137" s="330"/>
      <c r="C137" s="330"/>
      <c r="D137" s="330"/>
      <c r="E137" s="330"/>
      <c r="F137" s="330"/>
      <c r="G137" s="330"/>
      <c r="H137" s="330"/>
      <c r="I137" s="330"/>
      <c r="J137" s="330"/>
      <c r="K137" s="330"/>
      <c r="L137" s="330"/>
      <c r="M137" s="330"/>
      <c r="N137" s="330"/>
      <c r="O137" s="330"/>
      <c r="P137" s="330"/>
      <c r="Q137" s="330"/>
      <c r="R137" s="330"/>
      <c r="S137" s="330"/>
      <c r="T137" s="330"/>
      <c r="U137" s="330"/>
      <c r="V137" s="330"/>
      <c r="W137" s="330"/>
      <c r="X137" s="330"/>
      <c r="Y137" s="330"/>
      <c r="Z137" s="330"/>
      <c r="AA137" s="330"/>
      <c r="AB137" s="330"/>
      <c r="AC137" s="330"/>
      <c r="AD137" s="330"/>
      <c r="AE137" s="330"/>
      <c r="AF137" s="330"/>
      <c r="AG137" s="330"/>
      <c r="AH137" s="330"/>
      <c r="AI137" s="330"/>
      <c r="AJ137" s="330"/>
      <c r="AK137" s="330"/>
      <c r="AL137" s="330"/>
      <c r="AM137" s="330"/>
      <c r="AN137" s="330"/>
      <c r="AO137" s="330"/>
      <c r="AP137" s="330"/>
      <c r="AQ137" s="330"/>
      <c r="AR137" s="330"/>
      <c r="AS137" s="330"/>
      <c r="AT137" s="330"/>
      <c r="AU137" s="330"/>
      <c r="AV137" s="330"/>
      <c r="AW137" s="330"/>
      <c r="AX137" s="330"/>
      <c r="AY137" s="330"/>
      <c r="AZ137" s="330"/>
      <c r="BA137" s="330"/>
      <c r="BB137" s="330"/>
      <c r="BC137" s="330"/>
      <c r="BD137" s="350"/>
      <c r="BE137" s="330"/>
      <c r="BF137" s="330"/>
      <c r="BG137" s="330"/>
      <c r="BH137" s="330"/>
      <c r="BI137" s="330"/>
      <c r="BJ137" s="330"/>
      <c r="BK137" s="330"/>
      <c r="BL137" s="330"/>
      <c r="BM137" s="330"/>
      <c r="BN137" s="330"/>
      <c r="BO137" s="330"/>
      <c r="BP137" s="330"/>
      <c r="BQ137" s="330"/>
      <c r="BR137" s="330"/>
      <c r="BS137" s="330"/>
      <c r="BT137" s="330"/>
      <c r="BU137" s="330"/>
      <c r="BV137" s="330"/>
      <c r="BW137" s="330"/>
      <c r="BX137" s="330"/>
      <c r="BY137" s="330"/>
      <c r="BZ137" s="330"/>
      <c r="CA137" s="330"/>
      <c r="CB137" s="330"/>
      <c r="CC137" s="330"/>
      <c r="CD137" s="330"/>
      <c r="CE137" s="330"/>
      <c r="CF137" s="330"/>
      <c r="CG137" s="330"/>
      <c r="CH137" s="330"/>
      <c r="CI137" s="330"/>
      <c r="CJ137" s="330"/>
      <c r="CK137" s="330"/>
      <c r="CL137" s="330"/>
      <c r="CM137" s="330"/>
      <c r="CN137" s="330"/>
      <c r="CO137" s="330"/>
      <c r="CP137" s="330"/>
      <c r="CQ137" s="330"/>
      <c r="CR137" s="330"/>
      <c r="CS137" s="330"/>
    </row>
    <row r="138" spans="1:97" s="28" customFormat="1" ht="14.25" customHeight="1">
      <c r="A138" s="68"/>
      <c r="B138" s="330"/>
      <c r="C138" s="330"/>
      <c r="D138" s="330"/>
      <c r="E138" s="330"/>
      <c r="F138" s="330"/>
      <c r="G138" s="330"/>
      <c r="H138" s="330"/>
      <c r="I138" s="330"/>
      <c r="J138" s="330"/>
      <c r="K138" s="330"/>
      <c r="L138" s="330"/>
      <c r="M138" s="330"/>
      <c r="N138" s="330"/>
      <c r="O138" s="330"/>
      <c r="P138" s="330"/>
      <c r="Q138" s="330"/>
      <c r="R138" s="330"/>
      <c r="S138" s="330"/>
      <c r="T138" s="330"/>
      <c r="U138" s="330"/>
      <c r="V138" s="330"/>
      <c r="W138" s="330"/>
      <c r="X138" s="330"/>
      <c r="Y138" s="330"/>
      <c r="Z138" s="330"/>
      <c r="AA138" s="330"/>
      <c r="AB138" s="330"/>
      <c r="AC138" s="330"/>
      <c r="AD138" s="330"/>
      <c r="AE138" s="330"/>
      <c r="AF138" s="330"/>
      <c r="AG138" s="330"/>
      <c r="AH138" s="330"/>
      <c r="AI138" s="330"/>
      <c r="AJ138" s="330"/>
      <c r="AK138" s="330"/>
      <c r="AL138" s="330"/>
      <c r="AM138" s="330"/>
      <c r="AN138" s="330"/>
      <c r="AO138" s="330"/>
      <c r="AP138" s="330"/>
      <c r="AQ138" s="330"/>
      <c r="AR138" s="330"/>
      <c r="AS138" s="330"/>
      <c r="AT138" s="330"/>
      <c r="AU138" s="330"/>
      <c r="AV138" s="330"/>
      <c r="AW138" s="330"/>
      <c r="AX138" s="330"/>
      <c r="AY138" s="330"/>
      <c r="AZ138" s="330"/>
      <c r="BA138" s="330"/>
      <c r="BB138" s="330"/>
      <c r="BC138" s="330"/>
      <c r="BD138" s="350"/>
      <c r="BE138" s="330"/>
      <c r="BF138" s="330"/>
      <c r="BG138" s="330"/>
      <c r="BH138" s="330"/>
      <c r="BI138" s="330"/>
      <c r="BJ138" s="330"/>
      <c r="BK138" s="330"/>
      <c r="BL138" s="330"/>
      <c r="BM138" s="330"/>
      <c r="BN138" s="330"/>
      <c r="BO138" s="330"/>
      <c r="BP138" s="330"/>
      <c r="BQ138" s="330"/>
      <c r="BR138" s="330"/>
      <c r="BS138" s="330"/>
      <c r="BT138" s="330"/>
      <c r="BU138" s="330"/>
      <c r="BV138" s="330"/>
      <c r="BW138" s="330"/>
      <c r="BX138" s="330"/>
      <c r="BY138" s="330"/>
      <c r="BZ138" s="330"/>
      <c r="CA138" s="330"/>
      <c r="CB138" s="330"/>
      <c r="CC138" s="330"/>
      <c r="CD138" s="330"/>
      <c r="CE138" s="330"/>
      <c r="CF138" s="330"/>
      <c r="CG138" s="330"/>
      <c r="CH138" s="330"/>
      <c r="CI138" s="330"/>
      <c r="CJ138" s="330"/>
      <c r="CK138" s="330"/>
      <c r="CL138" s="330"/>
      <c r="CM138" s="330"/>
      <c r="CN138" s="330"/>
      <c r="CO138" s="330"/>
      <c r="CP138" s="330"/>
      <c r="CQ138" s="330"/>
      <c r="CR138" s="330"/>
      <c r="CS138" s="330"/>
    </row>
    <row r="139" spans="1:97" s="28" customFormat="1" ht="14.25" customHeight="1">
      <c r="A139" s="68"/>
      <c r="B139" s="330"/>
      <c r="C139" s="330"/>
      <c r="D139" s="330"/>
      <c r="E139" s="330"/>
      <c r="F139" s="330"/>
      <c r="G139" s="330"/>
      <c r="H139" s="330"/>
      <c r="I139" s="330"/>
      <c r="J139" s="330"/>
      <c r="K139" s="330"/>
      <c r="L139" s="330"/>
      <c r="M139" s="330"/>
      <c r="N139" s="330"/>
      <c r="O139" s="330"/>
      <c r="P139" s="330"/>
      <c r="Q139" s="330"/>
      <c r="R139" s="330"/>
      <c r="S139" s="330"/>
      <c r="T139" s="330"/>
      <c r="U139" s="330"/>
      <c r="V139" s="330"/>
      <c r="W139" s="330"/>
      <c r="X139" s="330"/>
      <c r="Y139" s="330"/>
      <c r="Z139" s="330"/>
      <c r="AA139" s="330"/>
      <c r="AB139" s="330"/>
      <c r="AC139" s="330"/>
      <c r="AD139" s="330"/>
      <c r="AE139" s="330"/>
      <c r="AF139" s="330"/>
      <c r="AG139" s="330"/>
      <c r="AH139" s="330"/>
      <c r="AI139" s="330"/>
      <c r="AJ139" s="330"/>
      <c r="AK139" s="330"/>
      <c r="AL139" s="330"/>
      <c r="AM139" s="330"/>
      <c r="AN139" s="330"/>
      <c r="AO139" s="330"/>
      <c r="AP139" s="330"/>
      <c r="AQ139" s="330"/>
      <c r="AR139" s="330"/>
      <c r="AS139" s="330"/>
      <c r="AT139" s="330"/>
      <c r="AU139" s="330"/>
      <c r="AV139" s="330"/>
      <c r="AW139" s="330"/>
      <c r="AX139" s="330"/>
      <c r="AY139" s="330"/>
      <c r="AZ139" s="330"/>
      <c r="BA139" s="330"/>
      <c r="BB139" s="330"/>
      <c r="BC139" s="330"/>
      <c r="BD139" s="350"/>
      <c r="BE139" s="330"/>
      <c r="BF139" s="330"/>
      <c r="BG139" s="330"/>
      <c r="BH139" s="330"/>
      <c r="BI139" s="330"/>
      <c r="BJ139" s="330"/>
      <c r="BK139" s="330"/>
      <c r="BL139" s="330"/>
      <c r="BM139" s="330"/>
      <c r="BN139" s="330"/>
      <c r="BO139" s="330"/>
      <c r="BP139" s="330"/>
      <c r="BQ139" s="330"/>
      <c r="BR139" s="330"/>
      <c r="BS139" s="330"/>
      <c r="BT139" s="330"/>
      <c r="BU139" s="330"/>
      <c r="BV139" s="330"/>
      <c r="BW139" s="330"/>
      <c r="BX139" s="330"/>
      <c r="BY139" s="330"/>
      <c r="BZ139" s="330"/>
      <c r="CA139" s="330"/>
      <c r="CB139" s="330"/>
      <c r="CC139" s="330"/>
      <c r="CD139" s="330"/>
      <c r="CE139" s="330"/>
      <c r="CF139" s="330"/>
      <c r="CG139" s="330"/>
      <c r="CH139" s="330"/>
      <c r="CI139" s="330"/>
      <c r="CJ139" s="330"/>
      <c r="CK139" s="330"/>
      <c r="CL139" s="330"/>
      <c r="CM139" s="330"/>
      <c r="CN139" s="330"/>
      <c r="CO139" s="330"/>
      <c r="CP139" s="330"/>
      <c r="CQ139" s="330"/>
      <c r="CR139" s="330"/>
      <c r="CS139" s="330"/>
    </row>
    <row r="140" spans="1:97" s="28" customFormat="1" ht="14.25" customHeight="1">
      <c r="A140" s="68"/>
      <c r="B140" s="330"/>
      <c r="C140" s="330"/>
      <c r="D140" s="330"/>
      <c r="E140" s="330"/>
      <c r="F140" s="330"/>
      <c r="G140" s="330"/>
      <c r="H140" s="330"/>
      <c r="I140" s="330"/>
      <c r="J140" s="330"/>
      <c r="K140" s="330"/>
      <c r="L140" s="330"/>
      <c r="M140" s="330"/>
      <c r="N140" s="330"/>
      <c r="O140" s="330"/>
      <c r="P140" s="330"/>
      <c r="Q140" s="330"/>
      <c r="R140" s="330"/>
      <c r="S140" s="330"/>
      <c r="T140" s="330"/>
      <c r="U140" s="330"/>
      <c r="V140" s="330"/>
      <c r="W140" s="330"/>
      <c r="X140" s="330"/>
      <c r="Y140" s="330"/>
      <c r="Z140" s="330"/>
      <c r="AA140" s="330"/>
      <c r="AB140" s="330"/>
      <c r="AC140" s="330"/>
      <c r="AD140" s="330"/>
      <c r="AE140" s="330"/>
      <c r="AF140" s="330"/>
      <c r="AG140" s="330"/>
      <c r="AH140" s="330"/>
      <c r="AI140" s="330"/>
      <c r="AJ140" s="330"/>
      <c r="AK140" s="330"/>
      <c r="AL140" s="330"/>
      <c r="AM140" s="330"/>
      <c r="AN140" s="330"/>
      <c r="AO140" s="330"/>
      <c r="AP140" s="330"/>
      <c r="AQ140" s="330"/>
      <c r="AR140" s="330"/>
      <c r="AS140" s="330"/>
      <c r="AT140" s="330"/>
      <c r="AU140" s="330"/>
      <c r="AV140" s="330"/>
      <c r="AW140" s="330"/>
      <c r="AX140" s="330"/>
      <c r="AY140" s="330"/>
      <c r="AZ140" s="330"/>
      <c r="BA140" s="330"/>
      <c r="BB140" s="330"/>
      <c r="BC140" s="330"/>
      <c r="BD140" s="350"/>
      <c r="BE140" s="330"/>
      <c r="BF140" s="330"/>
      <c r="BG140" s="330"/>
      <c r="BH140" s="330"/>
      <c r="BI140" s="330"/>
      <c r="BJ140" s="330"/>
      <c r="BK140" s="330"/>
      <c r="BL140" s="330"/>
      <c r="BM140" s="330"/>
      <c r="BN140" s="330"/>
      <c r="BO140" s="330"/>
      <c r="BP140" s="330"/>
      <c r="BQ140" s="330"/>
      <c r="BR140" s="330"/>
      <c r="BS140" s="330"/>
      <c r="BT140" s="330"/>
      <c r="BU140" s="330"/>
      <c r="BV140" s="330"/>
      <c r="BW140" s="330"/>
      <c r="BX140" s="330"/>
      <c r="BY140" s="330"/>
      <c r="BZ140" s="330"/>
      <c r="CA140" s="330"/>
      <c r="CB140" s="330"/>
      <c r="CC140" s="330"/>
      <c r="CD140" s="330"/>
      <c r="CE140" s="330"/>
      <c r="CF140" s="330"/>
      <c r="CG140" s="330"/>
      <c r="CH140" s="330"/>
      <c r="CI140" s="330"/>
      <c r="CJ140" s="330"/>
      <c r="CK140" s="330"/>
      <c r="CL140" s="330"/>
      <c r="CM140" s="330"/>
      <c r="CN140" s="330"/>
      <c r="CO140" s="330"/>
      <c r="CP140" s="330"/>
      <c r="CQ140" s="330"/>
      <c r="CR140" s="330"/>
      <c r="CS140" s="330"/>
    </row>
    <row r="141" spans="1:97" s="28" customFormat="1" ht="14.25" customHeight="1">
      <c r="A141" s="68"/>
      <c r="B141" s="330"/>
      <c r="C141" s="330"/>
      <c r="D141" s="330"/>
      <c r="E141" s="330"/>
      <c r="F141" s="330"/>
      <c r="G141" s="330"/>
      <c r="H141" s="330"/>
      <c r="I141" s="330"/>
      <c r="J141" s="330"/>
      <c r="K141" s="330"/>
      <c r="L141" s="330"/>
      <c r="M141" s="330"/>
      <c r="N141" s="330"/>
      <c r="O141" s="330"/>
      <c r="P141" s="330"/>
      <c r="Q141" s="330"/>
      <c r="R141" s="330"/>
      <c r="S141" s="330"/>
      <c r="T141" s="330"/>
      <c r="U141" s="330"/>
      <c r="V141" s="330"/>
      <c r="W141" s="330"/>
      <c r="X141" s="330"/>
      <c r="Y141" s="330"/>
      <c r="Z141" s="330"/>
      <c r="AA141" s="330"/>
      <c r="AB141" s="330"/>
      <c r="AC141" s="330"/>
      <c r="AD141" s="330"/>
      <c r="AE141" s="330"/>
      <c r="AF141" s="330"/>
      <c r="AG141" s="330"/>
      <c r="AH141" s="330"/>
      <c r="AI141" s="330"/>
      <c r="AJ141" s="330"/>
      <c r="AK141" s="330"/>
      <c r="AL141" s="330"/>
      <c r="AM141" s="330"/>
      <c r="AN141" s="330"/>
      <c r="AO141" s="330"/>
      <c r="AP141" s="330"/>
      <c r="AQ141" s="330"/>
      <c r="AR141" s="330"/>
      <c r="AS141" s="330"/>
      <c r="AT141" s="330"/>
      <c r="AU141" s="330"/>
      <c r="AV141" s="330"/>
      <c r="AW141" s="330"/>
      <c r="AX141" s="330"/>
      <c r="AY141" s="330"/>
      <c r="AZ141" s="330"/>
      <c r="BA141" s="330"/>
      <c r="BB141" s="330"/>
      <c r="BC141" s="330"/>
      <c r="BD141" s="350"/>
      <c r="BE141" s="330"/>
      <c r="BF141" s="330"/>
      <c r="BG141" s="330"/>
      <c r="BH141" s="330"/>
      <c r="BI141" s="330"/>
      <c r="BJ141" s="330"/>
      <c r="BK141" s="330"/>
      <c r="BL141" s="330"/>
      <c r="BM141" s="330"/>
      <c r="BN141" s="330"/>
      <c r="BO141" s="330"/>
      <c r="BP141" s="330"/>
      <c r="BQ141" s="330"/>
      <c r="BR141" s="330"/>
      <c r="BS141" s="330"/>
      <c r="BT141" s="330"/>
      <c r="BU141" s="330"/>
      <c r="BV141" s="330"/>
      <c r="BW141" s="330"/>
      <c r="BX141" s="330"/>
      <c r="BY141" s="330"/>
      <c r="BZ141" s="330"/>
      <c r="CA141" s="330"/>
      <c r="CB141" s="330"/>
      <c r="CC141" s="330"/>
      <c r="CD141" s="330"/>
      <c r="CE141" s="330"/>
      <c r="CF141" s="330"/>
      <c r="CG141" s="330"/>
      <c r="CH141" s="330"/>
      <c r="CI141" s="330"/>
      <c r="CJ141" s="330"/>
      <c r="CK141" s="330"/>
      <c r="CL141" s="330"/>
      <c r="CM141" s="330"/>
      <c r="CN141" s="330"/>
      <c r="CO141" s="330"/>
      <c r="CP141" s="330"/>
      <c r="CQ141" s="330"/>
      <c r="CR141" s="330"/>
      <c r="CS141" s="330"/>
    </row>
    <row r="142" spans="1:97" s="28" customFormat="1" ht="14.25" customHeight="1">
      <c r="A142" s="68"/>
      <c r="B142" s="330"/>
      <c r="C142" s="330"/>
      <c r="D142" s="330"/>
      <c r="E142" s="330"/>
      <c r="F142" s="330"/>
      <c r="G142" s="330"/>
      <c r="H142" s="330"/>
      <c r="I142" s="330"/>
      <c r="J142" s="330"/>
      <c r="K142" s="330"/>
      <c r="L142" s="330"/>
      <c r="M142" s="330"/>
      <c r="N142" s="330"/>
      <c r="O142" s="330"/>
      <c r="P142" s="330"/>
      <c r="Q142" s="330"/>
      <c r="R142" s="330"/>
      <c r="S142" s="330"/>
      <c r="T142" s="330"/>
      <c r="U142" s="330"/>
      <c r="V142" s="330"/>
      <c r="W142" s="330"/>
      <c r="X142" s="330"/>
      <c r="Y142" s="330"/>
      <c r="Z142" s="330"/>
      <c r="AA142" s="330"/>
      <c r="AB142" s="330"/>
      <c r="AC142" s="330"/>
      <c r="AD142" s="330"/>
      <c r="AE142" s="330"/>
      <c r="AF142" s="330"/>
      <c r="AG142" s="330"/>
      <c r="AH142" s="330"/>
      <c r="AI142" s="330"/>
      <c r="AJ142" s="330"/>
      <c r="AK142" s="330"/>
      <c r="AL142" s="330"/>
      <c r="AM142" s="330"/>
      <c r="AN142" s="330"/>
      <c r="AO142" s="330"/>
      <c r="AP142" s="330"/>
      <c r="AQ142" s="330"/>
      <c r="AR142" s="330"/>
      <c r="AS142" s="330"/>
      <c r="AT142" s="330"/>
      <c r="AU142" s="330"/>
      <c r="AV142" s="330"/>
      <c r="AW142" s="330"/>
      <c r="AX142" s="330"/>
      <c r="AY142" s="330"/>
      <c r="AZ142" s="330"/>
      <c r="BA142" s="330"/>
      <c r="BB142" s="330"/>
      <c r="BC142" s="330"/>
      <c r="BD142" s="350"/>
      <c r="BE142" s="330"/>
      <c r="BF142" s="330"/>
      <c r="BG142" s="330"/>
      <c r="BH142" s="330"/>
      <c r="BI142" s="330"/>
      <c r="BJ142" s="330"/>
      <c r="BK142" s="330"/>
      <c r="BL142" s="330"/>
      <c r="BM142" s="330"/>
      <c r="BN142" s="330"/>
      <c r="BO142" s="330"/>
      <c r="BP142" s="330"/>
      <c r="BQ142" s="330"/>
      <c r="BR142" s="330"/>
      <c r="BS142" s="330"/>
      <c r="BT142" s="330"/>
      <c r="BU142" s="330"/>
      <c r="BV142" s="330"/>
      <c r="BW142" s="330"/>
      <c r="BX142" s="330"/>
      <c r="BY142" s="330"/>
      <c r="BZ142" s="330"/>
      <c r="CA142" s="330"/>
      <c r="CB142" s="330"/>
      <c r="CC142" s="330"/>
      <c r="CD142" s="330"/>
      <c r="CE142" s="330"/>
      <c r="CF142" s="330"/>
      <c r="CG142" s="330"/>
      <c r="CH142" s="330"/>
      <c r="CI142" s="330"/>
      <c r="CJ142" s="330"/>
      <c r="CK142" s="330"/>
      <c r="CL142" s="330"/>
      <c r="CM142" s="330"/>
      <c r="CN142" s="330"/>
      <c r="CO142" s="330"/>
      <c r="CP142" s="330"/>
      <c r="CQ142" s="330"/>
      <c r="CR142" s="330"/>
      <c r="CS142" s="330"/>
    </row>
    <row r="143" spans="1:97" s="28" customFormat="1" ht="14.25" customHeight="1">
      <c r="A143" s="68"/>
      <c r="B143" s="330"/>
      <c r="C143" s="330"/>
      <c r="D143" s="330"/>
      <c r="E143" s="330"/>
      <c r="F143" s="330"/>
      <c r="G143" s="330"/>
      <c r="H143" s="330"/>
      <c r="I143" s="330"/>
      <c r="J143" s="330"/>
      <c r="K143" s="330"/>
      <c r="L143" s="330"/>
      <c r="M143" s="330"/>
      <c r="N143" s="330"/>
      <c r="O143" s="330"/>
      <c r="P143" s="330"/>
      <c r="Q143" s="330"/>
      <c r="R143" s="330"/>
      <c r="S143" s="330"/>
      <c r="T143" s="330"/>
      <c r="U143" s="330"/>
      <c r="V143" s="330"/>
      <c r="W143" s="330"/>
      <c r="X143" s="330"/>
      <c r="Y143" s="330"/>
      <c r="Z143" s="330"/>
      <c r="AA143" s="330"/>
      <c r="AB143" s="330"/>
      <c r="AC143" s="330"/>
      <c r="AD143" s="330"/>
      <c r="AE143" s="330"/>
      <c r="AF143" s="330"/>
      <c r="AG143" s="330"/>
      <c r="AH143" s="330"/>
      <c r="AI143" s="330"/>
      <c r="AJ143" s="330"/>
      <c r="AK143" s="330"/>
      <c r="AL143" s="330"/>
      <c r="AM143" s="330"/>
      <c r="AN143" s="330"/>
      <c r="AO143" s="330"/>
      <c r="AP143" s="330"/>
      <c r="AQ143" s="330"/>
      <c r="AR143" s="330"/>
      <c r="AS143" s="330"/>
      <c r="AT143" s="330"/>
      <c r="AU143" s="330"/>
      <c r="AV143" s="330"/>
      <c r="AW143" s="330"/>
      <c r="AX143" s="330"/>
      <c r="AY143" s="330"/>
      <c r="AZ143" s="330"/>
      <c r="BA143" s="330"/>
      <c r="BB143" s="330"/>
      <c r="BC143" s="330"/>
      <c r="BD143" s="350"/>
      <c r="BE143" s="330"/>
      <c r="BF143" s="330"/>
      <c r="BG143" s="330"/>
      <c r="BH143" s="330"/>
      <c r="BI143" s="330"/>
      <c r="BJ143" s="330"/>
      <c r="BK143" s="330"/>
      <c r="BL143" s="330"/>
      <c r="BM143" s="330"/>
      <c r="BN143" s="330"/>
      <c r="BO143" s="330"/>
      <c r="BP143" s="330"/>
      <c r="BQ143" s="330"/>
      <c r="BR143" s="330"/>
      <c r="BS143" s="330"/>
      <c r="BT143" s="330"/>
      <c r="BU143" s="330"/>
      <c r="BV143" s="330"/>
      <c r="BW143" s="330"/>
      <c r="BX143" s="330"/>
      <c r="BY143" s="330"/>
      <c r="BZ143" s="330"/>
      <c r="CA143" s="330"/>
      <c r="CB143" s="330"/>
      <c r="CC143" s="330"/>
      <c r="CD143" s="330"/>
      <c r="CE143" s="330"/>
      <c r="CF143" s="330"/>
      <c r="CG143" s="330"/>
      <c r="CH143" s="330"/>
      <c r="CI143" s="330"/>
      <c r="CJ143" s="330"/>
      <c r="CK143" s="330"/>
      <c r="CL143" s="330"/>
      <c r="CM143" s="330"/>
      <c r="CN143" s="330"/>
      <c r="CO143" s="330"/>
      <c r="CP143" s="330"/>
      <c r="CQ143" s="330"/>
      <c r="CR143" s="330"/>
      <c r="CS143" s="330"/>
    </row>
    <row r="144" spans="1:97" s="28" customFormat="1" ht="14.25" customHeight="1">
      <c r="A144" s="68"/>
      <c r="B144" s="330"/>
      <c r="C144" s="330"/>
      <c r="D144" s="330"/>
      <c r="E144" s="330"/>
      <c r="F144" s="330"/>
      <c r="G144" s="330"/>
      <c r="H144" s="330"/>
      <c r="I144" s="330"/>
      <c r="J144" s="330"/>
      <c r="K144" s="330"/>
      <c r="L144" s="330"/>
      <c r="M144" s="330"/>
      <c r="N144" s="330"/>
      <c r="O144" s="330"/>
      <c r="P144" s="330"/>
      <c r="Q144" s="330"/>
      <c r="R144" s="330"/>
      <c r="S144" s="330"/>
      <c r="T144" s="330"/>
      <c r="U144" s="330"/>
      <c r="V144" s="330"/>
      <c r="W144" s="330"/>
      <c r="X144" s="330"/>
      <c r="Y144" s="330"/>
      <c r="Z144" s="330"/>
      <c r="AA144" s="330"/>
      <c r="AB144" s="330"/>
      <c r="AC144" s="330"/>
      <c r="AD144" s="330"/>
      <c r="AE144" s="330"/>
      <c r="AF144" s="330"/>
      <c r="AG144" s="330"/>
      <c r="AH144" s="330"/>
      <c r="AI144" s="330"/>
      <c r="AJ144" s="330"/>
      <c r="AK144" s="330"/>
      <c r="AL144" s="330"/>
      <c r="AM144" s="330"/>
      <c r="AN144" s="330"/>
      <c r="AO144" s="330"/>
      <c r="AP144" s="330"/>
      <c r="AQ144" s="330"/>
      <c r="AR144" s="330"/>
      <c r="AS144" s="330"/>
      <c r="AT144" s="330"/>
      <c r="AU144" s="330"/>
      <c r="AV144" s="330"/>
      <c r="AW144" s="330"/>
      <c r="AX144" s="330"/>
      <c r="AY144" s="330"/>
      <c r="AZ144" s="330"/>
      <c r="BA144" s="330"/>
      <c r="BB144" s="330"/>
      <c r="BC144" s="330"/>
      <c r="BD144" s="350"/>
      <c r="BE144" s="330"/>
      <c r="BF144" s="330"/>
      <c r="BG144" s="330"/>
      <c r="BH144" s="330"/>
      <c r="BI144" s="330"/>
      <c r="BJ144" s="330"/>
      <c r="BK144" s="330"/>
      <c r="BL144" s="330"/>
      <c r="BM144" s="330"/>
      <c r="BN144" s="330"/>
      <c r="BO144" s="330"/>
      <c r="BP144" s="330"/>
      <c r="BQ144" s="330"/>
      <c r="BR144" s="330"/>
      <c r="BS144" s="330"/>
      <c r="BT144" s="330"/>
      <c r="BU144" s="330"/>
      <c r="BV144" s="330"/>
      <c r="BW144" s="330"/>
      <c r="BX144" s="330"/>
      <c r="BY144" s="330"/>
      <c r="BZ144" s="330"/>
      <c r="CA144" s="330"/>
      <c r="CB144" s="330"/>
      <c r="CC144" s="330"/>
      <c r="CD144" s="330"/>
      <c r="CE144" s="330"/>
      <c r="CF144" s="330"/>
      <c r="CG144" s="330"/>
      <c r="CH144" s="330"/>
      <c r="CI144" s="330"/>
      <c r="CJ144" s="330"/>
      <c r="CK144" s="330"/>
      <c r="CL144" s="330"/>
      <c r="CM144" s="330"/>
      <c r="CN144" s="330"/>
      <c r="CO144" s="330"/>
      <c r="CP144" s="330"/>
      <c r="CQ144" s="330"/>
      <c r="CR144" s="330"/>
      <c r="CS144" s="330"/>
    </row>
    <row r="145" spans="1:97" s="28" customFormat="1" ht="14.25" customHeight="1">
      <c r="A145" s="68"/>
      <c r="B145" s="330"/>
      <c r="C145" s="330"/>
      <c r="D145" s="330"/>
      <c r="E145" s="330"/>
      <c r="F145" s="330"/>
      <c r="G145" s="330"/>
      <c r="H145" s="330"/>
      <c r="I145" s="330"/>
      <c r="J145" s="330"/>
      <c r="K145" s="330"/>
      <c r="L145" s="330"/>
      <c r="M145" s="330"/>
      <c r="N145" s="330"/>
      <c r="O145" s="330"/>
      <c r="P145" s="330"/>
      <c r="Q145" s="330"/>
      <c r="R145" s="330"/>
      <c r="S145" s="330"/>
      <c r="T145" s="330"/>
      <c r="U145" s="330"/>
      <c r="V145" s="330"/>
      <c r="W145" s="330"/>
      <c r="X145" s="330"/>
      <c r="Y145" s="330"/>
      <c r="Z145" s="330"/>
      <c r="AA145" s="330"/>
      <c r="AB145" s="330"/>
      <c r="AC145" s="330"/>
      <c r="AD145" s="330"/>
      <c r="AE145" s="330"/>
      <c r="AF145" s="330"/>
      <c r="AG145" s="330"/>
      <c r="AH145" s="330"/>
      <c r="AI145" s="330"/>
      <c r="AJ145" s="330"/>
      <c r="AK145" s="330"/>
      <c r="AL145" s="330"/>
      <c r="AM145" s="330"/>
      <c r="AN145" s="330"/>
      <c r="AO145" s="330"/>
      <c r="AP145" s="330"/>
      <c r="AQ145" s="330"/>
      <c r="AR145" s="330"/>
      <c r="AS145" s="330"/>
      <c r="AT145" s="330"/>
      <c r="AU145" s="330"/>
      <c r="AV145" s="330"/>
      <c r="AW145" s="330"/>
      <c r="AX145" s="330"/>
      <c r="AY145" s="330"/>
      <c r="AZ145" s="330"/>
      <c r="BA145" s="330"/>
      <c r="BB145" s="330"/>
      <c r="BC145" s="330"/>
      <c r="BD145" s="350"/>
      <c r="BE145" s="330"/>
      <c r="BF145" s="330"/>
      <c r="BG145" s="330"/>
      <c r="BH145" s="330"/>
      <c r="BI145" s="330"/>
      <c r="BJ145" s="330"/>
      <c r="BK145" s="330"/>
      <c r="BL145" s="330"/>
      <c r="BM145" s="330"/>
      <c r="BN145" s="330"/>
      <c r="BO145" s="330"/>
      <c r="BP145" s="330"/>
      <c r="BQ145" s="330"/>
      <c r="BR145" s="330"/>
      <c r="BS145" s="330"/>
      <c r="BT145" s="330"/>
      <c r="BU145" s="330"/>
      <c r="BV145" s="330"/>
      <c r="BW145" s="330"/>
      <c r="BX145" s="330"/>
      <c r="BY145" s="330"/>
      <c r="BZ145" s="330"/>
      <c r="CA145" s="330"/>
      <c r="CB145" s="330"/>
      <c r="CC145" s="330"/>
      <c r="CD145" s="330"/>
      <c r="CE145" s="330"/>
      <c r="CF145" s="330"/>
      <c r="CG145" s="330"/>
      <c r="CH145" s="330"/>
      <c r="CI145" s="330"/>
      <c r="CJ145" s="330"/>
      <c r="CK145" s="330"/>
      <c r="CL145" s="330"/>
      <c r="CM145" s="330"/>
      <c r="CN145" s="330"/>
      <c r="CO145" s="330"/>
      <c r="CP145" s="330"/>
      <c r="CQ145" s="330"/>
      <c r="CR145" s="330"/>
      <c r="CS145" s="330"/>
    </row>
    <row r="146" spans="1:97" s="28" customFormat="1" ht="14.25" customHeight="1">
      <c r="A146" s="68"/>
      <c r="B146" s="330"/>
      <c r="C146" s="330"/>
      <c r="D146" s="330"/>
      <c r="E146" s="330"/>
      <c r="F146" s="330"/>
      <c r="G146" s="330"/>
      <c r="H146" s="330"/>
      <c r="I146" s="330"/>
      <c r="J146" s="330"/>
      <c r="K146" s="330"/>
      <c r="L146" s="330"/>
      <c r="M146" s="330"/>
      <c r="N146" s="330"/>
      <c r="O146" s="330"/>
      <c r="P146" s="330"/>
      <c r="Q146" s="330"/>
      <c r="R146" s="330"/>
      <c r="S146" s="330"/>
      <c r="T146" s="330"/>
      <c r="U146" s="330"/>
      <c r="V146" s="330"/>
      <c r="W146" s="330"/>
      <c r="X146" s="330"/>
      <c r="Y146" s="330"/>
      <c r="Z146" s="330"/>
      <c r="AA146" s="330"/>
      <c r="AB146" s="330"/>
      <c r="AC146" s="330"/>
      <c r="AD146" s="330"/>
      <c r="AE146" s="330"/>
      <c r="AF146" s="330"/>
      <c r="AG146" s="330"/>
      <c r="AH146" s="330"/>
      <c r="AI146" s="330"/>
      <c r="AJ146" s="330"/>
      <c r="AK146" s="330"/>
      <c r="AL146" s="330"/>
      <c r="AM146" s="330"/>
      <c r="AN146" s="330"/>
      <c r="AO146" s="330"/>
      <c r="AP146" s="330"/>
      <c r="AQ146" s="330"/>
      <c r="AR146" s="330"/>
      <c r="AS146" s="330"/>
      <c r="AT146" s="330"/>
      <c r="AU146" s="330"/>
      <c r="AV146" s="330"/>
      <c r="AW146" s="330"/>
      <c r="AX146" s="330"/>
      <c r="AY146" s="330"/>
      <c r="AZ146" s="330"/>
      <c r="BA146" s="330"/>
      <c r="BB146" s="330"/>
      <c r="BC146" s="330"/>
      <c r="BD146" s="350"/>
      <c r="BE146" s="330"/>
      <c r="BF146" s="330"/>
      <c r="BG146" s="330"/>
      <c r="BH146" s="330"/>
      <c r="BI146" s="330"/>
      <c r="BJ146" s="330"/>
      <c r="BK146" s="330"/>
      <c r="BL146" s="330"/>
      <c r="BM146" s="330"/>
      <c r="BN146" s="330"/>
      <c r="BO146" s="330"/>
      <c r="BP146" s="330"/>
      <c r="BQ146" s="330"/>
      <c r="BR146" s="330"/>
      <c r="BS146" s="330"/>
      <c r="BT146" s="330"/>
      <c r="BU146" s="330"/>
      <c r="BV146" s="330"/>
      <c r="BW146" s="330"/>
      <c r="BX146" s="330"/>
      <c r="BY146" s="330"/>
      <c r="BZ146" s="330"/>
      <c r="CA146" s="330"/>
      <c r="CB146" s="330"/>
      <c r="CC146" s="330"/>
      <c r="CD146" s="330"/>
      <c r="CE146" s="330"/>
      <c r="CF146" s="330"/>
      <c r="CG146" s="330"/>
      <c r="CH146" s="330"/>
      <c r="CI146" s="330"/>
      <c r="CJ146" s="330"/>
      <c r="CK146" s="330"/>
      <c r="CL146" s="330"/>
      <c r="CM146" s="330"/>
      <c r="CN146" s="330"/>
      <c r="CO146" s="330"/>
      <c r="CP146" s="330"/>
      <c r="CQ146" s="330"/>
      <c r="CR146" s="330"/>
      <c r="CS146" s="330"/>
    </row>
    <row r="147" spans="1:97" s="28" customFormat="1" ht="14.25" customHeight="1">
      <c r="A147" s="68"/>
      <c r="B147" s="330"/>
      <c r="C147" s="330"/>
      <c r="D147" s="330"/>
      <c r="E147" s="330"/>
      <c r="F147" s="330"/>
      <c r="G147" s="330"/>
      <c r="H147" s="330"/>
      <c r="I147" s="330"/>
      <c r="J147" s="330"/>
      <c r="K147" s="330"/>
      <c r="L147" s="330"/>
      <c r="M147" s="330"/>
      <c r="N147" s="330"/>
      <c r="O147" s="330"/>
      <c r="P147" s="330"/>
      <c r="Q147" s="330"/>
      <c r="R147" s="330"/>
      <c r="S147" s="330"/>
      <c r="T147" s="330"/>
      <c r="U147" s="330"/>
      <c r="V147" s="330"/>
      <c r="W147" s="330"/>
      <c r="X147" s="330"/>
      <c r="Y147" s="330"/>
      <c r="Z147" s="330"/>
      <c r="AA147" s="330"/>
      <c r="AB147" s="330"/>
      <c r="AC147" s="330"/>
      <c r="AD147" s="330"/>
      <c r="AE147" s="330"/>
      <c r="AF147" s="330"/>
      <c r="AG147" s="330"/>
      <c r="AH147" s="330"/>
      <c r="AI147" s="330"/>
      <c r="AJ147" s="330"/>
      <c r="AK147" s="330"/>
      <c r="AL147" s="330"/>
      <c r="AM147" s="330"/>
      <c r="AN147" s="330"/>
      <c r="AO147" s="330"/>
      <c r="AP147" s="330"/>
      <c r="AQ147" s="330"/>
      <c r="AR147" s="330"/>
      <c r="AS147" s="330"/>
      <c r="AT147" s="330"/>
      <c r="AU147" s="330"/>
      <c r="AV147" s="330"/>
      <c r="AW147" s="330"/>
      <c r="AX147" s="330"/>
      <c r="AY147" s="330"/>
      <c r="AZ147" s="330"/>
      <c r="BA147" s="330"/>
      <c r="BB147" s="330"/>
      <c r="BC147" s="330"/>
      <c r="BD147" s="350"/>
      <c r="BE147" s="330"/>
      <c r="BF147" s="330"/>
      <c r="BG147" s="330"/>
      <c r="BH147" s="330"/>
      <c r="BI147" s="330"/>
      <c r="BJ147" s="330"/>
      <c r="BK147" s="330"/>
      <c r="BL147" s="330"/>
      <c r="BM147" s="330"/>
      <c r="BN147" s="330"/>
      <c r="BO147" s="330"/>
      <c r="BP147" s="330"/>
      <c r="BQ147" s="330"/>
      <c r="BR147" s="330"/>
      <c r="BS147" s="330"/>
      <c r="BT147" s="330"/>
      <c r="BU147" s="330"/>
      <c r="BV147" s="330"/>
      <c r="BW147" s="330"/>
      <c r="BX147" s="330"/>
      <c r="BY147" s="330"/>
      <c r="BZ147" s="330"/>
      <c r="CA147" s="330"/>
      <c r="CB147" s="330"/>
      <c r="CC147" s="330"/>
      <c r="CD147" s="330"/>
      <c r="CE147" s="330"/>
      <c r="CF147" s="330"/>
      <c r="CG147" s="330"/>
      <c r="CH147" s="330"/>
      <c r="CI147" s="330"/>
      <c r="CJ147" s="330"/>
      <c r="CK147" s="330"/>
      <c r="CL147" s="330"/>
      <c r="CM147" s="330"/>
      <c r="CN147" s="330"/>
      <c r="CO147" s="330"/>
      <c r="CP147" s="330"/>
      <c r="CQ147" s="330"/>
      <c r="CR147" s="330"/>
      <c r="CS147" s="330"/>
    </row>
    <row r="148" spans="1:97" s="28" customFormat="1" ht="14.25" customHeight="1">
      <c r="A148" s="68"/>
      <c r="B148" s="330"/>
      <c r="C148" s="330"/>
      <c r="D148" s="330"/>
      <c r="E148" s="330"/>
      <c r="F148" s="330"/>
      <c r="G148" s="330"/>
      <c r="H148" s="330"/>
      <c r="I148" s="330"/>
      <c r="J148" s="330"/>
      <c r="K148" s="330"/>
      <c r="L148" s="330"/>
      <c r="M148" s="330"/>
      <c r="N148" s="330"/>
      <c r="O148" s="330"/>
      <c r="P148" s="330"/>
      <c r="Q148" s="330"/>
      <c r="R148" s="330"/>
      <c r="S148" s="330"/>
      <c r="T148" s="330"/>
      <c r="U148" s="330"/>
      <c r="V148" s="330"/>
      <c r="W148" s="330"/>
      <c r="X148" s="330"/>
      <c r="Y148" s="330"/>
      <c r="Z148" s="330"/>
      <c r="AA148" s="330"/>
      <c r="AB148" s="330"/>
      <c r="AC148" s="330"/>
      <c r="AD148" s="330"/>
      <c r="AE148" s="330"/>
      <c r="AF148" s="330"/>
      <c r="AG148" s="330"/>
      <c r="AH148" s="330"/>
      <c r="AI148" s="330"/>
      <c r="AJ148" s="330"/>
      <c r="AK148" s="330"/>
      <c r="AL148" s="330"/>
      <c r="AM148" s="330"/>
      <c r="AN148" s="330"/>
      <c r="AO148" s="330"/>
      <c r="AP148" s="330"/>
      <c r="AQ148" s="330"/>
      <c r="AR148" s="330"/>
      <c r="AS148" s="330"/>
      <c r="AT148" s="330"/>
      <c r="AU148" s="330"/>
      <c r="AV148" s="330"/>
      <c r="AW148" s="330"/>
      <c r="AX148" s="330"/>
      <c r="AY148" s="330"/>
      <c r="AZ148" s="330"/>
      <c r="BA148" s="330"/>
      <c r="BB148" s="330"/>
      <c r="BC148" s="330"/>
      <c r="BD148" s="350"/>
      <c r="BE148" s="330"/>
      <c r="BF148" s="330"/>
      <c r="BG148" s="330"/>
      <c r="BH148" s="330"/>
      <c r="BI148" s="330"/>
      <c r="BJ148" s="330"/>
      <c r="BK148" s="330"/>
      <c r="BL148" s="330"/>
      <c r="BM148" s="330"/>
      <c r="BN148" s="330"/>
      <c r="BO148" s="330"/>
      <c r="BP148" s="330"/>
      <c r="BQ148" s="330"/>
      <c r="BR148" s="330"/>
      <c r="BS148" s="330"/>
      <c r="BT148" s="330"/>
      <c r="BU148" s="330"/>
      <c r="BV148" s="330"/>
      <c r="BW148" s="330"/>
      <c r="BX148" s="330"/>
      <c r="BY148" s="330"/>
      <c r="BZ148" s="330"/>
      <c r="CA148" s="330"/>
      <c r="CB148" s="330"/>
      <c r="CC148" s="330"/>
      <c r="CD148" s="330"/>
      <c r="CE148" s="330"/>
      <c r="CF148" s="330"/>
      <c r="CG148" s="330"/>
      <c r="CH148" s="330"/>
      <c r="CI148" s="330"/>
      <c r="CJ148" s="330"/>
      <c r="CK148" s="330"/>
      <c r="CL148" s="330"/>
      <c r="CM148" s="330"/>
      <c r="CN148" s="330"/>
      <c r="CO148" s="330"/>
      <c r="CP148" s="330"/>
      <c r="CQ148" s="330"/>
      <c r="CR148" s="330"/>
      <c r="CS148" s="330"/>
    </row>
    <row r="149" spans="1:97" s="28" customFormat="1" ht="14.25" customHeight="1">
      <c r="A149" s="68"/>
      <c r="B149" s="330"/>
      <c r="C149" s="330"/>
      <c r="D149" s="330"/>
      <c r="E149" s="330"/>
      <c r="F149" s="330"/>
      <c r="G149" s="330"/>
      <c r="H149" s="330"/>
      <c r="I149" s="330"/>
      <c r="J149" s="330"/>
      <c r="K149" s="330"/>
      <c r="L149" s="330"/>
      <c r="M149" s="330"/>
      <c r="N149" s="330"/>
      <c r="O149" s="330"/>
      <c r="P149" s="330"/>
      <c r="Q149" s="330"/>
      <c r="R149" s="330"/>
      <c r="S149" s="330"/>
      <c r="T149" s="330"/>
      <c r="U149" s="330"/>
      <c r="V149" s="330"/>
      <c r="W149" s="330"/>
      <c r="X149" s="330"/>
      <c r="Y149" s="330"/>
      <c r="Z149" s="330"/>
      <c r="AA149" s="330"/>
      <c r="AB149" s="330"/>
      <c r="AC149" s="330"/>
      <c r="AD149" s="330"/>
      <c r="AE149" s="330"/>
      <c r="AF149" s="330"/>
      <c r="AG149" s="330"/>
      <c r="AH149" s="330"/>
      <c r="AI149" s="330"/>
      <c r="AJ149" s="330"/>
      <c r="AK149" s="330"/>
      <c r="AL149" s="330"/>
      <c r="AM149" s="330"/>
      <c r="AN149" s="330"/>
      <c r="AO149" s="330"/>
      <c r="AP149" s="330"/>
      <c r="AQ149" s="330"/>
      <c r="AR149" s="330"/>
      <c r="AS149" s="330"/>
      <c r="AT149" s="330"/>
      <c r="AU149" s="330"/>
      <c r="AV149" s="330"/>
      <c r="AW149" s="330"/>
      <c r="AX149" s="330"/>
      <c r="AY149" s="330"/>
      <c r="AZ149" s="330"/>
      <c r="BA149" s="330"/>
      <c r="BB149" s="330"/>
      <c r="BC149" s="330"/>
      <c r="BD149" s="350"/>
      <c r="BE149" s="330"/>
      <c r="BF149" s="330"/>
      <c r="BG149" s="330"/>
      <c r="BH149" s="330"/>
      <c r="BI149" s="330"/>
      <c r="BJ149" s="330"/>
      <c r="BK149" s="330"/>
      <c r="BL149" s="330"/>
      <c r="BM149" s="330"/>
      <c r="BN149" s="330"/>
      <c r="BO149" s="330"/>
      <c r="BP149" s="330"/>
      <c r="BQ149" s="330"/>
      <c r="BR149" s="330"/>
      <c r="BS149" s="330"/>
      <c r="BT149" s="330"/>
      <c r="BU149" s="330"/>
      <c r="BV149" s="330"/>
      <c r="BW149" s="330"/>
      <c r="BX149" s="330"/>
      <c r="BY149" s="330"/>
      <c r="BZ149" s="330"/>
      <c r="CA149" s="330"/>
      <c r="CB149" s="330"/>
      <c r="CC149" s="330"/>
      <c r="CD149" s="330"/>
      <c r="CE149" s="330"/>
      <c r="CF149" s="330"/>
      <c r="CG149" s="330"/>
      <c r="CH149" s="330"/>
      <c r="CI149" s="330"/>
      <c r="CJ149" s="330"/>
      <c r="CK149" s="330"/>
      <c r="CL149" s="330"/>
      <c r="CM149" s="330"/>
      <c r="CN149" s="330"/>
      <c r="CO149" s="330"/>
      <c r="CP149" s="330"/>
      <c r="CQ149" s="330"/>
      <c r="CR149" s="330"/>
      <c r="CS149" s="330"/>
    </row>
    <row r="150" spans="1:97" s="28" customFormat="1" ht="14.25" customHeight="1">
      <c r="A150" s="68"/>
      <c r="B150" s="330"/>
      <c r="C150" s="330"/>
      <c r="D150" s="330"/>
      <c r="E150" s="330"/>
      <c r="F150" s="330"/>
      <c r="G150" s="330"/>
      <c r="H150" s="330"/>
      <c r="I150" s="330"/>
      <c r="J150" s="330"/>
      <c r="K150" s="330"/>
      <c r="L150" s="330"/>
      <c r="M150" s="330"/>
      <c r="N150" s="330"/>
      <c r="O150" s="330"/>
      <c r="P150" s="330"/>
      <c r="Q150" s="330"/>
      <c r="R150" s="330"/>
      <c r="S150" s="330"/>
      <c r="T150" s="330"/>
      <c r="U150" s="330"/>
      <c r="V150" s="330"/>
      <c r="W150" s="330"/>
      <c r="X150" s="330"/>
      <c r="Y150" s="330"/>
      <c r="Z150" s="330"/>
      <c r="AA150" s="330"/>
      <c r="AB150" s="330"/>
      <c r="AC150" s="330"/>
      <c r="AD150" s="330"/>
      <c r="AE150" s="330"/>
      <c r="AF150" s="330"/>
      <c r="AG150" s="330"/>
      <c r="AH150" s="330"/>
      <c r="AI150" s="330"/>
      <c r="AJ150" s="330"/>
      <c r="AK150" s="330"/>
      <c r="AL150" s="330"/>
      <c r="AM150" s="330"/>
      <c r="AN150" s="330"/>
      <c r="AO150" s="330"/>
      <c r="AP150" s="330"/>
      <c r="AQ150" s="330"/>
      <c r="AR150" s="330"/>
      <c r="AS150" s="330"/>
      <c r="AT150" s="330"/>
      <c r="AU150" s="330"/>
      <c r="AV150" s="330"/>
      <c r="AW150" s="330"/>
      <c r="AX150" s="330"/>
      <c r="AY150" s="330"/>
      <c r="AZ150" s="330"/>
      <c r="BA150" s="330"/>
      <c r="BB150" s="330"/>
      <c r="BC150" s="330"/>
      <c r="BD150" s="350"/>
      <c r="BE150" s="330"/>
      <c r="BF150" s="330"/>
      <c r="BG150" s="330"/>
      <c r="BH150" s="330"/>
      <c r="BI150" s="330"/>
      <c r="BJ150" s="330"/>
      <c r="BK150" s="330"/>
      <c r="BL150" s="330"/>
      <c r="BM150" s="330"/>
      <c r="BN150" s="330"/>
      <c r="BO150" s="330"/>
      <c r="BP150" s="330"/>
      <c r="BQ150" s="330"/>
      <c r="BR150" s="330"/>
      <c r="BS150" s="330"/>
      <c r="BT150" s="330"/>
      <c r="BU150" s="330"/>
      <c r="BV150" s="330"/>
      <c r="BW150" s="330"/>
      <c r="BX150" s="330"/>
      <c r="BY150" s="330"/>
      <c r="BZ150" s="330"/>
      <c r="CA150" s="330"/>
      <c r="CB150" s="330"/>
      <c r="CC150" s="330"/>
      <c r="CD150" s="330"/>
      <c r="CE150" s="330"/>
      <c r="CF150" s="330"/>
      <c r="CG150" s="330"/>
      <c r="CH150" s="330"/>
      <c r="CI150" s="330"/>
      <c r="CJ150" s="330"/>
      <c r="CK150" s="330"/>
      <c r="CL150" s="330"/>
      <c r="CM150" s="330"/>
      <c r="CN150" s="330"/>
      <c r="CO150" s="330"/>
      <c r="CP150" s="330"/>
      <c r="CQ150" s="330"/>
      <c r="CR150" s="330"/>
      <c r="CS150" s="330"/>
    </row>
    <row r="151" spans="1:97" s="28" customFormat="1" ht="14.25" customHeight="1">
      <c r="A151" s="68"/>
      <c r="B151" s="330"/>
      <c r="C151" s="330"/>
      <c r="D151" s="330"/>
      <c r="E151" s="330"/>
      <c r="F151" s="330"/>
      <c r="G151" s="330"/>
      <c r="H151" s="330"/>
      <c r="I151" s="330"/>
      <c r="J151" s="330"/>
      <c r="K151" s="330"/>
      <c r="L151" s="330"/>
      <c r="M151" s="330"/>
      <c r="N151" s="330"/>
      <c r="O151" s="330"/>
      <c r="P151" s="330"/>
      <c r="Q151" s="330"/>
      <c r="R151" s="330"/>
      <c r="S151" s="330"/>
      <c r="T151" s="330"/>
      <c r="U151" s="330"/>
      <c r="V151" s="330"/>
      <c r="W151" s="330"/>
      <c r="X151" s="330"/>
      <c r="Y151" s="330"/>
      <c r="Z151" s="330"/>
      <c r="AA151" s="330"/>
      <c r="AB151" s="330"/>
      <c r="AC151" s="330"/>
      <c r="AD151" s="330"/>
      <c r="AE151" s="330"/>
      <c r="AF151" s="330"/>
      <c r="AG151" s="330"/>
      <c r="AH151" s="330"/>
      <c r="AI151" s="330"/>
      <c r="AJ151" s="330"/>
      <c r="AK151" s="330"/>
      <c r="AL151" s="330"/>
      <c r="AM151" s="330"/>
      <c r="AN151" s="330"/>
      <c r="AO151" s="330"/>
      <c r="AP151" s="330"/>
      <c r="AQ151" s="330"/>
      <c r="AR151" s="330"/>
      <c r="AS151" s="330"/>
      <c r="AT151" s="330"/>
      <c r="AU151" s="330"/>
      <c r="AV151" s="330"/>
      <c r="AW151" s="330"/>
      <c r="AX151" s="330"/>
      <c r="AY151" s="330"/>
      <c r="AZ151" s="330"/>
      <c r="BA151" s="330"/>
      <c r="BB151" s="330"/>
      <c r="BC151" s="330"/>
      <c r="BD151" s="350"/>
      <c r="BE151" s="330"/>
      <c r="BF151" s="330"/>
      <c r="BG151" s="330"/>
      <c r="BH151" s="330"/>
      <c r="BI151" s="330"/>
      <c r="BJ151" s="330"/>
      <c r="BK151" s="330"/>
      <c r="BL151" s="330"/>
      <c r="BM151" s="330"/>
      <c r="BN151" s="330"/>
      <c r="BO151" s="330"/>
      <c r="BP151" s="330"/>
      <c r="BQ151" s="330"/>
      <c r="BR151" s="330"/>
      <c r="BS151" s="330"/>
      <c r="BT151" s="330"/>
      <c r="BU151" s="330"/>
      <c r="BV151" s="330"/>
      <c r="BW151" s="330"/>
      <c r="BX151" s="330"/>
      <c r="BY151" s="330"/>
      <c r="BZ151" s="330"/>
      <c r="CA151" s="330"/>
      <c r="CB151" s="330"/>
      <c r="CC151" s="330"/>
      <c r="CD151" s="330"/>
      <c r="CE151" s="330"/>
      <c r="CF151" s="330"/>
      <c r="CG151" s="330"/>
      <c r="CH151" s="330"/>
      <c r="CI151" s="330"/>
      <c r="CJ151" s="330"/>
      <c r="CK151" s="330"/>
      <c r="CL151" s="330"/>
      <c r="CM151" s="330"/>
      <c r="CN151" s="330"/>
      <c r="CO151" s="330"/>
      <c r="CP151" s="330"/>
      <c r="CQ151" s="330"/>
      <c r="CR151" s="330"/>
      <c r="CS151" s="330"/>
    </row>
    <row r="152" spans="1:97" s="28" customFormat="1" ht="14.25" customHeight="1">
      <c r="A152" s="68"/>
      <c r="B152" s="330"/>
      <c r="C152" s="330"/>
      <c r="D152" s="330"/>
      <c r="E152" s="330"/>
      <c r="F152" s="330"/>
      <c r="G152" s="330"/>
      <c r="H152" s="330"/>
      <c r="I152" s="330"/>
      <c r="J152" s="330"/>
      <c r="K152" s="330"/>
      <c r="L152" s="330"/>
      <c r="M152" s="330"/>
      <c r="N152" s="330"/>
      <c r="O152" s="330"/>
      <c r="P152" s="330"/>
      <c r="Q152" s="330"/>
      <c r="R152" s="330"/>
      <c r="S152" s="330"/>
      <c r="T152" s="330"/>
      <c r="U152" s="330"/>
      <c r="V152" s="330"/>
      <c r="W152" s="330"/>
      <c r="X152" s="330"/>
      <c r="Y152" s="330"/>
      <c r="Z152" s="330"/>
      <c r="AA152" s="330"/>
      <c r="AB152" s="330"/>
      <c r="AC152" s="330"/>
      <c r="AD152" s="330"/>
      <c r="AE152" s="330"/>
      <c r="AF152" s="330"/>
      <c r="AG152" s="330"/>
      <c r="AH152" s="330"/>
      <c r="AI152" s="330"/>
      <c r="AJ152" s="330"/>
      <c r="AK152" s="330"/>
      <c r="AL152" s="330"/>
      <c r="AM152" s="330"/>
      <c r="AN152" s="330"/>
      <c r="AO152" s="330"/>
      <c r="AP152" s="330"/>
      <c r="AQ152" s="330"/>
      <c r="AR152" s="330"/>
      <c r="AS152" s="330"/>
      <c r="AT152" s="330"/>
      <c r="AU152" s="330"/>
      <c r="AV152" s="330"/>
      <c r="AW152" s="330"/>
      <c r="AX152" s="330"/>
      <c r="AY152" s="330"/>
      <c r="AZ152" s="330"/>
      <c r="BA152" s="330"/>
      <c r="BB152" s="330"/>
      <c r="BC152" s="330"/>
      <c r="BD152" s="350"/>
      <c r="BE152" s="330"/>
      <c r="BF152" s="330"/>
      <c r="BG152" s="330"/>
      <c r="BH152" s="330"/>
      <c r="BI152" s="330"/>
      <c r="BJ152" s="330"/>
      <c r="BK152" s="330"/>
      <c r="BL152" s="330"/>
      <c r="BM152" s="330"/>
      <c r="BN152" s="330"/>
      <c r="BO152" s="330"/>
      <c r="BP152" s="330"/>
      <c r="BQ152" s="330"/>
      <c r="BR152" s="330"/>
      <c r="BS152" s="330"/>
      <c r="BT152" s="330"/>
      <c r="BU152" s="330"/>
      <c r="BV152" s="330"/>
      <c r="BW152" s="330"/>
      <c r="BX152" s="330"/>
      <c r="BY152" s="330"/>
      <c r="BZ152" s="330"/>
      <c r="CA152" s="330"/>
      <c r="CB152" s="330"/>
      <c r="CC152" s="330"/>
      <c r="CD152" s="330"/>
      <c r="CE152" s="330"/>
      <c r="CF152" s="330"/>
      <c r="CG152" s="330"/>
      <c r="CH152" s="330"/>
      <c r="CI152" s="330"/>
      <c r="CJ152" s="330"/>
      <c r="CK152" s="330"/>
      <c r="CL152" s="330"/>
      <c r="CM152" s="330"/>
      <c r="CN152" s="330"/>
      <c r="CO152" s="330"/>
      <c r="CP152" s="330"/>
      <c r="CQ152" s="330"/>
      <c r="CR152" s="330"/>
      <c r="CS152" s="330"/>
    </row>
    <row r="153" spans="1:97" s="28" customFormat="1" ht="14.25" customHeight="1">
      <c r="A153" s="68"/>
      <c r="B153" s="330"/>
      <c r="C153" s="330"/>
      <c r="D153" s="330"/>
      <c r="E153" s="330"/>
      <c r="F153" s="330"/>
      <c r="G153" s="330"/>
      <c r="H153" s="330"/>
      <c r="I153" s="330"/>
      <c r="J153" s="330"/>
      <c r="K153" s="330"/>
      <c r="L153" s="330"/>
      <c r="M153" s="330"/>
      <c r="N153" s="330"/>
      <c r="O153" s="330"/>
      <c r="P153" s="330"/>
      <c r="Q153" s="330"/>
      <c r="R153" s="330"/>
      <c r="S153" s="330"/>
      <c r="T153" s="330"/>
      <c r="U153" s="330"/>
      <c r="V153" s="330"/>
      <c r="W153" s="330"/>
      <c r="X153" s="330"/>
      <c r="Y153" s="330"/>
      <c r="Z153" s="330"/>
      <c r="AA153" s="330"/>
      <c r="AB153" s="330"/>
      <c r="AC153" s="330"/>
      <c r="AD153" s="330"/>
      <c r="AE153" s="330"/>
      <c r="AF153" s="330"/>
      <c r="AG153" s="330"/>
      <c r="AH153" s="330"/>
      <c r="AI153" s="330"/>
      <c r="AJ153" s="330"/>
      <c r="AK153" s="330"/>
      <c r="AL153" s="330"/>
      <c r="AM153" s="330"/>
      <c r="AN153" s="330"/>
      <c r="AO153" s="330"/>
      <c r="AP153" s="330"/>
      <c r="AQ153" s="330"/>
      <c r="AR153" s="330"/>
      <c r="AS153" s="330"/>
      <c r="AT153" s="330"/>
      <c r="AU153" s="330"/>
      <c r="AV153" s="330"/>
      <c r="AW153" s="330"/>
      <c r="AX153" s="330"/>
      <c r="AY153" s="330"/>
      <c r="AZ153" s="330"/>
      <c r="BA153" s="330"/>
      <c r="BB153" s="330"/>
      <c r="BC153" s="330"/>
      <c r="BD153" s="350"/>
      <c r="BE153" s="330"/>
      <c r="BF153" s="330"/>
      <c r="BG153" s="330"/>
      <c r="BH153" s="330"/>
      <c r="BI153" s="330"/>
      <c r="BJ153" s="330"/>
      <c r="BK153" s="330"/>
      <c r="BL153" s="330"/>
      <c r="BM153" s="330"/>
      <c r="BN153" s="330"/>
      <c r="BO153" s="330"/>
      <c r="BP153" s="330"/>
      <c r="BQ153" s="330"/>
      <c r="BR153" s="330"/>
      <c r="BS153" s="330"/>
      <c r="BT153" s="330"/>
      <c r="BU153" s="330"/>
      <c r="BV153" s="330"/>
      <c r="BW153" s="330"/>
      <c r="BX153" s="330"/>
      <c r="BY153" s="330"/>
      <c r="BZ153" s="330"/>
      <c r="CA153" s="330"/>
      <c r="CB153" s="330"/>
      <c r="CC153" s="330"/>
      <c r="CD153" s="330"/>
      <c r="CE153" s="330"/>
      <c r="CF153" s="330"/>
      <c r="CG153" s="330"/>
      <c r="CH153" s="330"/>
      <c r="CI153" s="330"/>
      <c r="CJ153" s="330"/>
      <c r="CK153" s="330"/>
      <c r="CL153" s="330"/>
      <c r="CM153" s="330"/>
      <c r="CN153" s="330"/>
      <c r="CO153" s="330"/>
      <c r="CP153" s="330"/>
      <c r="CQ153" s="330"/>
      <c r="CR153" s="330"/>
      <c r="CS153" s="330"/>
    </row>
    <row r="154" spans="1:97" s="28" customFormat="1" ht="14.25" customHeight="1">
      <c r="A154" s="68"/>
      <c r="B154" s="330"/>
      <c r="C154" s="330"/>
      <c r="D154" s="330"/>
      <c r="E154" s="330"/>
      <c r="F154" s="330"/>
      <c r="G154" s="330"/>
      <c r="H154" s="330"/>
      <c r="I154" s="330"/>
      <c r="J154" s="330"/>
      <c r="K154" s="330"/>
      <c r="L154" s="330"/>
      <c r="M154" s="330"/>
      <c r="N154" s="330"/>
      <c r="O154" s="330"/>
      <c r="P154" s="330"/>
      <c r="Q154" s="330"/>
      <c r="R154" s="330"/>
      <c r="S154" s="330"/>
      <c r="T154" s="330"/>
      <c r="U154" s="330"/>
      <c r="V154" s="330"/>
      <c r="W154" s="330"/>
      <c r="X154" s="330"/>
      <c r="Y154" s="330"/>
      <c r="Z154" s="330"/>
      <c r="AA154" s="330"/>
      <c r="AB154" s="330"/>
      <c r="AC154" s="330"/>
      <c r="AD154" s="330"/>
      <c r="AE154" s="330"/>
      <c r="AF154" s="330"/>
      <c r="AG154" s="330"/>
      <c r="AH154" s="330"/>
      <c r="AI154" s="330"/>
      <c r="AJ154" s="330"/>
      <c r="AK154" s="330"/>
      <c r="AL154" s="330"/>
      <c r="AM154" s="330"/>
      <c r="AN154" s="330"/>
      <c r="AO154" s="330"/>
      <c r="AP154" s="330"/>
      <c r="AQ154" s="330"/>
      <c r="AR154" s="330"/>
      <c r="AS154" s="330"/>
      <c r="AT154" s="330"/>
      <c r="AU154" s="330"/>
      <c r="AV154" s="330"/>
      <c r="AW154" s="330"/>
      <c r="AX154" s="330"/>
      <c r="AY154" s="330"/>
      <c r="AZ154" s="330"/>
      <c r="BA154" s="330"/>
      <c r="BB154" s="330"/>
      <c r="BC154" s="330"/>
      <c r="BD154" s="350"/>
      <c r="BE154" s="330"/>
      <c r="BF154" s="330"/>
      <c r="BG154" s="330"/>
      <c r="BH154" s="330"/>
      <c r="BI154" s="330"/>
      <c r="BJ154" s="330"/>
      <c r="BK154" s="330"/>
      <c r="BL154" s="330"/>
      <c r="BM154" s="330"/>
      <c r="BN154" s="330"/>
      <c r="BO154" s="330"/>
      <c r="BP154" s="330"/>
      <c r="BQ154" s="330"/>
      <c r="BR154" s="330"/>
      <c r="BS154" s="330"/>
      <c r="BT154" s="330"/>
      <c r="BU154" s="330"/>
      <c r="BV154" s="330"/>
      <c r="BW154" s="330"/>
      <c r="BX154" s="330"/>
      <c r="BY154" s="330"/>
      <c r="BZ154" s="330"/>
      <c r="CA154" s="330"/>
      <c r="CB154" s="330"/>
      <c r="CC154" s="330"/>
      <c r="CD154" s="330"/>
      <c r="CE154" s="330"/>
      <c r="CF154" s="330"/>
      <c r="CG154" s="330"/>
      <c r="CH154" s="330"/>
      <c r="CI154" s="330"/>
      <c r="CJ154" s="330"/>
      <c r="CK154" s="330"/>
      <c r="CL154" s="330"/>
      <c r="CM154" s="330"/>
      <c r="CN154" s="330"/>
      <c r="CO154" s="330"/>
      <c r="CP154" s="330"/>
      <c r="CQ154" s="330"/>
      <c r="CR154" s="330"/>
      <c r="CS154" s="330"/>
    </row>
    <row r="155" spans="1:97" s="28" customFormat="1" ht="14.25" customHeight="1">
      <c r="A155" s="68"/>
      <c r="B155" s="330"/>
      <c r="C155" s="330"/>
      <c r="D155" s="330"/>
      <c r="E155" s="330"/>
      <c r="F155" s="330"/>
      <c r="G155" s="330"/>
      <c r="H155" s="330"/>
      <c r="I155" s="330"/>
      <c r="J155" s="330"/>
      <c r="K155" s="330"/>
      <c r="L155" s="330"/>
      <c r="M155" s="330"/>
      <c r="N155" s="330"/>
      <c r="O155" s="330"/>
      <c r="P155" s="330"/>
      <c r="Q155" s="330"/>
      <c r="R155" s="330"/>
      <c r="S155" s="330"/>
      <c r="T155" s="330"/>
      <c r="U155" s="330"/>
      <c r="V155" s="330"/>
      <c r="W155" s="330"/>
      <c r="X155" s="330"/>
      <c r="Y155" s="330"/>
      <c r="Z155" s="330"/>
      <c r="AA155" s="330"/>
      <c r="AB155" s="330"/>
      <c r="AC155" s="330"/>
      <c r="AD155" s="330"/>
      <c r="AE155" s="330"/>
      <c r="AF155" s="330"/>
      <c r="AG155" s="330"/>
      <c r="AH155" s="330"/>
      <c r="AI155" s="330"/>
      <c r="AJ155" s="330"/>
      <c r="AK155" s="330"/>
      <c r="AL155" s="330"/>
      <c r="AM155" s="330"/>
      <c r="AN155" s="330"/>
      <c r="AO155" s="330"/>
      <c r="AP155" s="330"/>
      <c r="AQ155" s="330"/>
      <c r="AR155" s="330"/>
      <c r="AS155" s="330"/>
      <c r="AT155" s="330"/>
      <c r="AU155" s="330"/>
      <c r="AV155" s="330"/>
      <c r="AW155" s="330"/>
      <c r="AX155" s="330"/>
      <c r="AY155" s="330"/>
      <c r="AZ155" s="330"/>
      <c r="BA155" s="330"/>
      <c r="BB155" s="330"/>
      <c r="BC155" s="330"/>
      <c r="BD155" s="350"/>
      <c r="BE155" s="330"/>
      <c r="BF155" s="330"/>
      <c r="BG155" s="330"/>
      <c r="BH155" s="330"/>
      <c r="BI155" s="330"/>
      <c r="BJ155" s="330"/>
      <c r="BK155" s="330"/>
      <c r="BL155" s="330"/>
      <c r="BM155" s="330"/>
      <c r="BN155" s="330"/>
      <c r="BO155" s="330"/>
      <c r="BP155" s="330"/>
      <c r="BQ155" s="330"/>
      <c r="BR155" s="330"/>
      <c r="BS155" s="330"/>
      <c r="BT155" s="330"/>
      <c r="BU155" s="330"/>
      <c r="BV155" s="330"/>
      <c r="BW155" s="330"/>
      <c r="BX155" s="330"/>
      <c r="BY155" s="330"/>
      <c r="BZ155" s="330"/>
      <c r="CA155" s="330"/>
      <c r="CB155" s="330"/>
      <c r="CC155" s="330"/>
      <c r="CD155" s="330"/>
      <c r="CE155" s="330"/>
      <c r="CF155" s="330"/>
      <c r="CG155" s="330"/>
      <c r="CH155" s="330"/>
      <c r="CI155" s="330"/>
      <c r="CJ155" s="330"/>
      <c r="CK155" s="330"/>
      <c r="CL155" s="330"/>
      <c r="CM155" s="330"/>
      <c r="CN155" s="330"/>
      <c r="CO155" s="330"/>
      <c r="CP155" s="330"/>
      <c r="CQ155" s="330"/>
      <c r="CR155" s="330"/>
      <c r="CS155" s="330"/>
    </row>
    <row r="156" spans="1:97" s="28" customFormat="1" ht="14.25" customHeight="1">
      <c r="A156" s="68"/>
      <c r="B156" s="330"/>
      <c r="C156" s="330"/>
      <c r="D156" s="330"/>
      <c r="E156" s="330"/>
      <c r="F156" s="330"/>
      <c r="G156" s="330"/>
      <c r="H156" s="330"/>
      <c r="I156" s="330"/>
      <c r="J156" s="330"/>
      <c r="K156" s="330"/>
      <c r="L156" s="330"/>
      <c r="M156" s="330"/>
      <c r="N156" s="330"/>
      <c r="O156" s="330"/>
      <c r="P156" s="330"/>
      <c r="Q156" s="330"/>
      <c r="R156" s="330"/>
      <c r="S156" s="330"/>
      <c r="T156" s="330"/>
      <c r="U156" s="330"/>
      <c r="V156" s="330"/>
      <c r="W156" s="330"/>
      <c r="X156" s="330"/>
      <c r="Y156" s="330"/>
      <c r="Z156" s="330"/>
      <c r="AA156" s="330"/>
      <c r="AB156" s="330"/>
      <c r="AC156" s="330"/>
      <c r="AD156" s="330"/>
      <c r="AE156" s="330"/>
      <c r="AF156" s="330"/>
      <c r="AG156" s="330"/>
      <c r="AH156" s="330"/>
      <c r="AI156" s="330"/>
      <c r="AJ156" s="330"/>
      <c r="AK156" s="330"/>
      <c r="AL156" s="330"/>
      <c r="AM156" s="330"/>
      <c r="AN156" s="330"/>
      <c r="AO156" s="330"/>
      <c r="AP156" s="330"/>
      <c r="AQ156" s="330"/>
      <c r="AR156" s="330"/>
      <c r="AS156" s="330"/>
      <c r="AT156" s="330"/>
      <c r="AU156" s="330"/>
      <c r="AV156" s="330"/>
      <c r="AW156" s="330"/>
      <c r="AX156" s="330"/>
      <c r="AY156" s="330"/>
      <c r="AZ156" s="330"/>
      <c r="BA156" s="330"/>
      <c r="BB156" s="330"/>
      <c r="BC156" s="330"/>
      <c r="BD156" s="350"/>
      <c r="BE156" s="330"/>
      <c r="BF156" s="330"/>
      <c r="BG156" s="330"/>
      <c r="BH156" s="330"/>
      <c r="BI156" s="330"/>
      <c r="BJ156" s="330"/>
      <c r="BK156" s="330"/>
      <c r="BL156" s="330"/>
      <c r="BM156" s="330"/>
      <c r="BN156" s="330"/>
      <c r="BO156" s="330"/>
      <c r="BP156" s="330"/>
      <c r="BQ156" s="330"/>
      <c r="BR156" s="330"/>
      <c r="BS156" s="330"/>
      <c r="BT156" s="330"/>
      <c r="BU156" s="330"/>
      <c r="BV156" s="330"/>
      <c r="BW156" s="330"/>
      <c r="BX156" s="330"/>
      <c r="BY156" s="330"/>
      <c r="BZ156" s="330"/>
      <c r="CA156" s="330"/>
      <c r="CB156" s="330"/>
      <c r="CC156" s="330"/>
      <c r="CD156" s="330"/>
      <c r="CE156" s="330"/>
      <c r="CF156" s="330"/>
      <c r="CG156" s="330"/>
      <c r="CH156" s="330"/>
      <c r="CI156" s="330"/>
      <c r="CJ156" s="330"/>
      <c r="CK156" s="330"/>
      <c r="CL156" s="330"/>
      <c r="CM156" s="330"/>
      <c r="CN156" s="330"/>
      <c r="CO156" s="330"/>
      <c r="CP156" s="330"/>
      <c r="CQ156" s="330"/>
      <c r="CR156" s="330"/>
      <c r="CS156" s="330"/>
    </row>
    <row r="157" spans="1:97" s="28" customFormat="1" ht="14.25" customHeight="1">
      <c r="A157" s="68"/>
      <c r="B157" s="330"/>
      <c r="C157" s="330"/>
      <c r="D157" s="330"/>
      <c r="E157" s="330"/>
      <c r="F157" s="330"/>
      <c r="G157" s="330"/>
      <c r="H157" s="330"/>
      <c r="I157" s="330"/>
      <c r="J157" s="330"/>
      <c r="K157" s="330"/>
      <c r="L157" s="330"/>
      <c r="M157" s="330"/>
      <c r="N157" s="330"/>
      <c r="O157" s="330"/>
      <c r="P157" s="330"/>
      <c r="Q157" s="330"/>
      <c r="R157" s="330"/>
      <c r="S157" s="330"/>
      <c r="T157" s="330"/>
      <c r="U157" s="330"/>
      <c r="V157" s="330"/>
      <c r="W157" s="330"/>
      <c r="X157" s="330"/>
      <c r="Y157" s="330"/>
      <c r="Z157" s="330"/>
      <c r="AA157" s="330"/>
      <c r="AB157" s="330"/>
      <c r="AC157" s="330"/>
      <c r="AD157" s="330"/>
      <c r="AE157" s="330"/>
      <c r="AF157" s="330"/>
      <c r="AG157" s="330"/>
      <c r="AH157" s="330"/>
      <c r="AI157" s="330"/>
      <c r="AJ157" s="330"/>
      <c r="AK157" s="330"/>
      <c r="AL157" s="330"/>
      <c r="AM157" s="330"/>
      <c r="AN157" s="330"/>
      <c r="AO157" s="330"/>
      <c r="AP157" s="330"/>
      <c r="AQ157" s="330"/>
      <c r="AR157" s="330"/>
      <c r="AS157" s="330"/>
      <c r="AT157" s="330"/>
      <c r="AU157" s="330"/>
      <c r="AV157" s="330"/>
      <c r="AW157" s="330"/>
      <c r="AX157" s="330"/>
      <c r="AY157" s="330"/>
      <c r="AZ157" s="330"/>
      <c r="BA157" s="330"/>
      <c r="BB157" s="330"/>
      <c r="BC157" s="330"/>
      <c r="BD157" s="350"/>
      <c r="BE157" s="330"/>
      <c r="BF157" s="330"/>
      <c r="BG157" s="330"/>
      <c r="BH157" s="330"/>
      <c r="BI157" s="330"/>
      <c r="BJ157" s="330"/>
      <c r="BK157" s="330"/>
      <c r="BL157" s="330"/>
      <c r="BM157" s="330"/>
      <c r="BN157" s="330"/>
      <c r="BO157" s="330"/>
      <c r="BP157" s="330"/>
      <c r="BQ157" s="330"/>
      <c r="BR157" s="330"/>
      <c r="BS157" s="330"/>
      <c r="BT157" s="330"/>
      <c r="BU157" s="330"/>
      <c r="BV157" s="330"/>
      <c r="BW157" s="330"/>
      <c r="BX157" s="330"/>
      <c r="BY157" s="330"/>
      <c r="BZ157" s="330"/>
      <c r="CA157" s="330"/>
      <c r="CB157" s="330"/>
      <c r="CC157" s="330"/>
      <c r="CD157" s="330"/>
      <c r="CE157" s="330"/>
      <c r="CF157" s="330"/>
      <c r="CG157" s="330"/>
      <c r="CH157" s="330"/>
      <c r="CI157" s="330"/>
      <c r="CJ157" s="330"/>
      <c r="CK157" s="330"/>
      <c r="CL157" s="330"/>
      <c r="CM157" s="330"/>
      <c r="CN157" s="330"/>
      <c r="CO157" s="330"/>
      <c r="CP157" s="330"/>
      <c r="CQ157" s="330"/>
      <c r="CR157" s="330"/>
      <c r="CS157" s="330"/>
    </row>
    <row r="158" spans="1:97" s="28" customFormat="1" ht="14.25" customHeight="1">
      <c r="A158" s="68"/>
      <c r="B158" s="330"/>
      <c r="C158" s="330"/>
      <c r="D158" s="330"/>
      <c r="E158" s="330"/>
      <c r="F158" s="330"/>
      <c r="G158" s="330"/>
      <c r="H158" s="330"/>
      <c r="I158" s="330"/>
      <c r="J158" s="330"/>
      <c r="K158" s="330"/>
      <c r="L158" s="330"/>
      <c r="M158" s="330"/>
      <c r="N158" s="330"/>
      <c r="O158" s="330"/>
      <c r="P158" s="330"/>
      <c r="Q158" s="330"/>
      <c r="R158" s="330"/>
      <c r="S158" s="330"/>
      <c r="T158" s="330"/>
      <c r="U158" s="330"/>
      <c r="V158" s="330"/>
      <c r="W158" s="330"/>
      <c r="X158" s="330"/>
      <c r="Y158" s="330"/>
      <c r="Z158" s="330"/>
      <c r="AA158" s="330"/>
      <c r="AB158" s="330"/>
      <c r="AC158" s="330"/>
      <c r="AD158" s="330"/>
      <c r="AE158" s="330"/>
      <c r="AF158" s="330"/>
      <c r="AG158" s="330"/>
      <c r="AH158" s="330"/>
      <c r="AI158" s="330"/>
      <c r="AJ158" s="330"/>
      <c r="AK158" s="330"/>
      <c r="AL158" s="330"/>
      <c r="AM158" s="330"/>
      <c r="AN158" s="330"/>
      <c r="AO158" s="330"/>
      <c r="AP158" s="330"/>
      <c r="AQ158" s="330"/>
      <c r="AR158" s="330"/>
      <c r="AS158" s="330"/>
      <c r="AT158" s="330"/>
      <c r="AU158" s="330"/>
      <c r="AV158" s="330"/>
      <c r="AW158" s="330"/>
      <c r="AX158" s="330"/>
      <c r="AY158" s="330"/>
      <c r="AZ158" s="330"/>
      <c r="BA158" s="330"/>
      <c r="BB158" s="330"/>
      <c r="BC158" s="330"/>
      <c r="BD158" s="350"/>
      <c r="BE158" s="330"/>
      <c r="BF158" s="330"/>
      <c r="BG158" s="330"/>
      <c r="BH158" s="330"/>
      <c r="BI158" s="330"/>
      <c r="BJ158" s="330"/>
      <c r="BK158" s="330"/>
      <c r="BL158" s="330"/>
      <c r="BM158" s="330"/>
      <c r="BN158" s="330"/>
      <c r="BO158" s="330"/>
      <c r="BP158" s="330"/>
      <c r="BQ158" s="330"/>
      <c r="BR158" s="330"/>
      <c r="BS158" s="330"/>
      <c r="BT158" s="330"/>
      <c r="BU158" s="330"/>
      <c r="BV158" s="330"/>
      <c r="BW158" s="330"/>
      <c r="BX158" s="330"/>
      <c r="BY158" s="330"/>
      <c r="BZ158" s="330"/>
      <c r="CA158" s="330"/>
      <c r="CB158" s="330"/>
      <c r="CC158" s="330"/>
      <c r="CD158" s="330"/>
      <c r="CE158" s="330"/>
      <c r="CF158" s="330"/>
      <c r="CG158" s="330"/>
      <c r="CH158" s="330"/>
      <c r="CI158" s="330"/>
      <c r="CJ158" s="330"/>
      <c r="CK158" s="330"/>
      <c r="CL158" s="330"/>
      <c r="CM158" s="330"/>
      <c r="CN158" s="330"/>
      <c r="CO158" s="330"/>
      <c r="CP158" s="330"/>
      <c r="CQ158" s="330"/>
      <c r="CR158" s="330"/>
      <c r="CS158" s="330"/>
    </row>
    <row r="159" spans="1:97" s="28" customFormat="1" ht="14.25" customHeight="1">
      <c r="A159" s="68"/>
      <c r="B159" s="330"/>
      <c r="C159" s="330"/>
      <c r="D159" s="330"/>
      <c r="E159" s="330"/>
      <c r="F159" s="330"/>
      <c r="G159" s="330"/>
      <c r="H159" s="330"/>
      <c r="I159" s="330"/>
      <c r="J159" s="330"/>
      <c r="K159" s="330"/>
      <c r="L159" s="330"/>
      <c r="M159" s="330"/>
      <c r="N159" s="330"/>
      <c r="O159" s="330"/>
      <c r="P159" s="330"/>
      <c r="Q159" s="330"/>
      <c r="R159" s="330"/>
      <c r="S159" s="330"/>
      <c r="T159" s="330"/>
      <c r="U159" s="330"/>
      <c r="V159" s="330"/>
      <c r="W159" s="330"/>
      <c r="X159" s="330"/>
      <c r="Y159" s="330"/>
      <c r="Z159" s="330"/>
      <c r="AA159" s="330"/>
      <c r="AB159" s="330"/>
      <c r="AC159" s="330"/>
      <c r="AD159" s="330"/>
      <c r="AE159" s="330"/>
      <c r="AF159" s="330"/>
      <c r="AG159" s="330"/>
      <c r="AH159" s="330"/>
      <c r="AI159" s="330"/>
      <c r="AJ159" s="330"/>
      <c r="AK159" s="330"/>
      <c r="AL159" s="330"/>
      <c r="AM159" s="330"/>
      <c r="AN159" s="330"/>
      <c r="AO159" s="330"/>
      <c r="AP159" s="330"/>
      <c r="AQ159" s="330"/>
      <c r="AR159" s="330"/>
      <c r="AS159" s="330"/>
      <c r="AT159" s="330"/>
      <c r="AU159" s="330"/>
      <c r="AV159" s="330"/>
      <c r="AW159" s="330"/>
      <c r="AX159" s="330"/>
      <c r="AY159" s="330"/>
      <c r="AZ159" s="330"/>
      <c r="BA159" s="330"/>
      <c r="BB159" s="330"/>
      <c r="BC159" s="330"/>
      <c r="BD159" s="350"/>
      <c r="BE159" s="330"/>
      <c r="BF159" s="330"/>
      <c r="BG159" s="330"/>
      <c r="BH159" s="330"/>
      <c r="BI159" s="330"/>
      <c r="BJ159" s="330"/>
      <c r="BK159" s="330"/>
      <c r="BL159" s="330"/>
      <c r="BM159" s="330"/>
      <c r="BN159" s="330"/>
      <c r="BO159" s="330"/>
      <c r="BP159" s="330"/>
      <c r="BQ159" s="330"/>
      <c r="BR159" s="330"/>
      <c r="BS159" s="330"/>
      <c r="BT159" s="330"/>
      <c r="BU159" s="330"/>
      <c r="BV159" s="330"/>
      <c r="BW159" s="330"/>
      <c r="BX159" s="330"/>
      <c r="BY159" s="330"/>
      <c r="BZ159" s="330"/>
      <c r="CA159" s="330"/>
      <c r="CB159" s="330"/>
      <c r="CC159" s="330"/>
      <c r="CD159" s="330"/>
      <c r="CE159" s="330"/>
      <c r="CF159" s="330"/>
      <c r="CG159" s="330"/>
      <c r="CH159" s="330"/>
      <c r="CI159" s="330"/>
      <c r="CJ159" s="330"/>
      <c r="CK159" s="330"/>
      <c r="CL159" s="330"/>
      <c r="CM159" s="330"/>
      <c r="CN159" s="330"/>
      <c r="CO159" s="330"/>
      <c r="CP159" s="330"/>
      <c r="CQ159" s="330"/>
      <c r="CR159" s="330"/>
      <c r="CS159" s="330"/>
    </row>
    <row r="160" spans="1:97" s="28" customFormat="1" ht="14.25" customHeight="1">
      <c r="A160" s="68"/>
      <c r="B160" s="330"/>
      <c r="C160" s="330"/>
      <c r="D160" s="330"/>
      <c r="E160" s="330"/>
      <c r="F160" s="330"/>
      <c r="G160" s="330"/>
      <c r="H160" s="330"/>
      <c r="I160" s="330"/>
      <c r="J160" s="330"/>
      <c r="K160" s="330"/>
      <c r="L160" s="330"/>
      <c r="M160" s="330"/>
      <c r="N160" s="330"/>
      <c r="O160" s="330"/>
      <c r="P160" s="330"/>
      <c r="Q160" s="330"/>
      <c r="R160" s="330"/>
      <c r="S160" s="330"/>
      <c r="T160" s="330"/>
      <c r="U160" s="330"/>
      <c r="V160" s="330"/>
      <c r="W160" s="330"/>
      <c r="X160" s="330"/>
      <c r="Y160" s="330"/>
      <c r="Z160" s="330"/>
      <c r="AA160" s="330"/>
      <c r="AB160" s="330"/>
      <c r="AC160" s="330"/>
      <c r="AD160" s="330"/>
      <c r="AE160" s="330"/>
      <c r="AF160" s="330"/>
      <c r="AG160" s="330"/>
      <c r="AH160" s="330"/>
      <c r="AI160" s="330"/>
      <c r="AJ160" s="330"/>
      <c r="AK160" s="330"/>
      <c r="AL160" s="330"/>
      <c r="AM160" s="330"/>
      <c r="AN160" s="330"/>
      <c r="AO160" s="330"/>
      <c r="AP160" s="330"/>
      <c r="AQ160" s="330"/>
      <c r="AR160" s="330"/>
      <c r="AS160" s="330"/>
      <c r="AT160" s="330"/>
      <c r="AU160" s="330"/>
      <c r="AV160" s="330"/>
      <c r="AW160" s="330"/>
      <c r="AX160" s="330"/>
      <c r="AY160" s="330"/>
      <c r="AZ160" s="330"/>
      <c r="BA160" s="330"/>
      <c r="BB160" s="330"/>
      <c r="BC160" s="330"/>
      <c r="BD160" s="350"/>
      <c r="BE160" s="330"/>
      <c r="BF160" s="330"/>
      <c r="BG160" s="330"/>
      <c r="BH160" s="330"/>
      <c r="BI160" s="330"/>
      <c r="BJ160" s="330"/>
      <c r="BK160" s="330"/>
      <c r="BL160" s="330"/>
      <c r="BM160" s="330"/>
      <c r="BN160" s="330"/>
      <c r="BO160" s="330"/>
      <c r="BP160" s="330"/>
      <c r="BQ160" s="330"/>
      <c r="BR160" s="330"/>
      <c r="BS160" s="330"/>
      <c r="BT160" s="330"/>
      <c r="BU160" s="330"/>
      <c r="BV160" s="330"/>
      <c r="BW160" s="330"/>
      <c r="BX160" s="330"/>
      <c r="BY160" s="330"/>
      <c r="BZ160" s="330"/>
      <c r="CA160" s="330"/>
      <c r="CB160" s="330"/>
      <c r="CC160" s="330"/>
      <c r="CD160" s="330"/>
      <c r="CE160" s="330"/>
      <c r="CF160" s="330"/>
      <c r="CG160" s="330"/>
      <c r="CH160" s="330"/>
      <c r="CI160" s="330"/>
      <c r="CJ160" s="330"/>
      <c r="CK160" s="330"/>
      <c r="CL160" s="330"/>
      <c r="CM160" s="330"/>
      <c r="CN160" s="330"/>
      <c r="CO160" s="330"/>
      <c r="CP160" s="330"/>
      <c r="CQ160" s="330"/>
      <c r="CR160" s="330"/>
      <c r="CS160" s="330"/>
    </row>
    <row r="161" spans="1:97" s="28" customFormat="1" ht="14.25" customHeight="1">
      <c r="A161" s="68"/>
      <c r="B161" s="330"/>
      <c r="C161" s="330"/>
      <c r="D161" s="330"/>
      <c r="E161" s="330"/>
      <c r="F161" s="330"/>
      <c r="G161" s="330"/>
      <c r="H161" s="330"/>
      <c r="I161" s="330"/>
      <c r="J161" s="330"/>
      <c r="K161" s="330"/>
      <c r="L161" s="330"/>
      <c r="M161" s="330"/>
      <c r="N161" s="330"/>
      <c r="O161" s="330"/>
      <c r="P161" s="330"/>
      <c r="Q161" s="330"/>
      <c r="R161" s="330"/>
      <c r="S161" s="330"/>
      <c r="T161" s="330"/>
      <c r="U161" s="330"/>
      <c r="V161" s="330"/>
      <c r="W161" s="330"/>
      <c r="X161" s="330"/>
      <c r="Y161" s="330"/>
      <c r="Z161" s="330"/>
      <c r="AA161" s="330"/>
      <c r="AB161" s="330"/>
      <c r="AC161" s="330"/>
      <c r="AD161" s="330"/>
      <c r="AE161" s="330"/>
      <c r="AF161" s="330"/>
      <c r="AG161" s="330"/>
      <c r="AH161" s="330"/>
      <c r="AI161" s="330"/>
      <c r="AJ161" s="330"/>
      <c r="AK161" s="330"/>
      <c r="AL161" s="330"/>
      <c r="AM161" s="330"/>
      <c r="AN161" s="330"/>
      <c r="AO161" s="330"/>
      <c r="AP161" s="330"/>
      <c r="AQ161" s="330"/>
      <c r="AR161" s="330"/>
      <c r="AS161" s="330"/>
      <c r="AT161" s="330"/>
      <c r="AU161" s="330"/>
      <c r="AV161" s="330"/>
      <c r="AW161" s="330"/>
      <c r="AX161" s="330"/>
      <c r="AY161" s="330"/>
      <c r="AZ161" s="330"/>
      <c r="BA161" s="330"/>
      <c r="BB161" s="330"/>
      <c r="BC161" s="330"/>
      <c r="BD161" s="350"/>
      <c r="BE161" s="330"/>
      <c r="BF161" s="330"/>
      <c r="BG161" s="330"/>
      <c r="BH161" s="330"/>
      <c r="BI161" s="330"/>
      <c r="BJ161" s="330"/>
      <c r="BK161" s="330"/>
      <c r="BL161" s="330"/>
      <c r="BM161" s="330"/>
      <c r="BN161" s="330"/>
      <c r="BO161" s="330"/>
      <c r="BP161" s="330"/>
      <c r="BQ161" s="330"/>
      <c r="BR161" s="330"/>
      <c r="BS161" s="330"/>
      <c r="BT161" s="330"/>
      <c r="BU161" s="330"/>
      <c r="BV161" s="330"/>
      <c r="BW161" s="330"/>
      <c r="BX161" s="330"/>
      <c r="BY161" s="330"/>
      <c r="BZ161" s="330"/>
      <c r="CA161" s="330"/>
      <c r="CB161" s="330"/>
      <c r="CC161" s="330"/>
      <c r="CD161" s="330"/>
      <c r="CE161" s="330"/>
      <c r="CF161" s="330"/>
      <c r="CG161" s="330"/>
      <c r="CH161" s="330"/>
      <c r="CI161" s="330"/>
      <c r="CJ161" s="330"/>
      <c r="CK161" s="330"/>
      <c r="CL161" s="330"/>
      <c r="CM161" s="330"/>
      <c r="CN161" s="330"/>
      <c r="CO161" s="330"/>
      <c r="CP161" s="330"/>
      <c r="CQ161" s="330"/>
      <c r="CR161" s="330"/>
      <c r="CS161" s="330"/>
    </row>
    <row r="162" spans="1:97" s="28" customFormat="1" ht="14.25" customHeight="1">
      <c r="A162" s="68"/>
      <c r="B162" s="330"/>
      <c r="C162" s="330"/>
      <c r="D162" s="330"/>
      <c r="E162" s="330"/>
      <c r="F162" s="330"/>
      <c r="G162" s="330"/>
      <c r="H162" s="330"/>
      <c r="I162" s="330"/>
      <c r="J162" s="330"/>
      <c r="K162" s="330"/>
      <c r="L162" s="330"/>
      <c r="M162" s="330"/>
      <c r="N162" s="330"/>
      <c r="O162" s="330"/>
      <c r="P162" s="330"/>
      <c r="Q162" s="330"/>
      <c r="R162" s="330"/>
      <c r="S162" s="330"/>
      <c r="T162" s="330"/>
      <c r="U162" s="330"/>
      <c r="V162" s="330"/>
      <c r="W162" s="330"/>
      <c r="X162" s="330"/>
      <c r="Y162" s="330"/>
      <c r="Z162" s="330"/>
      <c r="AA162" s="330"/>
      <c r="AB162" s="330"/>
      <c r="AC162" s="330"/>
      <c r="AD162" s="330"/>
      <c r="AE162" s="330"/>
      <c r="AF162" s="330"/>
      <c r="AG162" s="330"/>
      <c r="AH162" s="330"/>
      <c r="AI162" s="330"/>
      <c r="AJ162" s="330"/>
      <c r="AK162" s="330"/>
      <c r="AL162" s="330"/>
      <c r="AM162" s="330"/>
      <c r="AN162" s="330"/>
      <c r="AO162" s="330"/>
      <c r="AP162" s="330"/>
      <c r="AQ162" s="330"/>
      <c r="AR162" s="330"/>
      <c r="AS162" s="330"/>
      <c r="AT162" s="330"/>
      <c r="AU162" s="330"/>
      <c r="AV162" s="330"/>
      <c r="AW162" s="330"/>
      <c r="AX162" s="330"/>
      <c r="AY162" s="330"/>
      <c r="AZ162" s="330"/>
      <c r="BA162" s="330"/>
      <c r="BB162" s="330"/>
      <c r="BC162" s="330"/>
      <c r="BD162" s="350"/>
      <c r="BE162" s="330"/>
      <c r="BF162" s="330"/>
      <c r="BG162" s="330"/>
      <c r="BH162" s="330"/>
      <c r="BI162" s="330"/>
      <c r="BJ162" s="330"/>
      <c r="BK162" s="330"/>
      <c r="BL162" s="330"/>
      <c r="BM162" s="330"/>
      <c r="BN162" s="330"/>
      <c r="BO162" s="330"/>
      <c r="BP162" s="330"/>
      <c r="BQ162" s="330"/>
      <c r="BR162" s="330"/>
      <c r="BS162" s="330"/>
      <c r="BT162" s="330"/>
      <c r="BU162" s="330"/>
      <c r="BV162" s="330"/>
      <c r="BW162" s="330"/>
      <c r="BX162" s="330"/>
      <c r="BY162" s="330"/>
      <c r="BZ162" s="330"/>
      <c r="CA162" s="330"/>
      <c r="CB162" s="330"/>
      <c r="CC162" s="330"/>
      <c r="CD162" s="330"/>
      <c r="CE162" s="330"/>
      <c r="CF162" s="330"/>
      <c r="CG162" s="330"/>
      <c r="CH162" s="330"/>
      <c r="CI162" s="330"/>
      <c r="CJ162" s="330"/>
      <c r="CK162" s="330"/>
      <c r="CL162" s="330"/>
      <c r="CM162" s="330"/>
      <c r="CN162" s="330"/>
      <c r="CO162" s="330"/>
      <c r="CP162" s="330"/>
      <c r="CQ162" s="330"/>
      <c r="CR162" s="330"/>
      <c r="CS162" s="330"/>
    </row>
    <row r="163" spans="1:97" s="28" customFormat="1" ht="14.25" customHeight="1">
      <c r="A163" s="68"/>
      <c r="B163" s="330"/>
      <c r="C163" s="330"/>
      <c r="D163" s="330"/>
      <c r="E163" s="330"/>
      <c r="F163" s="330"/>
      <c r="G163" s="330"/>
      <c r="H163" s="330"/>
      <c r="I163" s="330"/>
      <c r="J163" s="330"/>
      <c r="K163" s="330"/>
      <c r="L163" s="330"/>
      <c r="M163" s="330"/>
      <c r="N163" s="330"/>
      <c r="O163" s="330"/>
      <c r="P163" s="330"/>
      <c r="Q163" s="330"/>
      <c r="R163" s="330"/>
      <c r="S163" s="330"/>
      <c r="T163" s="330"/>
      <c r="U163" s="330"/>
      <c r="V163" s="330"/>
      <c r="W163" s="330"/>
      <c r="X163" s="330"/>
      <c r="Y163" s="330"/>
      <c r="Z163" s="330"/>
      <c r="AA163" s="330"/>
      <c r="AB163" s="330"/>
      <c r="AC163" s="330"/>
      <c r="AD163" s="330"/>
      <c r="AE163" s="330"/>
      <c r="AF163" s="330"/>
      <c r="AG163" s="330"/>
      <c r="AH163" s="330"/>
      <c r="AI163" s="330"/>
      <c r="AJ163" s="330"/>
      <c r="AK163" s="330"/>
      <c r="AL163" s="330"/>
      <c r="AM163" s="330"/>
      <c r="AN163" s="330"/>
      <c r="AO163" s="330"/>
      <c r="AP163" s="330"/>
      <c r="AQ163" s="330"/>
      <c r="AR163" s="330"/>
      <c r="AS163" s="330"/>
      <c r="AT163" s="330"/>
      <c r="AU163" s="330"/>
      <c r="AV163" s="330"/>
      <c r="AW163" s="330"/>
      <c r="AX163" s="330"/>
      <c r="AY163" s="330"/>
      <c r="AZ163" s="330"/>
      <c r="BA163" s="330"/>
      <c r="BB163" s="330"/>
      <c r="BC163" s="330"/>
      <c r="BD163" s="350"/>
      <c r="BE163" s="330"/>
      <c r="BF163" s="330"/>
      <c r="BG163" s="330"/>
      <c r="BH163" s="330"/>
      <c r="BI163" s="330"/>
      <c r="BJ163" s="330"/>
      <c r="BK163" s="330"/>
      <c r="BL163" s="330"/>
      <c r="BM163" s="330"/>
      <c r="BN163" s="330"/>
      <c r="BO163" s="330"/>
      <c r="BP163" s="330"/>
      <c r="BQ163" s="330"/>
      <c r="BR163" s="330"/>
      <c r="BS163" s="330"/>
      <c r="BT163" s="330"/>
      <c r="BU163" s="330"/>
      <c r="BV163" s="330"/>
      <c r="BW163" s="330"/>
      <c r="BX163" s="330"/>
      <c r="BY163" s="330"/>
      <c r="BZ163" s="330"/>
      <c r="CA163" s="330"/>
      <c r="CB163" s="330"/>
      <c r="CC163" s="330"/>
      <c r="CD163" s="330"/>
      <c r="CE163" s="330"/>
      <c r="CF163" s="330"/>
      <c r="CG163" s="330"/>
      <c r="CH163" s="330"/>
      <c r="CI163" s="330"/>
      <c r="CJ163" s="330"/>
      <c r="CK163" s="330"/>
      <c r="CL163" s="330"/>
      <c r="CM163" s="330"/>
      <c r="CN163" s="330"/>
      <c r="CO163" s="330"/>
      <c r="CP163" s="330"/>
      <c r="CQ163" s="330"/>
      <c r="CR163" s="330"/>
      <c r="CS163" s="330"/>
    </row>
    <row r="164" spans="1:97" s="28" customFormat="1" ht="14.25" customHeight="1">
      <c r="A164" s="68"/>
      <c r="B164" s="330"/>
      <c r="C164" s="330"/>
      <c r="D164" s="330"/>
      <c r="E164" s="330"/>
      <c r="F164" s="330"/>
      <c r="G164" s="330"/>
      <c r="H164" s="330"/>
      <c r="I164" s="330"/>
      <c r="J164" s="330"/>
      <c r="K164" s="330"/>
      <c r="L164" s="330"/>
      <c r="M164" s="330"/>
      <c r="N164" s="330"/>
      <c r="O164" s="330"/>
      <c r="P164" s="330"/>
      <c r="Q164" s="330"/>
      <c r="R164" s="330"/>
      <c r="S164" s="330"/>
      <c r="T164" s="330"/>
      <c r="U164" s="330"/>
      <c r="V164" s="330"/>
      <c r="W164" s="330"/>
      <c r="X164" s="330"/>
      <c r="Y164" s="330"/>
      <c r="Z164" s="330"/>
      <c r="AA164" s="330"/>
      <c r="AB164" s="330"/>
      <c r="AC164" s="330"/>
      <c r="AD164" s="330"/>
      <c r="AE164" s="330"/>
      <c r="AF164" s="330"/>
      <c r="AG164" s="330"/>
      <c r="AH164" s="330"/>
      <c r="AI164" s="330"/>
      <c r="AJ164" s="330"/>
      <c r="AK164" s="330"/>
      <c r="AL164" s="330"/>
      <c r="AM164" s="330"/>
      <c r="AN164" s="330"/>
      <c r="AO164" s="330"/>
      <c r="AP164" s="330"/>
      <c r="AQ164" s="330"/>
      <c r="AR164" s="330"/>
      <c r="AS164" s="330"/>
      <c r="AT164" s="330"/>
      <c r="AU164" s="330"/>
      <c r="AV164" s="330"/>
      <c r="AW164" s="330"/>
      <c r="AX164" s="330"/>
      <c r="AY164" s="330"/>
      <c r="AZ164" s="330"/>
      <c r="BA164" s="330"/>
      <c r="BB164" s="330"/>
      <c r="BC164" s="330"/>
      <c r="BD164" s="350"/>
      <c r="BE164" s="330"/>
      <c r="BF164" s="330"/>
      <c r="BG164" s="330"/>
      <c r="BH164" s="330"/>
      <c r="BI164" s="330"/>
      <c r="BJ164" s="330"/>
      <c r="BK164" s="330"/>
      <c r="BL164" s="330"/>
      <c r="BM164" s="330"/>
      <c r="BN164" s="330"/>
      <c r="BO164" s="330"/>
      <c r="BP164" s="330"/>
      <c r="BQ164" s="330"/>
      <c r="BR164" s="330"/>
      <c r="BS164" s="330"/>
      <c r="BT164" s="330"/>
      <c r="BU164" s="330"/>
      <c r="BV164" s="330"/>
      <c r="BW164" s="330"/>
      <c r="BX164" s="330"/>
      <c r="BY164" s="330"/>
      <c r="BZ164" s="330"/>
      <c r="CA164" s="330"/>
      <c r="CB164" s="330"/>
      <c r="CC164" s="330"/>
      <c r="CD164" s="330"/>
      <c r="CE164" s="330"/>
      <c r="CF164" s="330"/>
      <c r="CG164" s="330"/>
      <c r="CH164" s="330"/>
      <c r="CI164" s="330"/>
      <c r="CJ164" s="330"/>
      <c r="CK164" s="330"/>
      <c r="CL164" s="330"/>
      <c r="CM164" s="330"/>
      <c r="CN164" s="330"/>
      <c r="CO164" s="330"/>
      <c r="CP164" s="330"/>
      <c r="CQ164" s="330"/>
      <c r="CR164" s="330"/>
      <c r="CS164" s="330"/>
    </row>
    <row r="165" spans="1:97" s="28" customFormat="1" ht="14.25" customHeight="1">
      <c r="A165" s="68"/>
      <c r="B165" s="330"/>
      <c r="C165" s="330"/>
      <c r="D165" s="330"/>
      <c r="E165" s="330"/>
      <c r="F165" s="330"/>
      <c r="G165" s="330"/>
      <c r="H165" s="330"/>
      <c r="I165" s="330"/>
      <c r="J165" s="330"/>
      <c r="K165" s="330"/>
      <c r="L165" s="330"/>
      <c r="M165" s="330"/>
      <c r="N165" s="330"/>
      <c r="O165" s="330"/>
      <c r="P165" s="330"/>
      <c r="Q165" s="330"/>
      <c r="R165" s="330"/>
      <c r="S165" s="330"/>
      <c r="T165" s="330"/>
      <c r="U165" s="330"/>
      <c r="V165" s="330"/>
      <c r="W165" s="330"/>
      <c r="X165" s="330"/>
      <c r="Y165" s="330"/>
      <c r="Z165" s="330"/>
      <c r="AA165" s="330"/>
      <c r="AB165" s="330"/>
      <c r="AC165" s="330"/>
      <c r="AD165" s="330"/>
      <c r="AE165" s="330"/>
      <c r="AF165" s="330"/>
      <c r="AG165" s="330"/>
      <c r="AH165" s="330"/>
      <c r="AI165" s="330"/>
      <c r="AJ165" s="330"/>
      <c r="AK165" s="330"/>
      <c r="AL165" s="330"/>
      <c r="AM165" s="330"/>
      <c r="AN165" s="330"/>
      <c r="AO165" s="330"/>
      <c r="AP165" s="330"/>
      <c r="AQ165" s="330"/>
      <c r="AR165" s="330"/>
      <c r="AS165" s="330"/>
      <c r="AT165" s="330"/>
      <c r="AU165" s="330"/>
      <c r="AV165" s="330"/>
      <c r="AW165" s="330"/>
      <c r="AX165" s="330"/>
      <c r="AY165" s="330"/>
      <c r="AZ165" s="330"/>
      <c r="BA165" s="330"/>
      <c r="BB165" s="330"/>
      <c r="BC165" s="330"/>
      <c r="BD165" s="350"/>
      <c r="BE165" s="330"/>
      <c r="BF165" s="330"/>
      <c r="BG165" s="330"/>
      <c r="BH165" s="330"/>
      <c r="BI165" s="330"/>
      <c r="BJ165" s="330"/>
      <c r="BK165" s="330"/>
      <c r="BL165" s="330"/>
      <c r="BM165" s="330"/>
      <c r="BN165" s="330"/>
      <c r="BO165" s="330"/>
      <c r="BP165" s="330"/>
      <c r="BQ165" s="330"/>
      <c r="BR165" s="330"/>
      <c r="BS165" s="330"/>
      <c r="BT165" s="330"/>
      <c r="BU165" s="330"/>
      <c r="BV165" s="330"/>
      <c r="BW165" s="330"/>
      <c r="BX165" s="330"/>
      <c r="BY165" s="330"/>
      <c r="BZ165" s="330"/>
      <c r="CA165" s="330"/>
      <c r="CB165" s="330"/>
      <c r="CC165" s="330"/>
      <c r="CD165" s="330"/>
      <c r="CE165" s="330"/>
      <c r="CF165" s="330"/>
      <c r="CG165" s="330"/>
      <c r="CH165" s="330"/>
      <c r="CI165" s="330"/>
      <c r="CJ165" s="330"/>
      <c r="CK165" s="330"/>
      <c r="CL165" s="330"/>
      <c r="CM165" s="330"/>
      <c r="CN165" s="330"/>
      <c r="CO165" s="330"/>
      <c r="CP165" s="330"/>
      <c r="CQ165" s="330"/>
      <c r="CR165" s="330"/>
      <c r="CS165" s="330"/>
    </row>
    <row r="166" spans="1:97" s="28" customFormat="1" ht="14.25" customHeight="1">
      <c r="A166" s="68"/>
      <c r="B166" s="330"/>
      <c r="C166" s="330"/>
      <c r="D166" s="330"/>
      <c r="E166" s="330"/>
      <c r="F166" s="330"/>
      <c r="G166" s="330"/>
      <c r="H166" s="330"/>
      <c r="I166" s="330"/>
      <c r="J166" s="330"/>
      <c r="K166" s="330"/>
      <c r="L166" s="330"/>
      <c r="M166" s="330"/>
      <c r="N166" s="330"/>
      <c r="O166" s="330"/>
      <c r="P166" s="330"/>
      <c r="Q166" s="330"/>
      <c r="R166" s="330"/>
      <c r="S166" s="330"/>
      <c r="T166" s="330"/>
      <c r="U166" s="330"/>
      <c r="V166" s="330"/>
      <c r="W166" s="330"/>
      <c r="X166" s="330"/>
      <c r="Y166" s="330"/>
      <c r="Z166" s="330"/>
      <c r="AA166" s="330"/>
      <c r="AB166" s="330"/>
      <c r="AC166" s="330"/>
      <c r="AD166" s="330"/>
      <c r="AE166" s="330"/>
      <c r="AF166" s="330"/>
      <c r="AG166" s="330"/>
      <c r="AH166" s="330"/>
      <c r="AI166" s="330"/>
      <c r="AJ166" s="330"/>
      <c r="AK166" s="330"/>
      <c r="AL166" s="330"/>
      <c r="AM166" s="330"/>
      <c r="AN166" s="330"/>
      <c r="AO166" s="330"/>
      <c r="AP166" s="330"/>
      <c r="AQ166" s="330"/>
      <c r="AR166" s="330"/>
      <c r="AS166" s="330"/>
      <c r="AT166" s="330"/>
      <c r="AU166" s="330"/>
      <c r="AV166" s="330"/>
      <c r="AW166" s="330"/>
      <c r="AX166" s="330"/>
      <c r="AY166" s="330"/>
      <c r="AZ166" s="330"/>
      <c r="BA166" s="330"/>
      <c r="BB166" s="330"/>
      <c r="BC166" s="330"/>
      <c r="BD166" s="350"/>
      <c r="BE166" s="330"/>
      <c r="BF166" s="330"/>
      <c r="BG166" s="330"/>
      <c r="BH166" s="330"/>
      <c r="BI166" s="330"/>
      <c r="BJ166" s="330"/>
      <c r="BK166" s="330"/>
      <c r="BL166" s="330"/>
      <c r="BM166" s="330"/>
      <c r="BN166" s="330"/>
      <c r="BO166" s="330"/>
      <c r="BP166" s="330"/>
      <c r="BQ166" s="330"/>
      <c r="BR166" s="330"/>
      <c r="BS166" s="330"/>
      <c r="BT166" s="330"/>
      <c r="BU166" s="330"/>
      <c r="BV166" s="330"/>
      <c r="BW166" s="330"/>
      <c r="BX166" s="330"/>
      <c r="BY166" s="330"/>
      <c r="BZ166" s="330"/>
      <c r="CA166" s="330"/>
      <c r="CB166" s="330"/>
      <c r="CC166" s="330"/>
      <c r="CD166" s="330"/>
      <c r="CE166" s="330"/>
      <c r="CF166" s="330"/>
      <c r="CG166" s="330"/>
      <c r="CH166" s="330"/>
      <c r="CI166" s="330"/>
      <c r="CJ166" s="330"/>
      <c r="CK166" s="330"/>
      <c r="CL166" s="330"/>
      <c r="CM166" s="330"/>
      <c r="CN166" s="330"/>
      <c r="CO166" s="330"/>
      <c r="CP166" s="330"/>
      <c r="CQ166" s="330"/>
      <c r="CR166" s="330"/>
      <c r="CS166" s="330"/>
    </row>
    <row r="167" spans="1:97" s="28" customFormat="1" ht="14.25" customHeight="1">
      <c r="A167" s="68"/>
      <c r="B167" s="330"/>
      <c r="C167" s="330"/>
      <c r="D167" s="330"/>
      <c r="E167" s="330"/>
      <c r="F167" s="330"/>
      <c r="G167" s="330"/>
      <c r="H167" s="330"/>
      <c r="I167" s="330"/>
      <c r="J167" s="330"/>
      <c r="K167" s="330"/>
      <c r="L167" s="330"/>
      <c r="M167" s="330"/>
      <c r="N167" s="330"/>
      <c r="O167" s="330"/>
      <c r="P167" s="330"/>
      <c r="Q167" s="330"/>
      <c r="R167" s="330"/>
      <c r="S167" s="330"/>
      <c r="T167" s="330"/>
      <c r="U167" s="330"/>
      <c r="V167" s="330"/>
      <c r="W167" s="330"/>
      <c r="X167" s="330"/>
      <c r="Y167" s="330"/>
      <c r="Z167" s="330"/>
      <c r="AA167" s="330"/>
      <c r="AB167" s="330"/>
      <c r="AC167" s="330"/>
      <c r="AD167" s="330"/>
      <c r="AE167" s="330"/>
      <c r="AF167" s="330"/>
      <c r="AG167" s="330"/>
      <c r="AH167" s="330"/>
      <c r="AI167" s="330"/>
      <c r="AJ167" s="330"/>
      <c r="AK167" s="330"/>
      <c r="AL167" s="330"/>
      <c r="AM167" s="330"/>
      <c r="AN167" s="330"/>
      <c r="AO167" s="330"/>
      <c r="AP167" s="330"/>
      <c r="AQ167" s="330"/>
      <c r="AR167" s="330"/>
      <c r="AS167" s="330"/>
      <c r="AT167" s="330"/>
      <c r="AU167" s="330"/>
      <c r="AV167" s="330"/>
      <c r="AW167" s="330"/>
      <c r="AX167" s="330"/>
      <c r="AY167" s="330"/>
      <c r="AZ167" s="330"/>
      <c r="BA167" s="330"/>
      <c r="BB167" s="330"/>
      <c r="BC167" s="330"/>
      <c r="BD167" s="350"/>
      <c r="BE167" s="330"/>
      <c r="BF167" s="330"/>
      <c r="BG167" s="330"/>
      <c r="BH167" s="330"/>
      <c r="BI167" s="330"/>
      <c r="BJ167" s="330"/>
      <c r="BK167" s="330"/>
      <c r="BL167" s="330"/>
      <c r="BM167" s="330"/>
      <c r="BN167" s="330"/>
      <c r="BO167" s="330"/>
      <c r="BP167" s="330"/>
      <c r="BQ167" s="330"/>
      <c r="BR167" s="330"/>
      <c r="BS167" s="330"/>
      <c r="BT167" s="330"/>
      <c r="BU167" s="330"/>
      <c r="BV167" s="330"/>
      <c r="BW167" s="330"/>
      <c r="BX167" s="330"/>
      <c r="BY167" s="330"/>
      <c r="BZ167" s="330"/>
      <c r="CA167" s="330"/>
      <c r="CB167" s="330"/>
      <c r="CC167" s="330"/>
      <c r="CD167" s="330"/>
      <c r="CE167" s="330"/>
      <c r="CF167" s="330"/>
      <c r="CG167" s="330"/>
      <c r="CH167" s="330"/>
      <c r="CI167" s="330"/>
      <c r="CJ167" s="330"/>
      <c r="CK167" s="330"/>
      <c r="CL167" s="330"/>
      <c r="CM167" s="330"/>
      <c r="CN167" s="330"/>
      <c r="CO167" s="330"/>
      <c r="CP167" s="330"/>
      <c r="CQ167" s="330"/>
      <c r="CR167" s="330"/>
      <c r="CS167" s="330"/>
    </row>
    <row r="168" spans="1:97" s="28" customFormat="1" ht="14.25" customHeight="1">
      <c r="A168" s="68"/>
      <c r="B168" s="330"/>
      <c r="C168" s="330"/>
      <c r="D168" s="330"/>
      <c r="E168" s="330"/>
      <c r="F168" s="330"/>
      <c r="G168" s="330"/>
      <c r="H168" s="330"/>
      <c r="I168" s="330"/>
      <c r="J168" s="330"/>
      <c r="K168" s="330"/>
      <c r="L168" s="330"/>
      <c r="M168" s="330"/>
      <c r="N168" s="330"/>
      <c r="O168" s="330"/>
      <c r="P168" s="330"/>
      <c r="Q168" s="330"/>
      <c r="R168" s="330"/>
      <c r="S168" s="330"/>
      <c r="T168" s="330"/>
      <c r="U168" s="330"/>
      <c r="V168" s="330"/>
      <c r="W168" s="330"/>
      <c r="X168" s="330"/>
      <c r="Y168" s="330"/>
      <c r="Z168" s="330"/>
      <c r="AA168" s="330"/>
      <c r="AB168" s="330"/>
      <c r="AC168" s="330"/>
      <c r="AD168" s="330"/>
      <c r="AE168" s="330"/>
      <c r="AF168" s="330"/>
      <c r="AG168" s="330"/>
      <c r="AH168" s="330"/>
      <c r="AI168" s="330"/>
      <c r="AJ168" s="330"/>
      <c r="AK168" s="330"/>
      <c r="AL168" s="330"/>
      <c r="AM168" s="330"/>
      <c r="AN168" s="330"/>
      <c r="AO168" s="330"/>
      <c r="AP168" s="330"/>
      <c r="AQ168" s="330"/>
      <c r="AR168" s="330"/>
      <c r="AS168" s="330"/>
      <c r="AT168" s="330"/>
      <c r="AU168" s="330"/>
      <c r="AV168" s="330"/>
      <c r="AW168" s="330"/>
      <c r="AX168" s="330"/>
      <c r="AY168" s="330"/>
      <c r="AZ168" s="330"/>
      <c r="BA168" s="330"/>
      <c r="BB168" s="330"/>
      <c r="BC168" s="330"/>
      <c r="BD168" s="350"/>
      <c r="BE168" s="330"/>
      <c r="BF168" s="330"/>
      <c r="BG168" s="330"/>
      <c r="BH168" s="330"/>
      <c r="BI168" s="330"/>
      <c r="BJ168" s="330"/>
      <c r="BK168" s="330"/>
      <c r="BL168" s="330"/>
      <c r="BM168" s="330"/>
      <c r="BN168" s="330"/>
      <c r="BO168" s="330"/>
      <c r="BP168" s="330"/>
      <c r="BQ168" s="330"/>
      <c r="BR168" s="330"/>
      <c r="BS168" s="330"/>
      <c r="BT168" s="330"/>
      <c r="BU168" s="330"/>
      <c r="BV168" s="330"/>
      <c r="BW168" s="330"/>
      <c r="BX168" s="330"/>
      <c r="BY168" s="330"/>
      <c r="BZ168" s="330"/>
      <c r="CA168" s="330"/>
      <c r="CB168" s="330"/>
      <c r="CC168" s="330"/>
      <c r="CD168" s="330"/>
      <c r="CE168" s="330"/>
      <c r="CF168" s="330"/>
      <c r="CG168" s="330"/>
      <c r="CH168" s="330"/>
      <c r="CI168" s="330"/>
      <c r="CJ168" s="330"/>
      <c r="CK168" s="330"/>
      <c r="CL168" s="330"/>
      <c r="CM168" s="330"/>
      <c r="CN168" s="330"/>
      <c r="CO168" s="330"/>
      <c r="CP168" s="330"/>
      <c r="CQ168" s="330"/>
      <c r="CR168" s="330"/>
      <c r="CS168" s="330"/>
    </row>
    <row r="169" spans="1:97" s="28" customFormat="1" ht="14.25" customHeight="1">
      <c r="A169" s="68"/>
      <c r="B169" s="330"/>
      <c r="C169" s="330"/>
      <c r="D169" s="330"/>
      <c r="E169" s="330"/>
      <c r="F169" s="330"/>
      <c r="G169" s="330"/>
      <c r="H169" s="330"/>
      <c r="I169" s="330"/>
      <c r="J169" s="330"/>
      <c r="K169" s="330"/>
      <c r="L169" s="330"/>
      <c r="M169" s="330"/>
      <c r="N169" s="330"/>
      <c r="O169" s="330"/>
      <c r="P169" s="330"/>
      <c r="Q169" s="330"/>
      <c r="R169" s="330"/>
      <c r="S169" s="330"/>
      <c r="T169" s="330"/>
      <c r="U169" s="330"/>
      <c r="V169" s="330"/>
      <c r="W169" s="330"/>
      <c r="X169" s="330"/>
      <c r="Y169" s="330"/>
      <c r="Z169" s="330"/>
      <c r="AA169" s="330"/>
      <c r="AB169" s="330"/>
      <c r="AC169" s="330"/>
      <c r="AD169" s="330"/>
      <c r="AE169" s="330"/>
      <c r="AF169" s="330"/>
      <c r="AG169" s="330"/>
      <c r="AH169" s="330"/>
      <c r="AI169" s="330"/>
      <c r="AJ169" s="330"/>
      <c r="AK169" s="330"/>
      <c r="AL169" s="330"/>
      <c r="AM169" s="330"/>
      <c r="AN169" s="330"/>
      <c r="AO169" s="330"/>
      <c r="AP169" s="330"/>
      <c r="AQ169" s="330"/>
      <c r="AR169" s="330"/>
      <c r="AS169" s="330"/>
      <c r="AT169" s="330"/>
      <c r="AU169" s="330"/>
      <c r="AV169" s="330"/>
      <c r="AW169" s="330"/>
      <c r="AX169" s="330"/>
      <c r="AY169" s="330"/>
      <c r="AZ169" s="330"/>
      <c r="BA169" s="330"/>
      <c r="BB169" s="330"/>
      <c r="BC169" s="330"/>
      <c r="BD169" s="350"/>
      <c r="BE169" s="330"/>
      <c r="BF169" s="330"/>
      <c r="BG169" s="330"/>
      <c r="BH169" s="330"/>
      <c r="BI169" s="330"/>
      <c r="BJ169" s="330"/>
      <c r="BK169" s="330"/>
      <c r="BL169" s="330"/>
      <c r="BM169" s="330"/>
      <c r="BN169" s="330"/>
      <c r="BO169" s="330"/>
      <c r="BP169" s="330"/>
      <c r="BQ169" s="330"/>
      <c r="BR169" s="330"/>
      <c r="BS169" s="330"/>
      <c r="BT169" s="330"/>
      <c r="BU169" s="330"/>
      <c r="BV169" s="330"/>
      <c r="BW169" s="330"/>
      <c r="BX169" s="330"/>
      <c r="BY169" s="330"/>
      <c r="BZ169" s="330"/>
      <c r="CA169" s="330"/>
      <c r="CB169" s="330"/>
      <c r="CC169" s="330"/>
      <c r="CD169" s="330"/>
      <c r="CE169" s="330"/>
      <c r="CF169" s="330"/>
      <c r="CG169" s="330"/>
      <c r="CH169" s="330"/>
      <c r="CI169" s="330"/>
      <c r="CJ169" s="330"/>
      <c r="CK169" s="330"/>
      <c r="CL169" s="330"/>
      <c r="CM169" s="330"/>
      <c r="CN169" s="330"/>
      <c r="CO169" s="330"/>
      <c r="CP169" s="330"/>
      <c r="CQ169" s="330"/>
      <c r="CR169" s="330"/>
      <c r="CS169" s="330"/>
    </row>
    <row r="170" spans="1:97" s="28" customFormat="1" ht="14.25" customHeight="1">
      <c r="A170" s="68"/>
      <c r="B170" s="330"/>
      <c r="C170" s="330"/>
      <c r="D170" s="330"/>
      <c r="E170" s="330"/>
      <c r="F170" s="330"/>
      <c r="G170" s="330"/>
      <c r="H170" s="330"/>
      <c r="I170" s="330"/>
      <c r="J170" s="330"/>
      <c r="K170" s="330"/>
      <c r="L170" s="330"/>
      <c r="M170" s="330"/>
      <c r="N170" s="330"/>
      <c r="O170" s="330"/>
      <c r="P170" s="330"/>
      <c r="Q170" s="330"/>
      <c r="R170" s="330"/>
      <c r="S170" s="330"/>
      <c r="T170" s="330"/>
      <c r="U170" s="330"/>
      <c r="V170" s="330"/>
      <c r="W170" s="330"/>
      <c r="X170" s="330"/>
      <c r="Y170" s="330"/>
      <c r="Z170" s="330"/>
      <c r="AA170" s="330"/>
      <c r="AB170" s="330"/>
      <c r="AC170" s="330"/>
      <c r="AD170" s="330"/>
      <c r="AE170" s="330"/>
      <c r="AF170" s="330"/>
      <c r="AG170" s="330"/>
      <c r="AH170" s="330"/>
      <c r="AI170" s="330"/>
      <c r="AJ170" s="330"/>
      <c r="AK170" s="330"/>
      <c r="AL170" s="330"/>
      <c r="AM170" s="330"/>
      <c r="AN170" s="330"/>
      <c r="AO170" s="330"/>
      <c r="AP170" s="330"/>
      <c r="AQ170" s="330"/>
      <c r="AR170" s="330"/>
      <c r="AS170" s="330"/>
      <c r="AT170" s="330"/>
      <c r="AU170" s="330"/>
      <c r="AV170" s="330"/>
      <c r="AW170" s="330"/>
      <c r="AX170" s="330"/>
      <c r="AY170" s="330"/>
      <c r="AZ170" s="330"/>
      <c r="BA170" s="330"/>
      <c r="BB170" s="330"/>
      <c r="BC170" s="330"/>
      <c r="BD170" s="350"/>
      <c r="BE170" s="330"/>
      <c r="BF170" s="330"/>
      <c r="BG170" s="330"/>
      <c r="BH170" s="330"/>
      <c r="BI170" s="330"/>
      <c r="BJ170" s="330"/>
      <c r="BK170" s="330"/>
      <c r="BL170" s="330"/>
      <c r="BM170" s="330"/>
      <c r="BN170" s="330"/>
      <c r="BO170" s="330"/>
      <c r="BP170" s="330"/>
      <c r="BQ170" s="330"/>
      <c r="BR170" s="330"/>
      <c r="BS170" s="330"/>
      <c r="BT170" s="330"/>
      <c r="BU170" s="330"/>
      <c r="BV170" s="330"/>
      <c r="BW170" s="330"/>
      <c r="BX170" s="330"/>
      <c r="BY170" s="330"/>
      <c r="BZ170" s="330"/>
      <c r="CA170" s="330"/>
      <c r="CB170" s="330"/>
      <c r="CC170" s="330"/>
      <c r="CD170" s="330"/>
      <c r="CE170" s="330"/>
      <c r="CF170" s="330"/>
      <c r="CG170" s="330"/>
      <c r="CH170" s="330"/>
      <c r="CI170" s="330"/>
      <c r="CJ170" s="330"/>
      <c r="CK170" s="330"/>
      <c r="CL170" s="330"/>
      <c r="CM170" s="330"/>
      <c r="CN170" s="330"/>
      <c r="CO170" s="330"/>
      <c r="CP170" s="330"/>
      <c r="CQ170" s="330"/>
      <c r="CR170" s="330"/>
      <c r="CS170" s="330"/>
    </row>
    <row r="171" spans="1:97" s="28" customFormat="1" ht="14.25" customHeight="1">
      <c r="A171" s="68"/>
      <c r="B171" s="330"/>
      <c r="C171" s="330"/>
      <c r="D171" s="330"/>
      <c r="E171" s="330"/>
      <c r="F171" s="330"/>
      <c r="G171" s="330"/>
      <c r="H171" s="330"/>
      <c r="I171" s="330"/>
      <c r="J171" s="330"/>
      <c r="K171" s="330"/>
      <c r="L171" s="330"/>
      <c r="M171" s="330"/>
      <c r="N171" s="330"/>
      <c r="O171" s="330"/>
      <c r="P171" s="330"/>
      <c r="Q171" s="330"/>
      <c r="R171" s="330"/>
      <c r="S171" s="330"/>
      <c r="T171" s="330"/>
      <c r="U171" s="330"/>
      <c r="V171" s="330"/>
      <c r="W171" s="330"/>
      <c r="X171" s="330"/>
      <c r="Y171" s="330"/>
      <c r="Z171" s="330"/>
      <c r="AA171" s="330"/>
      <c r="AB171" s="330"/>
      <c r="AC171" s="330"/>
      <c r="AD171" s="330"/>
      <c r="AE171" s="330"/>
      <c r="AF171" s="330"/>
      <c r="AG171" s="330"/>
      <c r="AH171" s="330"/>
      <c r="AI171" s="330"/>
      <c r="AJ171" s="330"/>
      <c r="AK171" s="330"/>
      <c r="AL171" s="330"/>
      <c r="AM171" s="330"/>
      <c r="AN171" s="330"/>
      <c r="AO171" s="330"/>
      <c r="AP171" s="330"/>
      <c r="AQ171" s="330"/>
      <c r="AR171" s="330"/>
      <c r="AS171" s="330"/>
      <c r="AT171" s="330"/>
      <c r="AU171" s="330"/>
      <c r="AV171" s="330"/>
      <c r="AW171" s="330"/>
      <c r="AX171" s="330"/>
      <c r="AY171" s="330"/>
      <c r="AZ171" s="330"/>
      <c r="BA171" s="330"/>
      <c r="BB171" s="330"/>
      <c r="BC171" s="330"/>
      <c r="BD171" s="350"/>
      <c r="BE171" s="330"/>
      <c r="BF171" s="330"/>
      <c r="BG171" s="330"/>
      <c r="BH171" s="330"/>
      <c r="BI171" s="330"/>
      <c r="BJ171" s="330"/>
      <c r="BK171" s="330"/>
      <c r="BL171" s="330"/>
      <c r="BM171" s="330"/>
      <c r="BN171" s="330"/>
      <c r="BO171" s="330"/>
      <c r="BP171" s="330"/>
      <c r="BQ171" s="330"/>
      <c r="BR171" s="330"/>
      <c r="BS171" s="330"/>
      <c r="BT171" s="330"/>
      <c r="BU171" s="330"/>
      <c r="BV171" s="330"/>
      <c r="BW171" s="330"/>
      <c r="BX171" s="330"/>
      <c r="BY171" s="330"/>
      <c r="BZ171" s="330"/>
      <c r="CA171" s="330"/>
      <c r="CB171" s="330"/>
      <c r="CC171" s="330"/>
      <c r="CD171" s="330"/>
      <c r="CE171" s="330"/>
      <c r="CF171" s="330"/>
      <c r="CG171" s="330"/>
      <c r="CH171" s="330"/>
      <c r="CI171" s="330"/>
      <c r="CJ171" s="330"/>
      <c r="CK171" s="330"/>
      <c r="CL171" s="330"/>
      <c r="CM171" s="330"/>
      <c r="CN171" s="330"/>
      <c r="CO171" s="330"/>
      <c r="CP171" s="330"/>
      <c r="CQ171" s="330"/>
      <c r="CR171" s="330"/>
      <c r="CS171" s="330"/>
    </row>
    <row r="172" spans="1:97" s="28" customFormat="1" ht="14.25" customHeight="1">
      <c r="A172" s="68"/>
      <c r="B172" s="330"/>
      <c r="C172" s="330"/>
      <c r="D172" s="330"/>
      <c r="E172" s="330"/>
      <c r="F172" s="330"/>
      <c r="G172" s="330"/>
      <c r="H172" s="330"/>
      <c r="I172" s="330"/>
      <c r="J172" s="330"/>
      <c r="K172" s="330"/>
      <c r="L172" s="330"/>
      <c r="M172" s="330"/>
      <c r="N172" s="330"/>
      <c r="O172" s="330"/>
      <c r="P172" s="330"/>
      <c r="Q172" s="330"/>
      <c r="R172" s="330"/>
      <c r="S172" s="330"/>
      <c r="T172" s="330"/>
      <c r="U172" s="330"/>
      <c r="V172" s="330"/>
      <c r="W172" s="330"/>
      <c r="X172" s="330"/>
      <c r="Y172" s="330"/>
      <c r="Z172" s="330"/>
      <c r="AA172" s="330"/>
      <c r="AB172" s="330"/>
      <c r="AC172" s="330"/>
      <c r="AD172" s="330"/>
      <c r="AE172" s="330"/>
      <c r="AF172" s="330"/>
      <c r="AG172" s="330"/>
      <c r="AH172" s="330"/>
      <c r="AI172" s="330"/>
      <c r="AJ172" s="330"/>
      <c r="AK172" s="330"/>
      <c r="AL172" s="330"/>
      <c r="AM172" s="330"/>
      <c r="AN172" s="330"/>
      <c r="AO172" s="330"/>
      <c r="AP172" s="330"/>
      <c r="AQ172" s="330"/>
      <c r="AR172" s="330"/>
      <c r="AS172" s="330"/>
      <c r="AT172" s="330"/>
      <c r="AU172" s="330"/>
      <c r="AV172" s="330"/>
      <c r="AW172" s="330"/>
      <c r="AX172" s="330"/>
      <c r="AY172" s="330"/>
      <c r="AZ172" s="330"/>
      <c r="BA172" s="330"/>
      <c r="BB172" s="330"/>
      <c r="BC172" s="330"/>
      <c r="BD172" s="350"/>
      <c r="BE172" s="330"/>
      <c r="BF172" s="330"/>
      <c r="BG172" s="330"/>
      <c r="BH172" s="330"/>
      <c r="BI172" s="330"/>
      <c r="BJ172" s="330"/>
      <c r="BK172" s="330"/>
      <c r="BL172" s="330"/>
      <c r="BM172" s="330"/>
      <c r="BN172" s="330"/>
      <c r="BO172" s="330"/>
      <c r="BP172" s="330"/>
      <c r="BQ172" s="330"/>
      <c r="BR172" s="330"/>
      <c r="BS172" s="330"/>
      <c r="BT172" s="330"/>
      <c r="BU172" s="330"/>
      <c r="BV172" s="330"/>
      <c r="BW172" s="330"/>
      <c r="BX172" s="330"/>
      <c r="BY172" s="330"/>
      <c r="BZ172" s="330"/>
      <c r="CA172" s="330"/>
      <c r="CB172" s="330"/>
      <c r="CC172" s="330"/>
      <c r="CD172" s="330"/>
      <c r="CE172" s="330"/>
      <c r="CF172" s="330"/>
      <c r="CG172" s="330"/>
      <c r="CH172" s="330"/>
      <c r="CI172" s="330"/>
      <c r="CJ172" s="330"/>
      <c r="CK172" s="330"/>
      <c r="CL172" s="330"/>
      <c r="CM172" s="330"/>
      <c r="CN172" s="330"/>
      <c r="CO172" s="330"/>
      <c r="CP172" s="330"/>
      <c r="CQ172" s="330"/>
      <c r="CR172" s="330"/>
      <c r="CS172" s="330"/>
    </row>
    <row r="173" spans="1:97" s="28" customFormat="1" ht="14.25" customHeight="1">
      <c r="A173" s="68"/>
      <c r="B173" s="330"/>
      <c r="C173" s="330"/>
      <c r="D173" s="330"/>
      <c r="E173" s="330"/>
      <c r="F173" s="330"/>
      <c r="G173" s="330"/>
      <c r="H173" s="330"/>
      <c r="I173" s="330"/>
      <c r="J173" s="330"/>
      <c r="K173" s="330"/>
      <c r="L173" s="330"/>
      <c r="M173" s="330"/>
      <c r="N173" s="330"/>
      <c r="O173" s="330"/>
      <c r="P173" s="330"/>
      <c r="Q173" s="330"/>
      <c r="R173" s="330"/>
      <c r="S173" s="330"/>
      <c r="T173" s="330"/>
      <c r="U173" s="330"/>
      <c r="V173" s="330"/>
      <c r="W173" s="330"/>
      <c r="X173" s="330"/>
      <c r="Y173" s="330"/>
      <c r="Z173" s="330"/>
      <c r="AA173" s="330"/>
      <c r="AB173" s="330"/>
      <c r="AC173" s="330"/>
      <c r="AD173" s="330"/>
      <c r="AE173" s="330"/>
      <c r="AF173" s="330"/>
      <c r="AG173" s="330"/>
      <c r="AH173" s="330"/>
      <c r="AI173" s="330"/>
      <c r="AJ173" s="330"/>
      <c r="AK173" s="330"/>
      <c r="AL173" s="330"/>
      <c r="AM173" s="330"/>
      <c r="AN173" s="330"/>
      <c r="AO173" s="330"/>
      <c r="AP173" s="330"/>
      <c r="AQ173" s="330"/>
      <c r="AR173" s="330"/>
      <c r="AS173" s="330"/>
      <c r="AT173" s="330"/>
      <c r="AU173" s="330"/>
      <c r="AV173" s="330"/>
      <c r="AW173" s="330"/>
      <c r="AX173" s="330"/>
      <c r="AY173" s="330"/>
      <c r="AZ173" s="330"/>
      <c r="BA173" s="330"/>
      <c r="BB173" s="330"/>
      <c r="BC173" s="330"/>
      <c r="BD173" s="350"/>
      <c r="BE173" s="330"/>
      <c r="BF173" s="330"/>
      <c r="BG173" s="330"/>
      <c r="BH173" s="330"/>
      <c r="BI173" s="330"/>
      <c r="BJ173" s="330"/>
      <c r="BK173" s="330"/>
      <c r="BL173" s="330"/>
      <c r="BM173" s="330"/>
      <c r="BN173" s="330"/>
      <c r="BO173" s="330"/>
      <c r="BP173" s="330"/>
      <c r="BQ173" s="330"/>
      <c r="BR173" s="330"/>
      <c r="BS173" s="330"/>
      <c r="BT173" s="330"/>
      <c r="BU173" s="330"/>
      <c r="BV173" s="330"/>
      <c r="BW173" s="330"/>
      <c r="BX173" s="330"/>
      <c r="BY173" s="330"/>
      <c r="BZ173" s="330"/>
      <c r="CA173" s="330"/>
      <c r="CB173" s="330"/>
      <c r="CC173" s="330"/>
      <c r="CD173" s="330"/>
      <c r="CE173" s="330"/>
      <c r="CF173" s="330"/>
      <c r="CG173" s="330"/>
      <c r="CH173" s="330"/>
      <c r="CI173" s="330"/>
      <c r="CJ173" s="330"/>
      <c r="CK173" s="330"/>
      <c r="CL173" s="330"/>
      <c r="CM173" s="330"/>
      <c r="CN173" s="330"/>
      <c r="CO173" s="330"/>
      <c r="CP173" s="330"/>
      <c r="CQ173" s="330"/>
      <c r="CR173" s="330"/>
      <c r="CS173" s="330"/>
    </row>
    <row r="174" spans="1:97" s="28" customFormat="1" ht="14.25" customHeight="1">
      <c r="A174" s="68"/>
      <c r="B174" s="330"/>
      <c r="C174" s="330"/>
      <c r="D174" s="330"/>
      <c r="E174" s="330"/>
      <c r="F174" s="330"/>
      <c r="G174" s="330"/>
      <c r="H174" s="330"/>
      <c r="I174" s="330"/>
      <c r="J174" s="330"/>
      <c r="K174" s="330"/>
      <c r="L174" s="330"/>
      <c r="M174" s="330"/>
      <c r="N174" s="330"/>
      <c r="O174" s="330"/>
      <c r="P174" s="330"/>
      <c r="Q174" s="330"/>
      <c r="R174" s="330"/>
      <c r="S174" s="330"/>
      <c r="T174" s="330"/>
      <c r="U174" s="330"/>
      <c r="V174" s="330"/>
      <c r="W174" s="330"/>
      <c r="X174" s="330"/>
      <c r="Y174" s="330"/>
      <c r="Z174" s="330"/>
      <c r="AA174" s="330"/>
      <c r="AB174" s="330"/>
      <c r="AC174" s="330"/>
      <c r="AD174" s="330"/>
      <c r="AE174" s="330"/>
      <c r="AF174" s="330"/>
      <c r="AG174" s="330"/>
      <c r="AH174" s="330"/>
      <c r="AI174" s="330"/>
      <c r="AJ174" s="330"/>
      <c r="AK174" s="330"/>
      <c r="AL174" s="330"/>
      <c r="AM174" s="330"/>
      <c r="AN174" s="330"/>
      <c r="AO174" s="330"/>
      <c r="AP174" s="330"/>
      <c r="AQ174" s="330"/>
      <c r="AR174" s="330"/>
      <c r="AS174" s="330"/>
      <c r="AT174" s="330"/>
      <c r="AU174" s="330"/>
      <c r="AV174" s="330"/>
      <c r="AW174" s="330"/>
      <c r="AX174" s="330"/>
      <c r="AY174" s="330"/>
      <c r="AZ174" s="330"/>
      <c r="BA174" s="330"/>
      <c r="BB174" s="330"/>
      <c r="BC174" s="330"/>
      <c r="BD174" s="350"/>
      <c r="BE174" s="330"/>
      <c r="BF174" s="330"/>
      <c r="BG174" s="330"/>
      <c r="BH174" s="330"/>
      <c r="BI174" s="330"/>
      <c r="BJ174" s="330"/>
      <c r="BK174" s="330"/>
      <c r="BL174" s="330"/>
      <c r="BM174" s="330"/>
      <c r="BN174" s="330"/>
      <c r="BO174" s="330"/>
      <c r="BP174" s="330"/>
      <c r="BQ174" s="330"/>
      <c r="BR174" s="330"/>
      <c r="BS174" s="330"/>
      <c r="BT174" s="330"/>
      <c r="BU174" s="330"/>
      <c r="BV174" s="330"/>
      <c r="BW174" s="330"/>
      <c r="BX174" s="330"/>
      <c r="BY174" s="330"/>
      <c r="BZ174" s="330"/>
      <c r="CA174" s="330"/>
      <c r="CB174" s="330"/>
      <c r="CC174" s="330"/>
      <c r="CD174" s="330"/>
      <c r="CE174" s="330"/>
      <c r="CF174" s="330"/>
      <c r="CG174" s="330"/>
      <c r="CH174" s="330"/>
      <c r="CI174" s="330"/>
      <c r="CJ174" s="330"/>
      <c r="CK174" s="330"/>
      <c r="CL174" s="330"/>
      <c r="CM174" s="330"/>
      <c r="CN174" s="330"/>
      <c r="CO174" s="330"/>
      <c r="CP174" s="330"/>
      <c r="CQ174" s="330"/>
      <c r="CR174" s="330"/>
      <c r="CS174" s="330"/>
    </row>
    <row r="175" spans="1:97" s="28" customFormat="1" ht="14.25" customHeight="1">
      <c r="A175" s="68"/>
      <c r="B175" s="330"/>
      <c r="C175" s="330"/>
      <c r="D175" s="330"/>
      <c r="E175" s="330"/>
      <c r="F175" s="330"/>
      <c r="G175" s="330"/>
      <c r="H175" s="330"/>
      <c r="I175" s="330"/>
      <c r="J175" s="330"/>
      <c r="K175" s="330"/>
      <c r="L175" s="330"/>
      <c r="M175" s="330"/>
      <c r="N175" s="330"/>
      <c r="O175" s="330"/>
      <c r="P175" s="330"/>
      <c r="Q175" s="330"/>
      <c r="R175" s="330"/>
      <c r="S175" s="330"/>
      <c r="T175" s="330"/>
      <c r="U175" s="330"/>
      <c r="V175" s="330"/>
      <c r="W175" s="330"/>
      <c r="X175" s="330"/>
      <c r="Y175" s="330"/>
      <c r="Z175" s="330"/>
      <c r="AA175" s="330"/>
      <c r="AB175" s="330"/>
      <c r="AC175" s="330"/>
      <c r="AD175" s="330"/>
      <c r="AE175" s="330"/>
      <c r="AF175" s="330"/>
      <c r="AG175" s="330"/>
      <c r="AH175" s="330"/>
      <c r="AI175" s="330"/>
      <c r="AJ175" s="330"/>
      <c r="AK175" s="330"/>
      <c r="AL175" s="330"/>
      <c r="AM175" s="330"/>
      <c r="AN175" s="330"/>
      <c r="AO175" s="330"/>
      <c r="AP175" s="330"/>
      <c r="AQ175" s="330"/>
      <c r="AR175" s="330"/>
      <c r="AS175" s="330"/>
      <c r="AT175" s="330"/>
      <c r="AU175" s="330"/>
      <c r="AV175" s="330"/>
      <c r="AW175" s="330"/>
      <c r="AX175" s="330"/>
      <c r="AY175" s="330"/>
      <c r="AZ175" s="330"/>
      <c r="BA175" s="330"/>
      <c r="BB175" s="330"/>
      <c r="BC175" s="330"/>
      <c r="BD175" s="350"/>
      <c r="BE175" s="330"/>
      <c r="BF175" s="330"/>
      <c r="BG175" s="330"/>
      <c r="BH175" s="330"/>
      <c r="BI175" s="330"/>
      <c r="BJ175" s="330"/>
      <c r="BK175" s="330"/>
      <c r="BL175" s="330"/>
      <c r="BM175" s="330"/>
      <c r="BN175" s="330"/>
      <c r="BO175" s="330"/>
      <c r="BP175" s="330"/>
      <c r="BQ175" s="330"/>
      <c r="BR175" s="330"/>
      <c r="BS175" s="330"/>
      <c r="BT175" s="330"/>
      <c r="BU175" s="330"/>
      <c r="BV175" s="330"/>
      <c r="BW175" s="330"/>
      <c r="BX175" s="330"/>
      <c r="BY175" s="330"/>
      <c r="BZ175" s="330"/>
      <c r="CA175" s="330"/>
      <c r="CB175" s="330"/>
      <c r="CC175" s="330"/>
      <c r="CD175" s="330"/>
      <c r="CE175" s="330"/>
      <c r="CF175" s="330"/>
      <c r="CG175" s="330"/>
      <c r="CH175" s="330"/>
      <c r="CI175" s="330"/>
      <c r="CJ175" s="330"/>
      <c r="CK175" s="330"/>
      <c r="CL175" s="330"/>
      <c r="CM175" s="330"/>
      <c r="CN175" s="330"/>
      <c r="CO175" s="330"/>
      <c r="CP175" s="330"/>
      <c r="CQ175" s="330"/>
      <c r="CR175" s="330"/>
      <c r="CS175" s="330"/>
    </row>
  </sheetData>
  <mergeCells count="14">
    <mergeCell ref="BM1:BW1"/>
    <mergeCell ref="B1:AD1"/>
    <mergeCell ref="AE1:AU1"/>
    <mergeCell ref="AY1:BB1"/>
    <mergeCell ref="BC1:BD1"/>
    <mergeCell ref="BE1:BL1"/>
    <mergeCell ref="EX1:FA1"/>
    <mergeCell ref="FB1:FG1"/>
    <mergeCell ref="BX1:CH1"/>
    <mergeCell ref="CI1:CS1"/>
    <mergeCell ref="CT1:DE1"/>
    <mergeCell ref="DF1:DU1"/>
    <mergeCell ref="DV1:EK1"/>
    <mergeCell ref="EL1:EW1"/>
  </mergeCells>
  <phoneticPr fontId="2" type="noConversion"/>
  <conditionalFormatting sqref="N5">
    <cfRule type="cellIs" dxfId="1" priority="3" operator="greaterThan">
      <formula>21</formula>
    </cfRule>
  </conditionalFormatting>
  <conditionalFormatting sqref="Q4:U34">
    <cfRule type="containsText" dxfId="0" priority="2" operator="containsText" text="경보">
      <formula>NOT(ISERROR(SEARCH("경보",Q4)))</formula>
    </cfRule>
  </conditionalFormatting>
  <conditionalFormatting sqref="CM4:CM34">
    <cfRule type="colorScale" priority="1">
      <colorScale>
        <cfvo type="num" val="15"/>
        <cfvo type="num" val="20"/>
        <color theme="0"/>
        <color rgb="FFFF0000"/>
      </colorScale>
    </cfRule>
  </conditionalFormatting>
  <pageMargins left="0.75" right="0.75" top="0.7" bottom="0.53" header="0.3" footer="0.21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"/>
  <sheetViews>
    <sheetView workbookViewId="0">
      <selection activeCell="T42" sqref="T42"/>
    </sheetView>
  </sheetViews>
  <sheetFormatPr defaultRowHeight="13.5"/>
  <sheetData/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EJ75"/>
  <sheetViews>
    <sheetView view="pageBreakPreview" zoomScaleNormal="100" zoomScaleSheetLayoutView="100" workbookViewId="0">
      <pane ySplit="4" topLeftCell="A17" activePane="bottomLeft" state="frozen"/>
      <selection activeCell="X29" sqref="X29:Y29"/>
      <selection pane="bottomLeft" activeCell="G40" sqref="G40"/>
    </sheetView>
  </sheetViews>
  <sheetFormatPr defaultRowHeight="13.5"/>
  <cols>
    <col min="1" max="1" width="10.77734375" style="433" customWidth="1"/>
    <col min="2" max="3" width="7.33203125" style="430" customWidth="1"/>
    <col min="4" max="9" width="7.33203125" style="434" customWidth="1"/>
    <col min="10" max="13" width="7.33203125" style="430" customWidth="1"/>
    <col min="14" max="16384" width="8.88671875" style="435"/>
  </cols>
  <sheetData>
    <row r="1" spans="1:140" s="391" customFormat="1" ht="20.100000000000001" customHeight="1">
      <c r="A1" s="1024" t="s">
        <v>253</v>
      </c>
      <c r="B1" s="1024"/>
      <c r="C1" s="1024"/>
      <c r="D1" s="1024"/>
      <c r="E1" s="1024"/>
      <c r="F1" s="1024"/>
      <c r="G1" s="1024"/>
      <c r="H1" s="1024"/>
      <c r="I1" s="1024"/>
      <c r="J1" s="1024"/>
      <c r="K1" s="389"/>
      <c r="L1" s="389"/>
      <c r="M1" s="389"/>
      <c r="N1" s="390"/>
    </row>
    <row r="2" spans="1:140" s="394" customFormat="1" ht="19.5" customHeight="1">
      <c r="A2" s="392" t="s">
        <v>254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</row>
    <row r="3" spans="1:140" s="396" customFormat="1" ht="19.5" customHeight="1">
      <c r="A3" s="395" t="s">
        <v>255</v>
      </c>
      <c r="B3" s="1025" t="s">
        <v>256</v>
      </c>
      <c r="C3" s="1025" t="s">
        <v>257</v>
      </c>
      <c r="D3" s="1025" t="s">
        <v>258</v>
      </c>
      <c r="E3" s="1018" t="s">
        <v>259</v>
      </c>
      <c r="F3" s="1018" t="s">
        <v>260</v>
      </c>
      <c r="G3" s="1018" t="s">
        <v>261</v>
      </c>
      <c r="H3" s="1018" t="s">
        <v>262</v>
      </c>
      <c r="I3" s="1018" t="s">
        <v>163</v>
      </c>
      <c r="J3" s="1020" t="s">
        <v>263</v>
      </c>
      <c r="K3" s="1022" t="s">
        <v>264</v>
      </c>
      <c r="L3" s="1016" t="s">
        <v>423</v>
      </c>
      <c r="M3" s="668"/>
    </row>
    <row r="4" spans="1:140" s="399" customFormat="1" ht="19.5" customHeight="1">
      <c r="A4" s="397" t="s">
        <v>265</v>
      </c>
      <c r="B4" s="1026"/>
      <c r="C4" s="1026"/>
      <c r="D4" s="1026"/>
      <c r="E4" s="1019"/>
      <c r="F4" s="1019"/>
      <c r="G4" s="1019"/>
      <c r="H4" s="1019"/>
      <c r="I4" s="1019"/>
      <c r="J4" s="1021"/>
      <c r="K4" s="1023"/>
      <c r="L4" s="1017"/>
      <c r="M4" s="668"/>
      <c r="N4" s="398"/>
    </row>
    <row r="5" spans="1:140" s="399" customFormat="1" ht="14.25" customHeight="1" thickBot="1">
      <c r="A5" s="400"/>
      <c r="B5" s="401" t="s">
        <v>266</v>
      </c>
      <c r="C5" s="401" t="s">
        <v>266</v>
      </c>
      <c r="D5" s="401" t="s">
        <v>266</v>
      </c>
      <c r="E5" s="401" t="s">
        <v>266</v>
      </c>
      <c r="F5" s="401" t="s">
        <v>266</v>
      </c>
      <c r="G5" s="401" t="s">
        <v>267</v>
      </c>
      <c r="H5" s="401" t="s">
        <v>267</v>
      </c>
      <c r="I5" s="401" t="s">
        <v>268</v>
      </c>
      <c r="J5" s="402" t="s">
        <v>266</v>
      </c>
      <c r="K5" s="671" t="s">
        <v>266</v>
      </c>
      <c r="L5" s="403" t="s">
        <v>266</v>
      </c>
      <c r="M5" s="668"/>
      <c r="N5" s="398"/>
    </row>
    <row r="6" spans="1:140" s="399" customFormat="1" ht="18" customHeight="1" thickTop="1">
      <c r="A6" s="404">
        <f>'수질관리(BOD정리)'!A4</f>
        <v>44197</v>
      </c>
      <c r="B6" s="405">
        <f>'수질 DATA관리'!G4</f>
        <v>6321</v>
      </c>
      <c r="C6" s="405">
        <f>'수질 DATA관리'!L4</f>
        <v>5845</v>
      </c>
      <c r="D6" s="406">
        <f>'수질 DATA관리'!N4</f>
        <v>47.4</v>
      </c>
      <c r="E6" s="407">
        <f>'수질 DATA관리'!AH4</f>
        <v>0</v>
      </c>
      <c r="F6" s="407">
        <f>'수질 DATA관리'!AI4</f>
        <v>10.6</v>
      </c>
      <c r="G6" s="408">
        <f>'수질 DATA관리'!AJ4</f>
        <v>600</v>
      </c>
      <c r="H6" s="407">
        <f>'수질 DATA관리'!AF4</f>
        <v>27.847138581180154</v>
      </c>
      <c r="I6" s="407">
        <f>'수질 DATA관리'!AG4</f>
        <v>0</v>
      </c>
      <c r="J6" s="406">
        <f>'수질 DATA관리'!S4</f>
        <v>87.1</v>
      </c>
      <c r="K6" s="724">
        <f>'수질 DATA관리'!AA4</f>
        <v>23.3</v>
      </c>
      <c r="L6" s="725">
        <f>'수질 DATA관리'!BD4</f>
        <v>27</v>
      </c>
      <c r="M6" s="669"/>
      <c r="N6" s="398"/>
    </row>
    <row r="7" spans="1:140" s="399" customFormat="1" ht="18" customHeight="1">
      <c r="A7" s="409">
        <f>'수질관리(BOD정리)'!A5</f>
        <v>44198</v>
      </c>
      <c r="B7" s="405">
        <f>'수질 DATA관리'!G5</f>
        <v>6452</v>
      </c>
      <c r="C7" s="405">
        <f>'수질 DATA관리'!L5</f>
        <v>5901</v>
      </c>
      <c r="D7" s="406">
        <f>'수질 DATA관리'!N5</f>
        <v>48.1</v>
      </c>
      <c r="E7" s="407">
        <f>'수질 DATA관리'!AH5</f>
        <v>10.56</v>
      </c>
      <c r="F7" s="407">
        <f>'수질 DATA관리'!AI5</f>
        <v>0</v>
      </c>
      <c r="G7" s="408">
        <f>'수질 DATA관리'!AJ5</f>
        <v>600</v>
      </c>
      <c r="H7" s="407">
        <f>'수질 DATA관리'!AF5</f>
        <v>26.889619625657019</v>
      </c>
      <c r="I7" s="407">
        <f>'수질 DATA관리'!AG5</f>
        <v>0</v>
      </c>
      <c r="J7" s="406">
        <f>'수질 DATA관리'!S5</f>
        <v>87.1</v>
      </c>
      <c r="K7" s="724">
        <f>'수질 DATA관리'!AA5</f>
        <v>23.6</v>
      </c>
      <c r="L7" s="726">
        <f>'수질 DATA관리'!BD5</f>
        <v>26</v>
      </c>
      <c r="M7" s="669"/>
      <c r="N7" s="398"/>
    </row>
    <row r="8" spans="1:140" s="399" customFormat="1" ht="18" customHeight="1">
      <c r="A8" s="409">
        <f>'수질관리(BOD정리)'!A6</f>
        <v>44199</v>
      </c>
      <c r="B8" s="405">
        <f>'수질 DATA관리'!G6</f>
        <v>6584</v>
      </c>
      <c r="C8" s="405">
        <f>'수질 DATA관리'!L6</f>
        <v>5687</v>
      </c>
      <c r="D8" s="406">
        <f>'수질 DATA관리'!N6</f>
        <v>47.9</v>
      </c>
      <c r="E8" s="407">
        <f>'수질 DATA관리'!AH6</f>
        <v>0</v>
      </c>
      <c r="F8" s="407">
        <f>'수질 DATA관리'!AI6</f>
        <v>5.75</v>
      </c>
      <c r="G8" s="408">
        <f>'수질 DATA관리'!AJ6</f>
        <v>610</v>
      </c>
      <c r="H8" s="407">
        <f>'수질 DATA관리'!AF6</f>
        <v>26.501576682630272</v>
      </c>
      <c r="I8" s="407">
        <f>'수질 DATA관리'!AG6</f>
        <v>20.09</v>
      </c>
      <c r="J8" s="406">
        <f>'수질 DATA관리'!S6</f>
        <v>87.5</v>
      </c>
      <c r="K8" s="724">
        <f>'수질 DATA관리'!AA6</f>
        <v>23.4</v>
      </c>
      <c r="L8" s="726">
        <f>'수질 DATA관리'!BD6</f>
        <v>27</v>
      </c>
      <c r="M8" s="669"/>
      <c r="N8" s="398"/>
      <c r="CO8" s="399">
        <v>11</v>
      </c>
      <c r="CP8" s="399">
        <v>6.7</v>
      </c>
      <c r="CR8" s="399">
        <v>1057.7233333333331</v>
      </c>
      <c r="CS8" s="399">
        <v>3059.9999999999991</v>
      </c>
      <c r="CT8" s="399">
        <v>309.60000000000002</v>
      </c>
      <c r="CU8" s="412">
        <v>78.720000000000013</v>
      </c>
      <c r="CV8" s="399">
        <v>18000</v>
      </c>
      <c r="CW8" s="399">
        <v>0.9</v>
      </c>
      <c r="DC8" s="399">
        <v>4.4000000000000004</v>
      </c>
      <c r="DM8" s="399">
        <v>9048</v>
      </c>
      <c r="DN8" s="399">
        <v>8078</v>
      </c>
      <c r="DO8" s="399">
        <v>1343</v>
      </c>
      <c r="DP8" s="399">
        <v>1368</v>
      </c>
      <c r="DQ8" s="399">
        <v>8891</v>
      </c>
      <c r="DR8" s="399">
        <v>3667</v>
      </c>
      <c r="DT8" s="399">
        <v>70</v>
      </c>
      <c r="DU8" s="399">
        <v>5</v>
      </c>
      <c r="DV8" s="399">
        <v>6.6</v>
      </c>
      <c r="DW8" s="399">
        <v>23169</v>
      </c>
      <c r="DY8" s="399">
        <v>48</v>
      </c>
      <c r="EF8" s="399">
        <v>4.0999999999999996</v>
      </c>
      <c r="EH8" s="399">
        <v>5.01</v>
      </c>
      <c r="EJ8" s="399">
        <v>0.9</v>
      </c>
    </row>
    <row r="9" spans="1:140" s="399" customFormat="1" ht="18" customHeight="1">
      <c r="A9" s="409">
        <f>'수질관리(BOD정리)'!A7</f>
        <v>44200</v>
      </c>
      <c r="B9" s="405">
        <f>'수질 DATA관리'!G7</f>
        <v>6685</v>
      </c>
      <c r="C9" s="405">
        <f>'수질 DATA관리'!L7</f>
        <v>5853</v>
      </c>
      <c r="D9" s="406">
        <f>'수질 DATA관리'!N7</f>
        <v>48.1</v>
      </c>
      <c r="E9" s="407">
        <f>'수질 DATA관리'!AH7</f>
        <v>28.37</v>
      </c>
      <c r="F9" s="407">
        <f>'수질 DATA관리'!AI7</f>
        <v>9.9600000000000009</v>
      </c>
      <c r="G9" s="408">
        <f>'수질 DATA관리'!AJ7</f>
        <v>580</v>
      </c>
      <c r="H9" s="407">
        <f>'수질 DATA관리'!AF7</f>
        <v>28.923649421696815</v>
      </c>
      <c r="I9" s="407">
        <f>'수질 DATA관리'!AG7</f>
        <v>32.5</v>
      </c>
      <c r="J9" s="406">
        <f>'수질 DATA관리'!S7</f>
        <v>87.7</v>
      </c>
      <c r="K9" s="724">
        <f>'수질 DATA관리'!AA7</f>
        <v>25.6</v>
      </c>
      <c r="L9" s="726">
        <f>'수질 DATA관리'!BD7</f>
        <v>27</v>
      </c>
      <c r="M9" s="669"/>
      <c r="N9" s="413"/>
      <c r="P9" s="399" t="s">
        <v>266</v>
      </c>
      <c r="CO9" s="399">
        <v>11</v>
      </c>
      <c r="CP9" s="399">
        <v>6.7</v>
      </c>
      <c r="CR9" s="399">
        <v>782.43200000000002</v>
      </c>
      <c r="CS9" s="399">
        <v>3599.9999999999945</v>
      </c>
      <c r="CT9" s="399">
        <v>336.00000000000006</v>
      </c>
      <c r="CU9" s="399">
        <v>86.399999999999991</v>
      </c>
      <c r="CV9" s="399">
        <v>20000</v>
      </c>
    </row>
    <row r="10" spans="1:140" s="399" customFormat="1" ht="18" customHeight="1">
      <c r="A10" s="409">
        <f>'수질관리(BOD정리)'!A8</f>
        <v>44201</v>
      </c>
      <c r="B10" s="405">
        <f>'수질 DATA관리'!G8</f>
        <v>6723</v>
      </c>
      <c r="C10" s="405">
        <f>'수질 DATA관리'!L8</f>
        <v>5949</v>
      </c>
      <c r="D10" s="406">
        <f>'수질 DATA관리'!N8</f>
        <v>48.4</v>
      </c>
      <c r="E10" s="407">
        <f>'수질 DATA관리'!AH8</f>
        <v>51.59</v>
      </c>
      <c r="F10" s="407">
        <f>'수질 DATA관리'!AI8</f>
        <v>21.39</v>
      </c>
      <c r="G10" s="408">
        <f>'수질 DATA관리'!AJ8</f>
        <v>580</v>
      </c>
      <c r="H10" s="407">
        <f>'수질 DATA관리'!AF8</f>
        <v>31.064337338974426</v>
      </c>
      <c r="I10" s="407">
        <f>'수질 DATA관리'!AG8</f>
        <v>0</v>
      </c>
      <c r="J10" s="406">
        <f>'수질 DATA관리'!S8</f>
        <v>86.8</v>
      </c>
      <c r="K10" s="724">
        <f>'수질 DATA관리'!AA8</f>
        <v>31.4</v>
      </c>
      <c r="L10" s="726">
        <f>'수질 DATA관리'!BD8</f>
        <v>20</v>
      </c>
      <c r="M10" s="669"/>
      <c r="N10" s="398"/>
      <c r="BK10" s="399">
        <v>8.1</v>
      </c>
      <c r="BL10" s="399">
        <v>6.59</v>
      </c>
      <c r="BM10" s="399">
        <v>3.4</v>
      </c>
      <c r="BN10" s="399">
        <v>2950</v>
      </c>
      <c r="BP10" s="399">
        <v>38</v>
      </c>
      <c r="BS10" s="399">
        <v>8.3000000000000007</v>
      </c>
      <c r="BT10" s="399">
        <v>6.61</v>
      </c>
      <c r="BU10" s="399">
        <v>3.1</v>
      </c>
      <c r="BV10" s="399">
        <v>1690.0000000000007</v>
      </c>
      <c r="BX10" s="399">
        <v>25</v>
      </c>
      <c r="CO10" s="399">
        <v>11.1</v>
      </c>
      <c r="CP10" s="399">
        <v>6.7</v>
      </c>
      <c r="CR10" s="399">
        <v>946.9459999999998</v>
      </c>
      <c r="CS10" s="399">
        <v>6399.9999999999773</v>
      </c>
      <c r="CT10" s="399">
        <v>878.40000000000009</v>
      </c>
      <c r="CU10" s="399">
        <v>186.24</v>
      </c>
      <c r="CV10" s="399">
        <v>21000</v>
      </c>
    </row>
    <row r="11" spans="1:140" s="399" customFormat="1" ht="18" customHeight="1">
      <c r="A11" s="409">
        <f>'수질관리(BOD정리)'!A9</f>
        <v>44202</v>
      </c>
      <c r="B11" s="405">
        <f>'수질 DATA관리'!G9</f>
        <v>6893</v>
      </c>
      <c r="C11" s="405">
        <f>'수질 DATA관리'!L9</f>
        <v>6109</v>
      </c>
      <c r="D11" s="406">
        <f>'수질 DATA관리'!N9</f>
        <v>48.3</v>
      </c>
      <c r="E11" s="407">
        <f>'수질 DATA관리'!AH9</f>
        <v>41.83</v>
      </c>
      <c r="F11" s="407">
        <f>'수질 DATA관리'!AI9</f>
        <v>53.27</v>
      </c>
      <c r="G11" s="408">
        <f>'수질 DATA관리'!AJ9</f>
        <v>600</v>
      </c>
      <c r="H11" s="407">
        <f>'수질 DATA관리'!AF9</f>
        <v>29.469464770357657</v>
      </c>
      <c r="I11" s="407">
        <f>'수질 DATA관리'!AG9</f>
        <v>0</v>
      </c>
      <c r="J11" s="406">
        <f>'수질 DATA관리'!S9</f>
        <v>83.1</v>
      </c>
      <c r="K11" s="724">
        <f>'수질 DATA관리'!AA9</f>
        <v>34</v>
      </c>
      <c r="L11" s="726">
        <f>'수질 DATA관리'!BD9</f>
        <v>18</v>
      </c>
      <c r="M11" s="669"/>
      <c r="N11" s="398"/>
    </row>
    <row r="12" spans="1:140" s="399" customFormat="1" ht="18" customHeight="1">
      <c r="A12" s="409">
        <f>'수질관리(BOD정리)'!A10</f>
        <v>44203</v>
      </c>
      <c r="B12" s="405">
        <f>'수질 DATA관리'!G10</f>
        <v>6460</v>
      </c>
      <c r="C12" s="405">
        <f>'수질 DATA관리'!L10</f>
        <v>6082</v>
      </c>
      <c r="D12" s="406">
        <f>'수질 DATA관리'!N10</f>
        <v>47.9</v>
      </c>
      <c r="E12" s="407">
        <f>'수질 DATA관리'!AH10</f>
        <v>0</v>
      </c>
      <c r="F12" s="407">
        <f>'수질 DATA관리'!AI10</f>
        <v>17.29</v>
      </c>
      <c r="G12" s="408">
        <f>'수질 DATA관리'!AJ10</f>
        <v>620</v>
      </c>
      <c r="H12" s="407">
        <f>'수질 DATA관리'!AF10</f>
        <v>20.107655117173994</v>
      </c>
      <c r="I12" s="407">
        <f>'수질 DATA관리'!AG10</f>
        <v>28</v>
      </c>
      <c r="J12" s="406">
        <f>'수질 DATA관리'!S10</f>
        <v>81.2</v>
      </c>
      <c r="K12" s="724">
        <f>'수질 DATA관리'!AA10</f>
        <v>38.1</v>
      </c>
      <c r="L12" s="726">
        <f>'수질 DATA관리'!BD10</f>
        <v>17</v>
      </c>
      <c r="M12" s="669"/>
      <c r="N12" s="398"/>
    </row>
    <row r="13" spans="1:140" s="399" customFormat="1" ht="18" customHeight="1">
      <c r="A13" s="409">
        <f>'수질관리(BOD정리)'!A11</f>
        <v>44204</v>
      </c>
      <c r="B13" s="405">
        <f>'수질 DATA관리'!G11</f>
        <v>6818</v>
      </c>
      <c r="C13" s="405">
        <f>'수질 DATA관리'!L11</f>
        <v>6169</v>
      </c>
      <c r="D13" s="406">
        <f>'수질 DATA관리'!N11</f>
        <v>50.4</v>
      </c>
      <c r="E13" s="407">
        <f>'수질 DATA관리'!AH11</f>
        <v>0</v>
      </c>
      <c r="F13" s="407">
        <f>'수질 DATA관리'!AI11</f>
        <v>6.07</v>
      </c>
      <c r="G13" s="408">
        <f>'수질 DATA관리'!AJ11</f>
        <v>610</v>
      </c>
      <c r="H13" s="407">
        <f>'수질 DATA관리'!AF11</f>
        <v>24.988949346027951</v>
      </c>
      <c r="I13" s="407">
        <f>'수질 DATA관리'!AG11</f>
        <v>0</v>
      </c>
      <c r="J13" s="406">
        <f>'수질 DATA관리'!S11</f>
        <v>80.900000000000006</v>
      </c>
      <c r="K13" s="724">
        <f>'수질 DATA관리'!AA11</f>
        <v>32.1</v>
      </c>
      <c r="L13" s="726">
        <f>'수질 DATA관리'!BD11</f>
        <v>16</v>
      </c>
      <c r="M13" s="669"/>
      <c r="N13" s="398"/>
    </row>
    <row r="14" spans="1:140" s="399" customFormat="1" ht="18" customHeight="1">
      <c r="A14" s="409">
        <f>'수질관리(BOD정리)'!A12</f>
        <v>44205</v>
      </c>
      <c r="B14" s="405">
        <f>'수질 DATA관리'!G12</f>
        <v>7076</v>
      </c>
      <c r="C14" s="405">
        <f>'수질 DATA관리'!L12</f>
        <v>6320</v>
      </c>
      <c r="D14" s="406">
        <f>'수질 DATA관리'!N12</f>
        <v>46.5</v>
      </c>
      <c r="E14" s="407">
        <f>'수질 DATA관리'!AH12</f>
        <v>0</v>
      </c>
      <c r="F14" s="407">
        <f>'수질 DATA관리'!AI12</f>
        <v>3.62</v>
      </c>
      <c r="G14" s="408">
        <f>'수질 DATA관리'!AJ12</f>
        <v>640</v>
      </c>
      <c r="H14" s="407">
        <f>'수질 DATA관리'!AF12</f>
        <v>28.329410392331006</v>
      </c>
      <c r="I14" s="407">
        <f>'수질 DATA관리'!AG12</f>
        <v>0</v>
      </c>
      <c r="J14" s="406">
        <f>'수질 DATA관리'!S12</f>
        <v>80.900000000000006</v>
      </c>
      <c r="K14" s="724">
        <f>'수질 DATA관리'!AA12</f>
        <v>31.7</v>
      </c>
      <c r="L14" s="726">
        <f>'수질 DATA관리'!BD12</f>
        <v>14</v>
      </c>
      <c r="M14" s="669"/>
      <c r="N14" s="398"/>
    </row>
    <row r="15" spans="1:140" s="399" customFormat="1" ht="18" customHeight="1">
      <c r="A15" s="409">
        <f>'수질관리(BOD정리)'!A13</f>
        <v>44206</v>
      </c>
      <c r="B15" s="405">
        <f>'수질 DATA관리'!G13</f>
        <v>7133</v>
      </c>
      <c r="C15" s="405">
        <f>'수질 DATA관리'!L13</f>
        <v>6372</v>
      </c>
      <c r="D15" s="406">
        <f>'수질 DATA관리'!N13</f>
        <v>50.3</v>
      </c>
      <c r="E15" s="407">
        <f>'수질 DATA관리'!AH13</f>
        <v>0</v>
      </c>
      <c r="F15" s="407">
        <f>'수질 DATA관리'!AI13</f>
        <v>4.38</v>
      </c>
      <c r="G15" s="408">
        <f>'수질 DATA관리'!AJ13</f>
        <v>650</v>
      </c>
      <c r="H15" s="407">
        <f>'수질 DATA관리'!AF13</f>
        <v>17.854311415865595</v>
      </c>
      <c r="I15" s="407">
        <f>'수질 DATA관리'!AG13</f>
        <v>0</v>
      </c>
      <c r="J15" s="406">
        <f>'수질 DATA관리'!S13</f>
        <v>80.900000000000006</v>
      </c>
      <c r="K15" s="724">
        <f>'수질 DATA관리'!AA13</f>
        <v>31.9</v>
      </c>
      <c r="L15" s="726">
        <f>'수질 DATA관리'!BD13</f>
        <v>16</v>
      </c>
      <c r="M15" s="669"/>
      <c r="N15" s="398"/>
    </row>
    <row r="16" spans="1:140" s="399" customFormat="1" ht="18" customHeight="1">
      <c r="A16" s="409">
        <f>'수질관리(BOD정리)'!A14</f>
        <v>44207</v>
      </c>
      <c r="B16" s="405">
        <f>'수질 DATA관리'!G14</f>
        <v>7477</v>
      </c>
      <c r="C16" s="405">
        <f>'수질 DATA관리'!L14</f>
        <v>6709</v>
      </c>
      <c r="D16" s="446">
        <f>'수질 DATA관리'!N14</f>
        <v>50.6</v>
      </c>
      <c r="E16" s="407">
        <f>'수질 DATA관리'!AH14</f>
        <v>14.18</v>
      </c>
      <c r="F16" s="407">
        <f>'수질 DATA관리'!AI14</f>
        <v>0</v>
      </c>
      <c r="G16" s="408">
        <f>'수질 DATA관리'!AJ14</f>
        <v>600</v>
      </c>
      <c r="H16" s="407">
        <f>'수질 DATA관리'!AF14</f>
        <v>30.205285825304653</v>
      </c>
      <c r="I16" s="407">
        <f>'수질 DATA관리'!AG14</f>
        <v>17.88</v>
      </c>
      <c r="J16" s="406">
        <f>'수질 DATA관리'!S14</f>
        <v>80.900000000000006</v>
      </c>
      <c r="K16" s="724">
        <f>'수질 DATA관리'!AA14</f>
        <v>25.5</v>
      </c>
      <c r="L16" s="726">
        <f>'수질 DATA관리'!BD14</f>
        <v>16</v>
      </c>
      <c r="M16" s="669"/>
      <c r="N16" s="398"/>
    </row>
    <row r="17" spans="1:14" s="399" customFormat="1" ht="18" customHeight="1">
      <c r="A17" s="409">
        <f>'수질관리(BOD정리)'!A15</f>
        <v>44208</v>
      </c>
      <c r="B17" s="405">
        <f>'수질 DATA관리'!G15</f>
        <v>7245</v>
      </c>
      <c r="C17" s="405">
        <f>'수질 DATA관리'!L15</f>
        <v>6783</v>
      </c>
      <c r="D17" s="446">
        <f>'수질 DATA관리'!N15</f>
        <v>46.5</v>
      </c>
      <c r="E17" s="407">
        <f>'수질 DATA관리'!AH15</f>
        <v>47.98</v>
      </c>
      <c r="F17" s="407">
        <f>'수질 DATA관리'!AI15</f>
        <v>0</v>
      </c>
      <c r="G17" s="408">
        <f>'수질 DATA관리'!AJ15</f>
        <v>590</v>
      </c>
      <c r="H17" s="407">
        <f>'수질 DATA관리'!AF15</f>
        <v>26.171429741966602</v>
      </c>
      <c r="I17" s="407">
        <f>'수질 DATA관리'!AG15</f>
        <v>0</v>
      </c>
      <c r="J17" s="406">
        <f>'수질 DATA관리'!S15</f>
        <v>80.7</v>
      </c>
      <c r="K17" s="724">
        <f>'수질 DATA관리'!AA15</f>
        <v>17.399999999999999</v>
      </c>
      <c r="L17" s="726">
        <f>'수질 DATA관리'!BD15</f>
        <v>18</v>
      </c>
      <c r="M17" s="669"/>
      <c r="N17" s="398"/>
    </row>
    <row r="18" spans="1:14" s="399" customFormat="1" ht="18" customHeight="1">
      <c r="A18" s="409">
        <f>'수질관리(BOD정리)'!A16</f>
        <v>44209</v>
      </c>
      <c r="B18" s="405">
        <f>'수질 DATA관리'!G16</f>
        <v>7876</v>
      </c>
      <c r="C18" s="405">
        <f>'수질 DATA관리'!L16</f>
        <v>7300</v>
      </c>
      <c r="D18" s="446">
        <f>'수질 DATA관리'!N16</f>
        <v>50.4</v>
      </c>
      <c r="E18" s="407">
        <f>'수질 DATA관리'!AH16</f>
        <v>17.600000000000001</v>
      </c>
      <c r="F18" s="407">
        <f>'수질 DATA관리'!AI16</f>
        <v>17.010000000000002</v>
      </c>
      <c r="G18" s="408">
        <f>'수질 DATA관리'!AJ16</f>
        <v>590</v>
      </c>
      <c r="H18" s="407">
        <f>'수질 DATA관리'!AF16</f>
        <v>22.401602087758675</v>
      </c>
      <c r="I18" s="407">
        <f>'수질 DATA관리'!AG16</f>
        <v>13.33</v>
      </c>
      <c r="J18" s="406">
        <f>'수질 DATA관리'!S16</f>
        <v>81.2</v>
      </c>
      <c r="K18" s="724">
        <f>'수질 DATA관리'!AA16</f>
        <v>23.3</v>
      </c>
      <c r="L18" s="726">
        <f>'수질 DATA관리'!BD16</f>
        <v>18</v>
      </c>
      <c r="M18" s="669"/>
      <c r="N18" s="398"/>
    </row>
    <row r="19" spans="1:14" s="399" customFormat="1" ht="18" customHeight="1">
      <c r="A19" s="409">
        <f>'수질관리(BOD정리)'!A17</f>
        <v>44210</v>
      </c>
      <c r="B19" s="405">
        <f>'수질 DATA관리'!G17</f>
        <v>8022</v>
      </c>
      <c r="C19" s="405">
        <f>'수질 DATA관리'!L17</f>
        <v>7742</v>
      </c>
      <c r="D19" s="446">
        <f>'수질 DATA관리'!N17</f>
        <v>48.9</v>
      </c>
      <c r="E19" s="407">
        <f>'수질 DATA관리'!AH17</f>
        <v>34.21</v>
      </c>
      <c r="F19" s="407">
        <f>'수질 DATA관리'!AI17</f>
        <v>14.13</v>
      </c>
      <c r="G19" s="408">
        <f>'수질 DATA관리'!AJ17</f>
        <v>590</v>
      </c>
      <c r="H19" s="407">
        <f>'수질 DATA관리'!AF17</f>
        <v>23.423512295537648</v>
      </c>
      <c r="I19" s="407">
        <f>'수질 DATA관리'!AG17</f>
        <v>21.42</v>
      </c>
      <c r="J19" s="406">
        <f>'수질 DATA관리'!S17</f>
        <v>81.599999999999994</v>
      </c>
      <c r="K19" s="724">
        <f>'수질 DATA관리'!AA17</f>
        <v>25.8</v>
      </c>
      <c r="L19" s="726">
        <f>'수질 DATA관리'!BD17</f>
        <v>24</v>
      </c>
      <c r="M19" s="669"/>
      <c r="N19" s="398"/>
    </row>
    <row r="20" spans="1:14" s="399" customFormat="1" ht="18" customHeight="1">
      <c r="A20" s="409">
        <f>'수질관리(BOD정리)'!A18</f>
        <v>44211</v>
      </c>
      <c r="B20" s="405">
        <f>'수질 DATA관리'!G18</f>
        <v>7634</v>
      </c>
      <c r="C20" s="405">
        <f>'수질 DATA관리'!L18</f>
        <v>7446</v>
      </c>
      <c r="D20" s="406">
        <f>'수질 DATA관리'!N18</f>
        <v>48.3</v>
      </c>
      <c r="E20" s="407">
        <f>'수질 DATA관리'!AH18</f>
        <v>72.430000000000007</v>
      </c>
      <c r="F20" s="407">
        <f>'수질 DATA관리'!AI18</f>
        <v>40.17</v>
      </c>
      <c r="G20" s="408">
        <f>'수질 DATA관리'!AJ18</f>
        <v>570</v>
      </c>
      <c r="H20" s="407">
        <f>'수질 DATA관리'!AF18</f>
        <v>30.649465681630765</v>
      </c>
      <c r="I20" s="407">
        <f>'수질 DATA관리'!AG18</f>
        <v>0</v>
      </c>
      <c r="J20" s="406">
        <f>'수질 DATA관리'!S18</f>
        <v>81.900000000000006</v>
      </c>
      <c r="K20" s="724">
        <f>'수질 DATA관리'!AA18</f>
        <v>27.4</v>
      </c>
      <c r="L20" s="726">
        <f>'수질 DATA관리'!BD18</f>
        <v>22</v>
      </c>
      <c r="M20" s="669"/>
      <c r="N20" s="398"/>
    </row>
    <row r="21" spans="1:14" s="399" customFormat="1" ht="18" customHeight="1">
      <c r="A21" s="409">
        <f>'수질관리(BOD정리)'!A19</f>
        <v>44212</v>
      </c>
      <c r="B21" s="405">
        <f>'수질 DATA관리'!G19</f>
        <v>7523</v>
      </c>
      <c r="C21" s="405">
        <f>'수질 DATA관리'!L19</f>
        <v>7146</v>
      </c>
      <c r="D21" s="406">
        <f>'수질 DATA관리'!N19</f>
        <v>48.6</v>
      </c>
      <c r="E21" s="407">
        <f>'수질 DATA관리'!AH19</f>
        <v>27.96</v>
      </c>
      <c r="F21" s="407">
        <f>'수질 DATA관리'!AI19</f>
        <v>25.83</v>
      </c>
      <c r="G21" s="408">
        <f>'수질 DATA관리'!AJ19</f>
        <v>570</v>
      </c>
      <c r="H21" s="407">
        <f>'수질 DATA관리'!AF19</f>
        <v>22.315372920303012</v>
      </c>
      <c r="I21" s="407">
        <f>'수질 DATA관리'!AG19</f>
        <v>0</v>
      </c>
      <c r="J21" s="406">
        <f>'수질 DATA관리'!S19</f>
        <v>82.4</v>
      </c>
      <c r="K21" s="724">
        <f>'수질 DATA관리'!AA19</f>
        <v>15.1</v>
      </c>
      <c r="L21" s="726">
        <f>'수질 DATA관리'!BD19</f>
        <v>29</v>
      </c>
      <c r="M21" s="669"/>
      <c r="N21" s="398"/>
    </row>
    <row r="22" spans="1:14" s="399" customFormat="1" ht="18" customHeight="1">
      <c r="A22" s="409">
        <f>'수질관리(BOD정리)'!A20</f>
        <v>44213</v>
      </c>
      <c r="B22" s="405">
        <f>'수질 DATA관리'!G20</f>
        <v>7640</v>
      </c>
      <c r="C22" s="405">
        <f>'수질 DATA관리'!L20</f>
        <v>7157</v>
      </c>
      <c r="D22" s="406">
        <f>'수질 DATA관리'!N20</f>
        <v>50.5</v>
      </c>
      <c r="E22" s="407">
        <f>'수질 DATA관리'!AH20</f>
        <v>0</v>
      </c>
      <c r="F22" s="407">
        <f>'수질 DATA관리'!AI20</f>
        <v>35.24</v>
      </c>
      <c r="G22" s="408">
        <f>'수질 DATA관리'!AJ20</f>
        <v>570</v>
      </c>
      <c r="H22" s="407">
        <f>'수질 DATA관리'!AF20</f>
        <v>21.546005092644311</v>
      </c>
      <c r="I22" s="407">
        <f>'수질 DATA관리'!AG20</f>
        <v>13.09</v>
      </c>
      <c r="J22" s="406">
        <f>'수질 DATA관리'!S20</f>
        <v>82.2</v>
      </c>
      <c r="K22" s="724">
        <f>'수질 DATA관리'!AA20</f>
        <v>15.1</v>
      </c>
      <c r="L22" s="726">
        <f>'수질 DATA관리'!BD20</f>
        <v>23</v>
      </c>
      <c r="M22" s="669"/>
      <c r="N22" s="398"/>
    </row>
    <row r="23" spans="1:14" s="399" customFormat="1" ht="18" customHeight="1">
      <c r="A23" s="409">
        <f>'수질관리(BOD정리)'!A21</f>
        <v>44214</v>
      </c>
      <c r="B23" s="405">
        <f>'수질 DATA관리'!G21</f>
        <v>7545</v>
      </c>
      <c r="C23" s="405">
        <f>'수질 DATA관리'!L21</f>
        <v>7205</v>
      </c>
      <c r="D23" s="406">
        <f>'수질 DATA관리'!N21</f>
        <v>53.2</v>
      </c>
      <c r="E23" s="407">
        <f>'수질 DATA관리'!AH21</f>
        <v>24.97</v>
      </c>
      <c r="F23" s="407">
        <f>'수질 DATA관리'!AI21</f>
        <v>0</v>
      </c>
      <c r="G23" s="408">
        <f>'수질 DATA관리'!AJ21</f>
        <v>590</v>
      </c>
      <c r="H23" s="407">
        <f>'수질 DATA관리'!AF21</f>
        <v>32.959921330128402</v>
      </c>
      <c r="I23" s="407">
        <f>'수질 DATA관리'!AG21</f>
        <v>0</v>
      </c>
      <c r="J23" s="406">
        <f>'수질 DATA관리'!S21</f>
        <v>82.2</v>
      </c>
      <c r="K23" s="724">
        <f>'수질 DATA관리'!AA21</f>
        <v>17.2</v>
      </c>
      <c r="L23" s="726">
        <f>'수질 DATA관리'!BD21</f>
        <v>30</v>
      </c>
      <c r="M23" s="669"/>
      <c r="N23" s="398"/>
    </row>
    <row r="24" spans="1:14" s="399" customFormat="1" ht="18" customHeight="1">
      <c r="A24" s="409">
        <f>'수질관리(BOD정리)'!A22</f>
        <v>44215</v>
      </c>
      <c r="B24" s="405">
        <f>'수질 DATA관리'!G22</f>
        <v>7411</v>
      </c>
      <c r="C24" s="405">
        <f>'수질 DATA관리'!L22</f>
        <v>6959</v>
      </c>
      <c r="D24" s="406">
        <f>'수질 DATA관리'!N22</f>
        <v>47.8</v>
      </c>
      <c r="E24" s="407">
        <f>'수질 DATA관리'!AH22</f>
        <v>21.99</v>
      </c>
      <c r="F24" s="407">
        <f>'수질 DATA관리'!AI22</f>
        <v>22.67</v>
      </c>
      <c r="G24" s="408">
        <f>'수질 DATA관리'!AJ22</f>
        <v>580</v>
      </c>
      <c r="H24" s="407">
        <f>'수질 DATA관리'!AF22</f>
        <v>22.740691933194654</v>
      </c>
      <c r="I24" s="407">
        <f>'수질 DATA관리'!AG22</f>
        <v>19.010000000000002</v>
      </c>
      <c r="J24" s="406">
        <f>'수질 DATA관리'!S22</f>
        <v>82.5</v>
      </c>
      <c r="K24" s="724">
        <f>'수질 DATA관리'!AA22</f>
        <v>23.3</v>
      </c>
      <c r="L24" s="726">
        <f>'수질 DATA관리'!BD22</f>
        <v>27</v>
      </c>
      <c r="M24" s="669"/>
      <c r="N24" s="398"/>
    </row>
    <row r="25" spans="1:14" s="399" customFormat="1" ht="18" customHeight="1">
      <c r="A25" s="409">
        <f>'수질관리(BOD정리)'!A23</f>
        <v>44216</v>
      </c>
      <c r="B25" s="405">
        <f>'수질 DATA관리'!G23</f>
        <v>7504</v>
      </c>
      <c r="C25" s="405">
        <f>'수질 DATA관리'!L23</f>
        <v>7134</v>
      </c>
      <c r="D25" s="406">
        <f>'수질 DATA관리'!N23</f>
        <v>52.1</v>
      </c>
      <c r="E25" s="407">
        <f>'수질 DATA관리'!AH23</f>
        <v>51.21</v>
      </c>
      <c r="F25" s="407">
        <f>'수질 DATA관리'!AI23</f>
        <v>42.83</v>
      </c>
      <c r="G25" s="408">
        <f>'수질 DATA관리'!AJ23</f>
        <v>630</v>
      </c>
      <c r="H25" s="407">
        <f>'수질 DATA관리'!AF23</f>
        <v>25.680967251431284</v>
      </c>
      <c r="I25" s="407">
        <f>'수질 DATA관리'!AG23</f>
        <v>0</v>
      </c>
      <c r="J25" s="406">
        <f>'수질 DATA관리'!S23</f>
        <v>82.2</v>
      </c>
      <c r="K25" s="724">
        <f>'수질 DATA관리'!AA23</f>
        <v>23.7</v>
      </c>
      <c r="L25" s="726">
        <f>'수질 DATA관리'!BD23</f>
        <v>28</v>
      </c>
      <c r="M25" s="669"/>
      <c r="N25" s="398"/>
    </row>
    <row r="26" spans="1:14" s="399" customFormat="1" ht="18" customHeight="1">
      <c r="A26" s="409">
        <f>'수질관리(BOD정리)'!A24</f>
        <v>44217</v>
      </c>
      <c r="B26" s="405">
        <f>'수질 DATA관리'!G24</f>
        <v>7421</v>
      </c>
      <c r="C26" s="405">
        <f>'수질 DATA관리'!L24</f>
        <v>7274</v>
      </c>
      <c r="D26" s="406">
        <f>'수질 DATA관리'!N24</f>
        <v>46.6</v>
      </c>
      <c r="E26" s="407">
        <f>'수질 DATA관리'!AH24</f>
        <v>19.100000000000001</v>
      </c>
      <c r="F26" s="407">
        <f>'수질 DATA관리'!AI24</f>
        <v>32.72</v>
      </c>
      <c r="G26" s="408">
        <f>'수질 DATA관리'!AJ24</f>
        <v>610</v>
      </c>
      <c r="H26" s="407">
        <f>'수질 DATA관리'!AF24</f>
        <v>23.902022979749312</v>
      </c>
      <c r="I26" s="407">
        <f>'수질 DATA관리'!AG24</f>
        <v>22.01</v>
      </c>
      <c r="J26" s="406">
        <f>'수질 DATA관리'!S24</f>
        <v>82</v>
      </c>
      <c r="K26" s="724">
        <f>'수질 DATA관리'!AA24</f>
        <v>23.6</v>
      </c>
      <c r="L26" s="726">
        <f>'수질 DATA관리'!BD24</f>
        <v>30</v>
      </c>
      <c r="M26" s="669"/>
      <c r="N26" s="398"/>
    </row>
    <row r="27" spans="1:14" s="399" customFormat="1" ht="18" customHeight="1">
      <c r="A27" s="409">
        <f>'수질관리(BOD정리)'!A25</f>
        <v>44218</v>
      </c>
      <c r="B27" s="405">
        <f>'수질 DATA관리'!G25</f>
        <v>7598</v>
      </c>
      <c r="C27" s="405">
        <f>'수질 DATA관리'!L25</f>
        <v>7416</v>
      </c>
      <c r="D27" s="406">
        <f>'수질 DATA관리'!N25</f>
        <v>48.1</v>
      </c>
      <c r="E27" s="407">
        <f>'수질 DATA관리'!AH25</f>
        <v>10.26</v>
      </c>
      <c r="F27" s="407">
        <f>'수질 DATA관리'!AI25</f>
        <v>10.06</v>
      </c>
      <c r="G27" s="408">
        <f>'수질 DATA관리'!AJ25</f>
        <v>630</v>
      </c>
      <c r="H27" s="407">
        <f>'수질 DATA관리'!AF25</f>
        <v>24.207629712045588</v>
      </c>
      <c r="I27" s="407">
        <f>'수질 DATA관리'!AG25</f>
        <v>0</v>
      </c>
      <c r="J27" s="406">
        <f>'수질 DATA관리'!S25</f>
        <v>83.9</v>
      </c>
      <c r="K27" s="724">
        <f>'수질 DATA관리'!AA25</f>
        <v>23.4</v>
      </c>
      <c r="L27" s="726">
        <f>'수질 DATA관리'!BD25</f>
        <v>29</v>
      </c>
      <c r="M27" s="669"/>
      <c r="N27" s="398"/>
    </row>
    <row r="28" spans="1:14" s="399" customFormat="1" ht="18" customHeight="1">
      <c r="A28" s="409">
        <f>'수질관리(BOD정리)'!A26</f>
        <v>44219</v>
      </c>
      <c r="B28" s="405">
        <f>'수질 DATA관리'!G26</f>
        <v>7113</v>
      </c>
      <c r="C28" s="405">
        <f>'수질 DATA관리'!L26</f>
        <v>7318</v>
      </c>
      <c r="D28" s="406">
        <f>'수질 DATA관리'!N26</f>
        <v>45.8</v>
      </c>
      <c r="E28" s="407">
        <f>'수질 DATA관리'!AH26</f>
        <v>15.68</v>
      </c>
      <c r="F28" s="407">
        <f>'수질 DATA관리'!AI26</f>
        <v>4.37</v>
      </c>
      <c r="G28" s="408">
        <f>'수질 DATA관리'!AJ26</f>
        <v>640</v>
      </c>
      <c r="H28" s="407">
        <f>'수질 DATA관리'!AF26</f>
        <v>21.006589504518221</v>
      </c>
      <c r="I28" s="407">
        <f>'수질 DATA관리'!AG26</f>
        <v>16.739999999999998</v>
      </c>
      <c r="J28" s="406">
        <f>'수질 DATA관리'!S26</f>
        <v>88.3</v>
      </c>
      <c r="K28" s="724">
        <f>'수질 DATA관리'!AA26</f>
        <v>23.6</v>
      </c>
      <c r="L28" s="726">
        <f>'수질 DATA관리'!BD26</f>
        <v>27</v>
      </c>
      <c r="M28" s="669"/>
      <c r="N28" s="398"/>
    </row>
    <row r="29" spans="1:14" s="399" customFormat="1" ht="18" customHeight="1">
      <c r="A29" s="409">
        <f>'수질관리(BOD정리)'!A27</f>
        <v>44220</v>
      </c>
      <c r="B29" s="405">
        <f>'수질 DATA관리'!G27</f>
        <v>7214</v>
      </c>
      <c r="C29" s="405">
        <f>'수질 DATA관리'!L27</f>
        <v>6991</v>
      </c>
      <c r="D29" s="406">
        <f>'수질 DATA관리'!N27</f>
        <v>48.3</v>
      </c>
      <c r="E29" s="407">
        <f>'수질 DATA관리'!AH27</f>
        <v>22.66</v>
      </c>
      <c r="F29" s="407">
        <f>'수질 DATA관리'!AI27</f>
        <v>27.36</v>
      </c>
      <c r="G29" s="408">
        <f>'수질 DATA관리'!AJ27</f>
        <v>630</v>
      </c>
      <c r="H29" s="407">
        <f>'수질 DATA관리'!AF27</f>
        <v>26.994741466333164</v>
      </c>
      <c r="I29" s="407">
        <f>'수질 DATA관리'!AG27</f>
        <v>0</v>
      </c>
      <c r="J29" s="406">
        <f>'수질 DATA관리'!S27</f>
        <v>88.4</v>
      </c>
      <c r="K29" s="724">
        <f>'수질 DATA관리'!AA27</f>
        <v>23.5</v>
      </c>
      <c r="L29" s="726">
        <f>'수질 DATA관리'!BD27</f>
        <v>27</v>
      </c>
      <c r="M29" s="669"/>
      <c r="N29" s="398"/>
    </row>
    <row r="30" spans="1:14" s="399" customFormat="1" ht="18" customHeight="1">
      <c r="A30" s="409">
        <f>'수질관리(BOD정리)'!A28</f>
        <v>44221</v>
      </c>
      <c r="B30" s="405">
        <f>'수질 DATA관리'!G28</f>
        <v>7133</v>
      </c>
      <c r="C30" s="405">
        <f>'수질 DATA관리'!L28</f>
        <v>6988</v>
      </c>
      <c r="D30" s="406">
        <f>'수질 DATA관리'!N28</f>
        <v>45.1</v>
      </c>
      <c r="E30" s="407">
        <f>'수질 DATA관리'!AH28</f>
        <v>18.97</v>
      </c>
      <c r="F30" s="407">
        <f>'수질 DATA관리'!AI28</f>
        <v>14.61</v>
      </c>
      <c r="G30" s="408">
        <f>'수질 DATA관리'!AJ28</f>
        <v>600</v>
      </c>
      <c r="H30" s="407">
        <f>'수질 DATA관리'!AF28</f>
        <v>24.380215366100934</v>
      </c>
      <c r="I30" s="407">
        <f>'수질 DATA관리'!AG28</f>
        <v>0</v>
      </c>
      <c r="J30" s="406">
        <f>'수질 DATA관리'!S28</f>
        <v>88.5</v>
      </c>
      <c r="K30" s="724">
        <f>'수질 DATA관리'!AA28</f>
        <v>23.9</v>
      </c>
      <c r="L30" s="726">
        <f>'수질 DATA관리'!BD28</f>
        <v>27</v>
      </c>
      <c r="M30" s="669"/>
      <c r="N30" s="398"/>
    </row>
    <row r="31" spans="1:14" s="399" customFormat="1" ht="18" customHeight="1">
      <c r="A31" s="409">
        <f>'수질관리(BOD정리)'!A29</f>
        <v>44222</v>
      </c>
      <c r="B31" s="405">
        <f>'수질 DATA관리'!G29</f>
        <v>7412</v>
      </c>
      <c r="C31" s="405">
        <f>'수질 DATA관리'!L29</f>
        <v>7041</v>
      </c>
      <c r="D31" s="406">
        <f>'수질 DATA관리'!N29</f>
        <v>37.9</v>
      </c>
      <c r="E31" s="407">
        <f>'수질 DATA관리'!AH29</f>
        <v>59.77</v>
      </c>
      <c r="F31" s="407">
        <f>'수질 DATA관리'!AI29</f>
        <v>41.74</v>
      </c>
      <c r="G31" s="408">
        <f>'수질 DATA관리'!AJ29</f>
        <v>600</v>
      </c>
      <c r="H31" s="407">
        <f>'수질 DATA관리'!AF29</f>
        <v>28.478621850624847</v>
      </c>
      <c r="I31" s="407">
        <f>'수질 DATA관리'!AG29</f>
        <v>14.66</v>
      </c>
      <c r="J31" s="406">
        <f>'수질 DATA관리'!S29</f>
        <v>88.7</v>
      </c>
      <c r="K31" s="724">
        <f>'수질 DATA관리'!AA29</f>
        <v>23.9</v>
      </c>
      <c r="L31" s="726">
        <f>'수질 DATA관리'!BD29</f>
        <v>30</v>
      </c>
      <c r="M31" s="669"/>
      <c r="N31" s="398"/>
    </row>
    <row r="32" spans="1:14" s="399" customFormat="1" ht="18" customHeight="1">
      <c r="A32" s="409">
        <f>'수질관리(BOD정리)'!A30</f>
        <v>44223</v>
      </c>
      <c r="B32" s="405">
        <f>'수질 DATA관리'!G30</f>
        <v>7236</v>
      </c>
      <c r="C32" s="405">
        <f>'수질 DATA관리'!L30</f>
        <v>7072</v>
      </c>
      <c r="D32" s="406">
        <f>'수질 DATA관리'!N30</f>
        <v>58.1</v>
      </c>
      <c r="E32" s="407">
        <f>'수질 DATA관리'!AH30</f>
        <v>12.8</v>
      </c>
      <c r="F32" s="407">
        <f>'수질 DATA관리'!AI30</f>
        <v>31.24</v>
      </c>
      <c r="G32" s="408">
        <f>'수질 DATA관리'!AJ30</f>
        <v>600</v>
      </c>
      <c r="H32" s="407">
        <f>'수질 DATA관리'!AF30</f>
        <v>26.610746118319643</v>
      </c>
      <c r="I32" s="407">
        <f>'수질 DATA관리'!AG30</f>
        <v>0</v>
      </c>
      <c r="J32" s="406">
        <f>'수질 DATA관리'!S30</f>
        <v>88.7</v>
      </c>
      <c r="K32" s="724">
        <f>'수질 DATA관리'!AA30</f>
        <v>24</v>
      </c>
      <c r="L32" s="726">
        <f>'수질 DATA관리'!BD30</f>
        <v>27</v>
      </c>
      <c r="M32" s="669"/>
      <c r="N32" s="398"/>
    </row>
    <row r="33" spans="1:14" s="399" customFormat="1" ht="18" customHeight="1">
      <c r="A33" s="409">
        <f>'수질관리(BOD정리)'!A31</f>
        <v>44224</v>
      </c>
      <c r="B33" s="405">
        <f>'수질 DATA관리'!G31</f>
        <v>7025</v>
      </c>
      <c r="C33" s="405">
        <f>'수질 DATA관리'!L31</f>
        <v>6736</v>
      </c>
      <c r="D33" s="406">
        <f>'수질 DATA관리'!N31</f>
        <v>51</v>
      </c>
      <c r="E33" s="407">
        <f>'수질 DATA관리'!AH31</f>
        <v>56.48</v>
      </c>
      <c r="F33" s="407">
        <f>'수질 DATA관리'!AI31</f>
        <v>46.02</v>
      </c>
      <c r="G33" s="408">
        <f>'수질 DATA관리'!AJ31</f>
        <v>580</v>
      </c>
      <c r="H33" s="407">
        <f>'수질 DATA관리'!AF31</f>
        <v>28.236622315410568</v>
      </c>
      <c r="I33" s="407">
        <f>'수질 DATA관리'!AG31</f>
        <v>19.46</v>
      </c>
      <c r="J33" s="406">
        <f>'수질 DATA관리'!S31</f>
        <v>88.6</v>
      </c>
      <c r="K33" s="724">
        <f>'수질 DATA관리'!AA31</f>
        <v>23.7</v>
      </c>
      <c r="L33" s="726">
        <f>'수질 DATA관리'!BD31</f>
        <v>30</v>
      </c>
      <c r="M33" s="669"/>
      <c r="N33" s="398"/>
    </row>
    <row r="34" spans="1:14" s="399" customFormat="1" ht="18" customHeight="1">
      <c r="A34" s="409">
        <f>'수질관리(BOD정리)'!A32</f>
        <v>44225</v>
      </c>
      <c r="B34" s="405">
        <f>'수질 DATA관리'!G32</f>
        <v>7118</v>
      </c>
      <c r="C34" s="405">
        <f>'수질 DATA관리'!L32</f>
        <v>6447</v>
      </c>
      <c r="D34" s="406">
        <f>'수질 DATA관리'!N32</f>
        <v>47.4</v>
      </c>
      <c r="E34" s="407">
        <f>'수질 DATA관리'!AH32</f>
        <v>31.8</v>
      </c>
      <c r="F34" s="407">
        <f>'수질 DATA관리'!AI32</f>
        <v>47.77</v>
      </c>
      <c r="G34" s="408">
        <f>'수질 DATA관리'!AJ32</f>
        <v>560</v>
      </c>
      <c r="H34" s="407">
        <f>'수질 DATA관리'!AF32</f>
        <v>26.984071302283155</v>
      </c>
      <c r="I34" s="407">
        <f>'수질 DATA관리'!AG32</f>
        <v>0</v>
      </c>
      <c r="J34" s="406">
        <f>'수질 DATA관리'!S32</f>
        <v>88.2</v>
      </c>
      <c r="K34" s="724">
        <f>'수질 DATA관리'!AA32</f>
        <v>23.5</v>
      </c>
      <c r="L34" s="726">
        <f>'수질 DATA관리'!BD32</f>
        <v>29</v>
      </c>
      <c r="M34" s="669"/>
      <c r="N34" s="398"/>
    </row>
    <row r="35" spans="1:14" s="399" customFormat="1" ht="18" customHeight="1">
      <c r="A35" s="409">
        <f>'수질관리(BOD정리)'!A33</f>
        <v>44226</v>
      </c>
      <c r="B35" s="405">
        <f>'수질 DATA관리'!G33</f>
        <v>7201</v>
      </c>
      <c r="C35" s="405">
        <f>'수질 DATA관리'!L33</f>
        <v>6784</v>
      </c>
      <c r="D35" s="406">
        <f>'수질 DATA관리'!N33</f>
        <v>47.7</v>
      </c>
      <c r="E35" s="407">
        <f>'수질 DATA관리'!AH33</f>
        <v>47.14</v>
      </c>
      <c r="F35" s="407">
        <f>'수질 DATA관리'!AI33</f>
        <v>49.55</v>
      </c>
      <c r="G35" s="408">
        <f>'수질 DATA관리'!AJ33</f>
        <v>550</v>
      </c>
      <c r="H35" s="407">
        <f>'수질 DATA관리'!AF33</f>
        <v>23.263853481695826</v>
      </c>
      <c r="I35" s="407">
        <f>'수질 DATA관리'!AG33</f>
        <v>15.36</v>
      </c>
      <c r="J35" s="406">
        <f>'수질 DATA관리'!S33</f>
        <v>88.2</v>
      </c>
      <c r="K35" s="724">
        <f>'수질 DATA관리'!AA33</f>
        <v>23.7</v>
      </c>
      <c r="L35" s="726">
        <f>'수질 DATA관리'!BD33</f>
        <v>24</v>
      </c>
      <c r="M35" s="669"/>
      <c r="N35" s="398"/>
    </row>
    <row r="36" spans="1:14" s="399" customFormat="1" ht="18" customHeight="1" thickBot="1">
      <c r="A36" s="409">
        <f>'수질관리(BOD정리)'!A34</f>
        <v>44227</v>
      </c>
      <c r="B36" s="405">
        <f>'수질 DATA관리'!G34</f>
        <v>7083</v>
      </c>
      <c r="C36" s="405">
        <f>'수질 DATA관리'!L34</f>
        <v>6595</v>
      </c>
      <c r="D36" s="406">
        <f>'수질 DATA관리'!N34</f>
        <v>47.1</v>
      </c>
      <c r="E36" s="407">
        <f>'수질 DATA관리'!AH34</f>
        <v>37.97</v>
      </c>
      <c r="F36" s="407">
        <f>'수질 DATA관리'!AI34</f>
        <v>32.380000000000003</v>
      </c>
      <c r="G36" s="408">
        <f>'수질 DATA관리'!AJ34</f>
        <v>550</v>
      </c>
      <c r="H36" s="407">
        <f>'수질 DATA관리'!AF34</f>
        <v>10.864519051123818</v>
      </c>
      <c r="I36" s="407">
        <f>'수질 DATA관리'!AG34</f>
        <v>0</v>
      </c>
      <c r="J36" s="406">
        <f>'수질 DATA관리'!S34</f>
        <v>88.3</v>
      </c>
      <c r="K36" s="724">
        <f>'수질 DATA관리'!AA34</f>
        <v>23.8</v>
      </c>
      <c r="L36" s="727">
        <f>'수질 DATA관리'!BD34</f>
        <v>28</v>
      </c>
      <c r="M36" s="669"/>
      <c r="N36" s="398"/>
    </row>
    <row r="37" spans="1:14" s="399" customFormat="1" ht="18" customHeight="1" thickTop="1">
      <c r="A37" s="414" t="s">
        <v>2</v>
      </c>
      <c r="B37" s="415">
        <f t="shared" ref="B37:K37" si="0">MAX(B6:B36)</f>
        <v>8022</v>
      </c>
      <c r="C37" s="415">
        <f t="shared" si="0"/>
        <v>7742</v>
      </c>
      <c r="D37" s="416">
        <f t="shared" si="0"/>
        <v>58.1</v>
      </c>
      <c r="E37" s="415">
        <f>MAX(E6:E36)</f>
        <v>72.430000000000007</v>
      </c>
      <c r="F37" s="415">
        <f>MAX(F6:F36)</f>
        <v>53.27</v>
      </c>
      <c r="G37" s="415">
        <f>MAX(G6:G36)</f>
        <v>650</v>
      </c>
      <c r="H37" s="416">
        <f>MAX(H6:H36)</f>
        <v>32.959921330128402</v>
      </c>
      <c r="I37" s="416">
        <f>MAX(I6:I36)</f>
        <v>32.5</v>
      </c>
      <c r="J37" s="416">
        <f t="shared" si="0"/>
        <v>88.7</v>
      </c>
      <c r="K37" s="728">
        <f t="shared" si="0"/>
        <v>38.1</v>
      </c>
      <c r="L37" s="748">
        <f t="shared" ref="L37" si="1">MAX(L6:L36)</f>
        <v>30</v>
      </c>
      <c r="M37" s="669"/>
      <c r="N37" s="398"/>
    </row>
    <row r="38" spans="1:14" s="399" customFormat="1" ht="18" customHeight="1">
      <c r="A38" s="417" t="s">
        <v>3</v>
      </c>
      <c r="B38" s="410">
        <f t="shared" ref="B38:K38" si="2">MIN(B6:B36)</f>
        <v>6321</v>
      </c>
      <c r="C38" s="410">
        <f t="shared" si="2"/>
        <v>5687</v>
      </c>
      <c r="D38" s="411">
        <f t="shared" si="2"/>
        <v>37.9</v>
      </c>
      <c r="E38" s="410">
        <f>MIN(E6:E36)</f>
        <v>0</v>
      </c>
      <c r="F38" s="410">
        <f>MIN(F6:F36)</f>
        <v>0</v>
      </c>
      <c r="G38" s="410">
        <f>MIN(G6:G36)</f>
        <v>550</v>
      </c>
      <c r="H38" s="411">
        <f>MIN(H6:H36)</f>
        <v>10.864519051123818</v>
      </c>
      <c r="I38" s="411">
        <f>MIN(I6:I36)</f>
        <v>0</v>
      </c>
      <c r="J38" s="411">
        <f t="shared" si="2"/>
        <v>80.7</v>
      </c>
      <c r="K38" s="729">
        <f t="shared" si="2"/>
        <v>15.1</v>
      </c>
      <c r="L38" s="726">
        <f t="shared" ref="L38" si="3">MIN(L6:L36)</f>
        <v>14</v>
      </c>
      <c r="M38" s="669"/>
      <c r="N38" s="398"/>
    </row>
    <row r="39" spans="1:14" s="421" customFormat="1" ht="18" customHeight="1">
      <c r="A39" s="417" t="s">
        <v>1</v>
      </c>
      <c r="B39" s="418">
        <f t="shared" ref="B39:K39" si="4">AVERAGE(B6:B36)</f>
        <v>7179.8709677419356</v>
      </c>
      <c r="C39" s="418">
        <f t="shared" si="4"/>
        <v>6726.7741935483873</v>
      </c>
      <c r="D39" s="419">
        <f t="shared" si="4"/>
        <v>48.493548387096766</v>
      </c>
      <c r="E39" s="418">
        <f>AVERAGE(E6:E36)</f>
        <v>25.080967741935481</v>
      </c>
      <c r="F39" s="418">
        <f>AVERAGE(F6:F36)</f>
        <v>21.549354838709675</v>
      </c>
      <c r="G39" s="418">
        <f>AVERAGE(G6:G36)</f>
        <v>597.41935483870964</v>
      </c>
      <c r="H39" s="419">
        <f>AVERAGE(H6:H36)</f>
        <v>25.322580645161292</v>
      </c>
      <c r="I39" s="419">
        <f>AVERAGE(I6:I36)</f>
        <v>8.1790322580645167</v>
      </c>
      <c r="J39" s="419">
        <f t="shared" si="4"/>
        <v>84.606451612903214</v>
      </c>
      <c r="K39" s="730">
        <f t="shared" si="4"/>
        <v>24.822580645161292</v>
      </c>
      <c r="L39" s="749">
        <f t="shared" ref="L39" si="5">AVERAGE(L6:L36)</f>
        <v>24.225806451612904</v>
      </c>
      <c r="M39" s="670"/>
      <c r="N39" s="420"/>
    </row>
    <row r="40" spans="1:14" s="421" customFormat="1" ht="18" customHeight="1">
      <c r="A40" s="422" t="s">
        <v>269</v>
      </c>
      <c r="B40" s="423">
        <f t="shared" ref="B40:K40" si="6">SUM(B6:B36)</f>
        <v>222576</v>
      </c>
      <c r="C40" s="423">
        <f t="shared" si="6"/>
        <v>208530</v>
      </c>
      <c r="D40" s="424">
        <f t="shared" si="6"/>
        <v>1503.2999999999997</v>
      </c>
      <c r="E40" s="568">
        <f>SUM(E6:E36)</f>
        <v>777.50999999999988</v>
      </c>
      <c r="F40" s="423">
        <f>SUM(F6:F36)</f>
        <v>668.03</v>
      </c>
      <c r="G40" s="423">
        <f>SUM(G6:G36)</f>
        <v>18520</v>
      </c>
      <c r="H40" s="424">
        <f>SUM(H6:H36)</f>
        <v>785</v>
      </c>
      <c r="I40" s="424">
        <f>SUM(I6:I36)</f>
        <v>253.55</v>
      </c>
      <c r="J40" s="424">
        <f t="shared" si="6"/>
        <v>2622.7999999999997</v>
      </c>
      <c r="K40" s="731">
        <f t="shared" si="6"/>
        <v>769.5</v>
      </c>
      <c r="L40" s="750">
        <f t="shared" ref="L40" si="7">SUM(L6:L36)</f>
        <v>751</v>
      </c>
      <c r="M40" s="670"/>
      <c r="N40" s="420"/>
    </row>
    <row r="41" spans="1:14" s="429" customFormat="1">
      <c r="A41" s="425"/>
      <c r="B41" s="426"/>
      <c r="C41" s="426"/>
      <c r="D41" s="427"/>
      <c r="E41" s="427"/>
      <c r="F41" s="427"/>
      <c r="G41" s="427"/>
      <c r="H41" s="427"/>
      <c r="I41" s="427"/>
      <c r="J41" s="426"/>
      <c r="K41" s="426"/>
      <c r="L41" s="426"/>
      <c r="M41" s="426"/>
      <c r="N41" s="428"/>
    </row>
    <row r="42" spans="1:14" s="429" customFormat="1">
      <c r="A42" s="425"/>
      <c r="B42" s="426"/>
      <c r="C42" s="426"/>
      <c r="D42" s="427"/>
      <c r="E42" s="427"/>
      <c r="F42" s="427"/>
      <c r="G42" s="427"/>
      <c r="H42" s="427"/>
      <c r="I42" s="427"/>
      <c r="J42" s="426"/>
      <c r="K42" s="426"/>
      <c r="L42" s="426"/>
      <c r="M42" s="426"/>
      <c r="N42" s="428"/>
    </row>
    <row r="43" spans="1:14" s="429" customFormat="1">
      <c r="A43" s="425"/>
      <c r="B43" s="430"/>
      <c r="C43" s="430"/>
      <c r="D43" s="431"/>
      <c r="E43" s="431"/>
      <c r="F43" s="431"/>
      <c r="G43" s="431"/>
      <c r="H43" s="431"/>
      <c r="I43" s="431"/>
      <c r="J43" s="430"/>
      <c r="K43" s="430"/>
      <c r="L43" s="430"/>
      <c r="M43" s="430"/>
      <c r="N43" s="428"/>
    </row>
    <row r="44" spans="1:14" s="429" customFormat="1">
      <c r="A44" s="425"/>
      <c r="B44" s="430"/>
      <c r="C44" s="430"/>
      <c r="D44" s="431"/>
      <c r="E44" s="431"/>
      <c r="F44" s="431"/>
      <c r="G44" s="431"/>
      <c r="H44" s="431"/>
      <c r="I44" s="431"/>
      <c r="J44" s="430"/>
      <c r="K44" s="430"/>
      <c r="L44" s="430"/>
      <c r="M44" s="430"/>
      <c r="N44" s="428"/>
    </row>
    <row r="45" spans="1:14" s="429" customFormat="1">
      <c r="A45" s="425"/>
      <c r="B45" s="430"/>
      <c r="C45" s="430"/>
      <c r="D45" s="431"/>
      <c r="E45" s="431"/>
      <c r="F45" s="431"/>
      <c r="G45" s="431"/>
      <c r="H45" s="431"/>
      <c r="I45" s="431"/>
      <c r="J45" s="430"/>
      <c r="K45" s="430"/>
      <c r="L45" s="430"/>
      <c r="M45" s="430"/>
    </row>
    <row r="46" spans="1:14" s="429" customFormat="1">
      <c r="A46" s="425"/>
      <c r="B46" s="430"/>
      <c r="C46" s="430"/>
      <c r="D46" s="431"/>
      <c r="E46" s="431"/>
      <c r="F46" s="431"/>
      <c r="G46" s="431"/>
      <c r="H46" s="431"/>
      <c r="I46" s="431"/>
      <c r="J46" s="430"/>
      <c r="K46" s="430"/>
      <c r="L46" s="430"/>
      <c r="M46" s="430"/>
    </row>
    <row r="47" spans="1:14" s="429" customFormat="1">
      <c r="A47" s="425"/>
      <c r="B47" s="430"/>
      <c r="C47" s="430"/>
      <c r="D47" s="431"/>
      <c r="E47" s="431"/>
      <c r="F47" s="431"/>
      <c r="G47" s="431"/>
      <c r="H47" s="431"/>
      <c r="I47" s="431"/>
      <c r="J47" s="430"/>
      <c r="K47" s="430"/>
      <c r="L47" s="430"/>
      <c r="M47" s="430"/>
    </row>
    <row r="48" spans="1:14" s="429" customFormat="1">
      <c r="A48" s="425"/>
      <c r="B48" s="430"/>
      <c r="C48" s="430"/>
      <c r="D48" s="431"/>
      <c r="E48" s="431"/>
      <c r="F48" s="431"/>
      <c r="G48" s="431"/>
      <c r="H48" s="431"/>
      <c r="I48" s="431"/>
      <c r="J48" s="430"/>
      <c r="K48" s="430"/>
      <c r="L48" s="430"/>
      <c r="M48" s="430"/>
    </row>
    <row r="49" spans="1:13" s="429" customFormat="1">
      <c r="A49" s="425"/>
      <c r="B49" s="430"/>
      <c r="C49" s="430"/>
      <c r="D49" s="431"/>
      <c r="E49" s="431"/>
      <c r="F49" s="431"/>
      <c r="G49" s="431"/>
      <c r="H49" s="431"/>
      <c r="I49" s="431"/>
      <c r="J49" s="430"/>
      <c r="K49" s="430"/>
      <c r="L49" s="430"/>
      <c r="M49" s="430"/>
    </row>
    <row r="50" spans="1:13" s="432" customFormat="1">
      <c r="A50" s="425"/>
      <c r="B50" s="430"/>
      <c r="C50" s="430"/>
      <c r="D50" s="431"/>
      <c r="E50" s="431"/>
      <c r="F50" s="431"/>
      <c r="G50" s="431"/>
      <c r="H50" s="431"/>
      <c r="I50" s="431"/>
      <c r="J50" s="430"/>
      <c r="K50" s="430"/>
      <c r="L50" s="430"/>
      <c r="M50" s="430"/>
    </row>
    <row r="51" spans="1:13" s="432" customFormat="1">
      <c r="A51" s="425"/>
      <c r="B51" s="430"/>
      <c r="C51" s="430"/>
      <c r="D51" s="431"/>
      <c r="E51" s="431"/>
      <c r="F51" s="431"/>
      <c r="G51" s="431"/>
      <c r="H51" s="431"/>
      <c r="I51" s="431"/>
      <c r="J51" s="430"/>
      <c r="K51" s="430"/>
      <c r="L51" s="430"/>
      <c r="M51" s="430"/>
    </row>
    <row r="52" spans="1:13" s="432" customFormat="1">
      <c r="A52" s="425"/>
      <c r="B52" s="430"/>
      <c r="C52" s="430"/>
      <c r="D52" s="431"/>
      <c r="E52" s="431"/>
      <c r="F52" s="431"/>
      <c r="G52" s="431"/>
      <c r="H52" s="431"/>
      <c r="I52" s="431"/>
      <c r="J52" s="430"/>
      <c r="K52" s="430"/>
      <c r="L52" s="430"/>
      <c r="M52" s="430"/>
    </row>
    <row r="53" spans="1:13" s="432" customFormat="1">
      <c r="A53" s="425"/>
      <c r="B53" s="430"/>
      <c r="C53" s="430"/>
      <c r="D53" s="431"/>
      <c r="E53" s="431"/>
      <c r="F53" s="431"/>
      <c r="G53" s="431"/>
      <c r="H53" s="431"/>
      <c r="I53" s="431"/>
      <c r="J53" s="430"/>
      <c r="K53" s="430"/>
      <c r="L53" s="430"/>
      <c r="M53" s="430"/>
    </row>
    <row r="54" spans="1:13" s="432" customFormat="1">
      <c r="A54" s="425"/>
      <c r="B54" s="430"/>
      <c r="C54" s="430"/>
      <c r="D54" s="431"/>
      <c r="E54" s="431"/>
      <c r="F54" s="431"/>
      <c r="G54" s="431"/>
      <c r="H54" s="431"/>
      <c r="I54" s="431"/>
      <c r="J54" s="430"/>
      <c r="K54" s="430"/>
      <c r="L54" s="430"/>
      <c r="M54" s="430"/>
    </row>
    <row r="55" spans="1:13" s="432" customFormat="1">
      <c r="A55" s="425"/>
      <c r="B55" s="430"/>
      <c r="C55" s="430"/>
      <c r="D55" s="431"/>
      <c r="E55" s="431"/>
      <c r="F55" s="431"/>
      <c r="G55" s="431"/>
      <c r="H55" s="431"/>
      <c r="I55" s="431"/>
      <c r="J55" s="430"/>
      <c r="K55" s="430"/>
      <c r="L55" s="430"/>
      <c r="M55" s="430"/>
    </row>
    <row r="56" spans="1:13" s="432" customFormat="1">
      <c r="A56" s="425"/>
      <c r="B56" s="430"/>
      <c r="C56" s="430"/>
      <c r="D56" s="431"/>
      <c r="E56" s="431"/>
      <c r="F56" s="431"/>
      <c r="G56" s="431"/>
      <c r="H56" s="431"/>
      <c r="I56" s="431"/>
      <c r="J56" s="430"/>
      <c r="K56" s="430"/>
      <c r="L56" s="430"/>
      <c r="M56" s="430"/>
    </row>
    <row r="57" spans="1:13" s="432" customFormat="1">
      <c r="A57" s="425"/>
      <c r="B57" s="430"/>
      <c r="C57" s="430"/>
      <c r="D57" s="431"/>
      <c r="E57" s="431"/>
      <c r="F57" s="431"/>
      <c r="G57" s="431"/>
      <c r="H57" s="431"/>
      <c r="I57" s="431"/>
      <c r="J57" s="430"/>
      <c r="K57" s="430"/>
      <c r="L57" s="430"/>
      <c r="M57" s="430"/>
    </row>
    <row r="58" spans="1:13" s="432" customFormat="1">
      <c r="A58" s="425"/>
      <c r="B58" s="430"/>
      <c r="C58" s="430"/>
      <c r="D58" s="431"/>
      <c r="E58" s="431"/>
      <c r="F58" s="431"/>
      <c r="G58" s="431"/>
      <c r="H58" s="431"/>
      <c r="I58" s="431"/>
      <c r="J58" s="430"/>
      <c r="K58" s="430"/>
      <c r="L58" s="430"/>
      <c r="M58" s="430"/>
    </row>
    <row r="59" spans="1:13" s="432" customFormat="1">
      <c r="A59" s="425"/>
      <c r="B59" s="430"/>
      <c r="C59" s="430"/>
      <c r="D59" s="431"/>
      <c r="E59" s="431"/>
      <c r="F59" s="431"/>
      <c r="G59" s="431"/>
      <c r="H59" s="431"/>
      <c r="I59" s="431"/>
      <c r="J59" s="430"/>
      <c r="K59" s="430"/>
      <c r="L59" s="430"/>
      <c r="M59" s="430"/>
    </row>
    <row r="60" spans="1:13" s="432" customFormat="1">
      <c r="A60" s="425"/>
      <c r="B60" s="430"/>
      <c r="C60" s="430"/>
      <c r="D60" s="431"/>
      <c r="E60" s="431"/>
      <c r="F60" s="431"/>
      <c r="G60" s="431"/>
      <c r="H60" s="431"/>
      <c r="I60" s="431"/>
      <c r="J60" s="430"/>
      <c r="K60" s="430"/>
      <c r="L60" s="430"/>
      <c r="M60" s="430"/>
    </row>
    <row r="61" spans="1:13" s="432" customFormat="1">
      <c r="A61" s="425"/>
      <c r="B61" s="430"/>
      <c r="C61" s="430"/>
      <c r="D61" s="431"/>
      <c r="E61" s="431"/>
      <c r="F61" s="431"/>
      <c r="G61" s="431"/>
      <c r="H61" s="431"/>
      <c r="I61" s="431"/>
      <c r="J61" s="430"/>
      <c r="K61" s="430"/>
      <c r="L61" s="430"/>
      <c r="M61" s="430"/>
    </row>
    <row r="62" spans="1:13" s="432" customFormat="1">
      <c r="A62" s="425"/>
      <c r="B62" s="430"/>
      <c r="C62" s="430"/>
      <c r="D62" s="431"/>
      <c r="E62" s="431"/>
      <c r="F62" s="431"/>
      <c r="G62" s="431"/>
      <c r="H62" s="431"/>
      <c r="I62" s="431"/>
      <c r="J62" s="430"/>
      <c r="K62" s="430"/>
      <c r="L62" s="430"/>
      <c r="M62" s="430"/>
    </row>
    <row r="63" spans="1:13" s="432" customFormat="1">
      <c r="A63" s="425"/>
      <c r="B63" s="430"/>
      <c r="C63" s="430"/>
      <c r="D63" s="431"/>
      <c r="E63" s="431"/>
      <c r="F63" s="431"/>
      <c r="G63" s="431"/>
      <c r="H63" s="431"/>
      <c r="I63" s="431"/>
      <c r="J63" s="430"/>
      <c r="K63" s="430"/>
      <c r="L63" s="430"/>
      <c r="M63" s="430"/>
    </row>
    <row r="64" spans="1:13" s="432" customFormat="1">
      <c r="A64" s="425"/>
      <c r="B64" s="430"/>
      <c r="C64" s="430"/>
      <c r="D64" s="431"/>
      <c r="E64" s="431"/>
      <c r="F64" s="431"/>
      <c r="G64" s="431"/>
      <c r="H64" s="431"/>
      <c r="I64" s="431"/>
      <c r="J64" s="430"/>
      <c r="K64" s="430"/>
      <c r="L64" s="430"/>
      <c r="M64" s="430"/>
    </row>
    <row r="65" spans="1:13" s="432" customFormat="1">
      <c r="A65" s="425"/>
      <c r="B65" s="430"/>
      <c r="C65" s="430"/>
      <c r="D65" s="431"/>
      <c r="E65" s="431"/>
      <c r="F65" s="431"/>
      <c r="G65" s="431"/>
      <c r="H65" s="431"/>
      <c r="I65" s="431"/>
      <c r="J65" s="430"/>
      <c r="K65" s="430"/>
      <c r="L65" s="430"/>
      <c r="M65" s="430"/>
    </row>
    <row r="66" spans="1:13" s="432" customFormat="1">
      <c r="A66" s="425"/>
      <c r="B66" s="430"/>
      <c r="C66" s="430"/>
      <c r="D66" s="431"/>
      <c r="E66" s="431"/>
      <c r="F66" s="431"/>
      <c r="G66" s="431"/>
      <c r="H66" s="431"/>
      <c r="I66" s="431"/>
      <c r="J66" s="430"/>
      <c r="K66" s="430"/>
      <c r="L66" s="430"/>
      <c r="M66" s="430"/>
    </row>
    <row r="67" spans="1:13" s="432" customFormat="1">
      <c r="A67" s="425"/>
      <c r="B67" s="430"/>
      <c r="C67" s="430"/>
      <c r="D67" s="431"/>
      <c r="E67" s="431"/>
      <c r="F67" s="431"/>
      <c r="G67" s="431"/>
      <c r="H67" s="431"/>
      <c r="I67" s="431"/>
      <c r="J67" s="430"/>
      <c r="K67" s="430"/>
      <c r="L67" s="430"/>
      <c r="M67" s="430"/>
    </row>
    <row r="68" spans="1:13" s="432" customFormat="1">
      <c r="A68" s="425"/>
      <c r="B68" s="430"/>
      <c r="C68" s="430"/>
      <c r="D68" s="431"/>
      <c r="E68" s="431"/>
      <c r="F68" s="431"/>
      <c r="G68" s="431"/>
      <c r="H68" s="431"/>
      <c r="I68" s="431"/>
      <c r="J68" s="430"/>
      <c r="K68" s="430"/>
      <c r="L68" s="430"/>
      <c r="M68" s="430"/>
    </row>
    <row r="69" spans="1:13" s="432" customFormat="1">
      <c r="A69" s="425"/>
      <c r="B69" s="430"/>
      <c r="C69" s="430"/>
      <c r="D69" s="431"/>
      <c r="E69" s="431"/>
      <c r="F69" s="431"/>
      <c r="G69" s="431"/>
      <c r="H69" s="431"/>
      <c r="I69" s="431"/>
      <c r="J69" s="430"/>
      <c r="K69" s="430"/>
      <c r="L69" s="430"/>
      <c r="M69" s="430"/>
    </row>
    <row r="70" spans="1:13" s="432" customFormat="1">
      <c r="A70" s="425"/>
      <c r="B70" s="430"/>
      <c r="C70" s="430"/>
      <c r="D70" s="431"/>
      <c r="E70" s="431"/>
      <c r="F70" s="431"/>
      <c r="G70" s="431"/>
      <c r="H70" s="431"/>
      <c r="I70" s="431"/>
      <c r="J70" s="430"/>
      <c r="K70" s="430"/>
      <c r="L70" s="430"/>
      <c r="M70" s="430"/>
    </row>
    <row r="71" spans="1:13" s="432" customFormat="1">
      <c r="A71" s="425"/>
      <c r="B71" s="430"/>
      <c r="C71" s="430"/>
      <c r="D71" s="431"/>
      <c r="E71" s="431"/>
      <c r="F71" s="431"/>
      <c r="G71" s="431"/>
      <c r="H71" s="431"/>
      <c r="I71" s="431"/>
      <c r="J71" s="430"/>
      <c r="K71" s="430"/>
      <c r="L71" s="430"/>
      <c r="M71" s="430"/>
    </row>
    <row r="72" spans="1:13" s="432" customFormat="1">
      <c r="A72" s="425"/>
      <c r="B72" s="430"/>
      <c r="C72" s="430"/>
      <c r="D72" s="431"/>
      <c r="E72" s="431"/>
      <c r="F72" s="431"/>
      <c r="G72" s="431"/>
      <c r="H72" s="431"/>
      <c r="I72" s="431"/>
      <c r="J72" s="430"/>
      <c r="K72" s="430"/>
      <c r="L72" s="430"/>
      <c r="M72" s="430"/>
    </row>
    <row r="73" spans="1:13" s="432" customFormat="1">
      <c r="A73" s="425"/>
      <c r="B73" s="430"/>
      <c r="C73" s="430"/>
      <c r="D73" s="431"/>
      <c r="E73" s="431"/>
      <c r="F73" s="431"/>
      <c r="G73" s="431"/>
      <c r="H73" s="431"/>
      <c r="I73" s="431"/>
      <c r="J73" s="430"/>
      <c r="K73" s="430"/>
      <c r="L73" s="430"/>
      <c r="M73" s="430"/>
    </row>
    <row r="74" spans="1:13" s="432" customFormat="1">
      <c r="A74" s="425"/>
      <c r="B74" s="430"/>
      <c r="C74" s="430"/>
      <c r="D74" s="431"/>
      <c r="E74" s="431"/>
      <c r="F74" s="431"/>
      <c r="G74" s="431"/>
      <c r="H74" s="431"/>
      <c r="I74" s="431"/>
      <c r="J74" s="430"/>
      <c r="K74" s="430"/>
      <c r="L74" s="430"/>
      <c r="M74" s="430"/>
    </row>
    <row r="75" spans="1:13" s="432" customFormat="1">
      <c r="A75" s="425"/>
      <c r="B75" s="430"/>
      <c r="C75" s="430"/>
      <c r="D75" s="431"/>
      <c r="E75" s="431"/>
      <c r="F75" s="431"/>
      <c r="G75" s="431"/>
      <c r="H75" s="431"/>
      <c r="I75" s="431"/>
      <c r="J75" s="430"/>
      <c r="K75" s="430"/>
      <c r="L75" s="430"/>
      <c r="M75" s="430"/>
    </row>
  </sheetData>
  <mergeCells count="12">
    <mergeCell ref="A1:J1"/>
    <mergeCell ref="B3:B4"/>
    <mergeCell ref="C3:C4"/>
    <mergeCell ref="D3:D4"/>
    <mergeCell ref="E3:E4"/>
    <mergeCell ref="F3:F4"/>
    <mergeCell ref="G3:G4"/>
    <mergeCell ref="L3:L4"/>
    <mergeCell ref="H3:H4"/>
    <mergeCell ref="I3:I4"/>
    <mergeCell ref="J3:J4"/>
    <mergeCell ref="K3:K4"/>
  </mergeCells>
  <phoneticPr fontId="2" type="noConversion"/>
  <pageMargins left="0.47244094488188981" right="0.27559055118110237" top="0.98425196850393704" bottom="0.98425196850393704" header="0.51181102362204722" footer="0.51181102362204722"/>
  <pageSetup paperSize="9" scale="91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E336"/>
  <sheetViews>
    <sheetView view="pageBreakPreview" zoomScaleNormal="100" zoomScaleSheetLayoutView="100" workbookViewId="0">
      <pane ySplit="4" topLeftCell="A17" activePane="bottomLeft" state="frozen"/>
      <selection activeCell="G27" sqref="G27"/>
      <selection pane="bottomLeft" activeCell="F34" sqref="F34"/>
    </sheetView>
  </sheetViews>
  <sheetFormatPr defaultRowHeight="13.5"/>
  <cols>
    <col min="1" max="1" width="8.77734375" style="435" customWidth="1"/>
    <col min="2" max="2" width="5.5546875" style="435" customWidth="1"/>
    <col min="3" max="3" width="7" style="498" customWidth="1"/>
    <col min="4" max="4" width="6.77734375" style="435" customWidth="1"/>
    <col min="5" max="5" width="8.33203125" style="499" customWidth="1"/>
    <col min="6" max="6" width="6.33203125" style="435" customWidth="1"/>
    <col min="7" max="7" width="6.77734375" style="504" customWidth="1"/>
    <col min="8" max="9" width="6.77734375" style="502" customWidth="1"/>
    <col min="10" max="10" width="6.77734375" style="503" customWidth="1"/>
    <col min="11" max="11" width="5.88671875" style="435" customWidth="1"/>
    <col min="12" max="12" width="6.6640625" style="503" customWidth="1"/>
    <col min="13" max="13" width="6.33203125" style="435" customWidth="1"/>
    <col min="14" max="15" width="8.88671875" style="435"/>
    <col min="16" max="16" width="9.21875" style="435" bestFit="1" customWidth="1"/>
    <col min="17" max="17" width="11.33203125" style="435" customWidth="1"/>
    <col min="18" max="16384" width="8.88671875" style="435"/>
  </cols>
  <sheetData>
    <row r="1" spans="1:135" s="421" customFormat="1" ht="9.9499999999999993" customHeight="1">
      <c r="A1" s="1041"/>
      <c r="B1" s="1041"/>
      <c r="C1" s="1041"/>
      <c r="D1" s="1041"/>
      <c r="E1" s="1041"/>
      <c r="F1" s="1041"/>
      <c r="G1" s="399"/>
      <c r="H1" s="399"/>
      <c r="I1" s="436"/>
      <c r="J1" s="437"/>
      <c r="L1" s="437"/>
      <c r="N1" s="1042"/>
      <c r="O1" s="1042"/>
      <c r="P1" s="1042"/>
      <c r="Q1" s="1042"/>
      <c r="R1" s="420"/>
      <c r="S1" s="420"/>
      <c r="T1" s="420"/>
      <c r="U1" s="420"/>
      <c r="V1" s="420"/>
      <c r="W1" s="420"/>
      <c r="X1" s="420"/>
      <c r="Y1" s="420"/>
      <c r="Z1" s="420"/>
      <c r="AA1" s="420"/>
      <c r="AB1" s="420"/>
      <c r="AC1" s="420"/>
      <c r="AD1" s="420"/>
      <c r="AE1" s="420"/>
      <c r="AF1" s="420"/>
      <c r="AG1" s="420"/>
      <c r="AH1" s="420"/>
      <c r="AI1" s="420"/>
      <c r="AJ1" s="420"/>
      <c r="AK1" s="420"/>
      <c r="AL1" s="420"/>
      <c r="AM1" s="420"/>
      <c r="AN1" s="420"/>
    </row>
    <row r="2" spans="1:135" s="442" customFormat="1" ht="15" customHeight="1">
      <c r="A2" s="392" t="s">
        <v>270</v>
      </c>
      <c r="B2" s="392"/>
      <c r="C2" s="438"/>
      <c r="D2" s="392"/>
      <c r="E2" s="439"/>
      <c r="F2" s="396"/>
      <c r="G2" s="396"/>
      <c r="H2" s="440"/>
      <c r="I2" s="396"/>
      <c r="J2" s="441"/>
      <c r="L2" s="441"/>
      <c r="N2" s="1042"/>
      <c r="O2" s="1042"/>
      <c r="P2" s="1042"/>
      <c r="Q2" s="1042"/>
      <c r="R2" s="392"/>
      <c r="S2" s="392"/>
      <c r="T2" s="392"/>
      <c r="U2" s="392"/>
      <c r="V2" s="392"/>
      <c r="W2" s="392"/>
      <c r="X2" s="392"/>
      <c r="Y2" s="392"/>
      <c r="Z2" s="392"/>
      <c r="AA2" s="392"/>
      <c r="AB2" s="392"/>
      <c r="AC2" s="392"/>
      <c r="AD2" s="392"/>
      <c r="AE2" s="392"/>
      <c r="AF2" s="392"/>
      <c r="AG2" s="392"/>
      <c r="AH2" s="392"/>
      <c r="AI2" s="392"/>
      <c r="AJ2" s="392"/>
      <c r="AK2" s="392"/>
      <c r="AL2" s="392"/>
      <c r="AM2" s="392"/>
      <c r="AN2" s="392"/>
    </row>
    <row r="3" spans="1:135" s="396" customFormat="1" ht="18" customHeight="1">
      <c r="A3" s="1035" t="s">
        <v>271</v>
      </c>
      <c r="B3" s="1029" t="s">
        <v>4</v>
      </c>
      <c r="C3" s="1037" t="s">
        <v>272</v>
      </c>
      <c r="D3" s="1029" t="s">
        <v>273</v>
      </c>
      <c r="E3" s="1039" t="s">
        <v>274</v>
      </c>
      <c r="F3" s="1029" t="s">
        <v>275</v>
      </c>
      <c r="G3" s="1029" t="s">
        <v>276</v>
      </c>
      <c r="H3" s="1031" t="s">
        <v>277</v>
      </c>
      <c r="I3" s="1031" t="s">
        <v>278</v>
      </c>
      <c r="J3" s="1033" t="s">
        <v>279</v>
      </c>
      <c r="K3" s="1029" t="s">
        <v>280</v>
      </c>
      <c r="L3" s="1027" t="s">
        <v>245</v>
      </c>
      <c r="N3" s="443"/>
      <c r="O3" s="443"/>
      <c r="P3" s="444"/>
      <c r="Q3" s="444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</row>
    <row r="4" spans="1:135" s="396" customFormat="1" ht="18" customHeight="1" thickBot="1">
      <c r="A4" s="1036"/>
      <c r="B4" s="1030"/>
      <c r="C4" s="1038"/>
      <c r="D4" s="1030"/>
      <c r="E4" s="1040"/>
      <c r="F4" s="1030"/>
      <c r="G4" s="1030"/>
      <c r="H4" s="1032"/>
      <c r="I4" s="1032"/>
      <c r="J4" s="1034"/>
      <c r="K4" s="1030"/>
      <c r="L4" s="1028"/>
      <c r="N4" s="436"/>
      <c r="O4" s="436"/>
      <c r="P4" s="436"/>
      <c r="Q4" s="436"/>
      <c r="R4" s="436"/>
      <c r="S4" s="436"/>
      <c r="T4" s="436"/>
    </row>
    <row r="5" spans="1:135" s="399" customFormat="1" ht="18" customHeight="1" thickTop="1">
      <c r="A5" s="404">
        <f>하수처리현황!A6</f>
        <v>44197</v>
      </c>
      <c r="B5" s="445">
        <f>'수질관리(BOD정리)'!DL4</f>
        <v>0</v>
      </c>
      <c r="C5" s="445">
        <f>'수질관리(BOD정리)'!DK4</f>
        <v>0</v>
      </c>
      <c r="D5" s="445">
        <f>'수질관리(BOD정리)'!DM4</f>
        <v>0</v>
      </c>
      <c r="E5" s="446">
        <f>'수질관리(BOD정리)'!DP4</f>
        <v>0</v>
      </c>
      <c r="F5" s="445">
        <f>'수질관리(BOD정리)'!DN4</f>
        <v>0</v>
      </c>
      <c r="G5" s="452" t="str">
        <f>'수질관리(BOD정리)'!DO4</f>
        <v>-</v>
      </c>
      <c r="H5" s="447">
        <f ca="1">'수질관리(BOD정리)'!DC4</f>
        <v>0</v>
      </c>
      <c r="I5" s="447" t="str">
        <f ca="1">'수질관리(BOD정리)'!DD4</f>
        <v>-</v>
      </c>
      <c r="J5" s="445">
        <f>'수질관리(BOD정리)'!DH4</f>
        <v>0</v>
      </c>
      <c r="K5" s="445">
        <f>'수질관리(BOD정리)'!DG4</f>
        <v>16.925476368074861</v>
      </c>
      <c r="L5" s="448">
        <f>'수질관리(BOD정리)'!DI4</f>
        <v>88.770597409642633</v>
      </c>
      <c r="M5" s="420"/>
      <c r="N5" s="449"/>
      <c r="O5" s="450"/>
      <c r="P5" s="398"/>
      <c r="Q5" s="398"/>
      <c r="R5" s="451"/>
      <c r="S5" s="398"/>
      <c r="T5" s="398"/>
    </row>
    <row r="6" spans="1:135" s="399" customFormat="1" ht="18" customHeight="1">
      <c r="A6" s="409">
        <f>하수처리현황!A7</f>
        <v>44198</v>
      </c>
      <c r="B6" s="445">
        <f>'수질관리(BOD정리)'!DL5</f>
        <v>0</v>
      </c>
      <c r="C6" s="445">
        <f>'수질관리(BOD정리)'!DK5</f>
        <v>0</v>
      </c>
      <c r="D6" s="445">
        <f>'수질관리(BOD정리)'!DM5</f>
        <v>0</v>
      </c>
      <c r="E6" s="446">
        <f>'수질관리(BOD정리)'!DP5</f>
        <v>0</v>
      </c>
      <c r="F6" s="445">
        <f>'수질관리(BOD정리)'!DN5</f>
        <v>0</v>
      </c>
      <c r="G6" s="452" t="str">
        <f>'수질관리(BOD정리)'!DO5</f>
        <v>-</v>
      </c>
      <c r="H6" s="447">
        <f ca="1">'수질관리(BOD정리)'!DC5</f>
        <v>0</v>
      </c>
      <c r="I6" s="447" t="str">
        <f ca="1">'수질관리(BOD정리)'!DD5</f>
        <v>-</v>
      </c>
      <c r="J6" s="445">
        <f>'수질관리(BOD정리)'!DH5</f>
        <v>0</v>
      </c>
      <c r="K6" s="445">
        <f>'수질관리(BOD정리)'!DG5</f>
        <v>16.59096448275098</v>
      </c>
      <c r="L6" s="448">
        <f>'수질관리(BOD정리)'!DI5</f>
        <v>87.634325216582099</v>
      </c>
      <c r="M6" s="420"/>
      <c r="N6" s="449"/>
      <c r="O6" s="450"/>
      <c r="P6" s="398"/>
      <c r="Q6" s="398"/>
      <c r="R6" s="451"/>
      <c r="S6" s="398"/>
      <c r="T6" s="398"/>
    </row>
    <row r="7" spans="1:135" s="399" customFormat="1" ht="18" customHeight="1">
      <c r="A7" s="409">
        <f>하수처리현황!A8</f>
        <v>44199</v>
      </c>
      <c r="B7" s="445">
        <f>'수질관리(BOD정리)'!DL6</f>
        <v>0</v>
      </c>
      <c r="C7" s="445">
        <f>'수질관리(BOD정리)'!DK6</f>
        <v>0</v>
      </c>
      <c r="D7" s="445">
        <f>'수질관리(BOD정리)'!DM6</f>
        <v>0</v>
      </c>
      <c r="E7" s="446">
        <f>'수질관리(BOD정리)'!DP6</f>
        <v>0</v>
      </c>
      <c r="F7" s="445">
        <f>'수질관리(BOD정리)'!DN6</f>
        <v>0</v>
      </c>
      <c r="G7" s="452" t="str">
        <f>'수질관리(BOD정리)'!DO6</f>
        <v>-</v>
      </c>
      <c r="H7" s="447">
        <f ca="1">'수질관리(BOD정리)'!DC6</f>
        <v>0</v>
      </c>
      <c r="I7" s="447" t="str">
        <f ca="1">'수질관리(BOD정리)'!DD6</f>
        <v>-</v>
      </c>
      <c r="J7" s="445">
        <f>'수질관리(BOD정리)'!DH6</f>
        <v>0</v>
      </c>
      <c r="K7" s="445">
        <f>'수질관리(BOD정리)'!DG6</f>
        <v>17.312494219920467</v>
      </c>
      <c r="L7" s="448">
        <f>'수질관리(BOD정리)'!DI6</f>
        <v>92.208452788310368</v>
      </c>
      <c r="M7" s="456"/>
      <c r="N7" s="449"/>
      <c r="O7" s="450"/>
      <c r="P7" s="398"/>
      <c r="Q7" s="398"/>
      <c r="R7" s="451"/>
      <c r="S7" s="398"/>
      <c r="T7" s="398"/>
      <c r="CJ7" s="399">
        <v>11</v>
      </c>
      <c r="CK7" s="399">
        <v>6.7</v>
      </c>
      <c r="CM7" s="399">
        <v>1057.7233333333331</v>
      </c>
      <c r="CN7" s="399">
        <v>3059.9999999999991</v>
      </c>
      <c r="CO7" s="399">
        <v>309.60000000000002</v>
      </c>
      <c r="CP7" s="399">
        <v>78.720000000000013</v>
      </c>
      <c r="CQ7" s="399">
        <v>18000</v>
      </c>
      <c r="CR7" s="399">
        <v>0.9</v>
      </c>
      <c r="CX7" s="399">
        <v>4.4000000000000004</v>
      </c>
      <c r="DH7" s="399">
        <v>9048</v>
      </c>
      <c r="DI7" s="399">
        <v>8078</v>
      </c>
      <c r="DJ7" s="399">
        <v>1343</v>
      </c>
      <c r="DK7" s="399">
        <v>1368</v>
      </c>
      <c r="DL7" s="399">
        <v>8891</v>
      </c>
      <c r="DM7" s="399">
        <v>3667</v>
      </c>
      <c r="DO7" s="399">
        <v>70</v>
      </c>
      <c r="DP7" s="399">
        <v>5</v>
      </c>
      <c r="DQ7" s="399">
        <v>6.6</v>
      </c>
      <c r="DR7" s="399">
        <v>23169</v>
      </c>
      <c r="DT7" s="399">
        <v>48</v>
      </c>
      <c r="EA7" s="399">
        <v>4.0999999999999996</v>
      </c>
      <c r="EC7" s="399">
        <v>5.01</v>
      </c>
      <c r="EE7" s="399">
        <v>0.9</v>
      </c>
    </row>
    <row r="8" spans="1:135" s="399" customFormat="1" ht="18" customHeight="1">
      <c r="A8" s="409">
        <f>하수처리현황!A9</f>
        <v>44200</v>
      </c>
      <c r="B8" s="445">
        <f>'수질관리(BOD정리)'!DL7</f>
        <v>6.49</v>
      </c>
      <c r="C8" s="445">
        <f>'수질관리(BOD정리)'!DK7</f>
        <v>10.3</v>
      </c>
      <c r="D8" s="445">
        <f>'수질관리(BOD정리)'!DM7</f>
        <v>3.4</v>
      </c>
      <c r="E8" s="446">
        <f>'수질관리(BOD정리)'!DP7</f>
        <v>2310.0000000000009</v>
      </c>
      <c r="F8" s="445">
        <f>'수질관리(BOD정리)'!DN7</f>
        <v>17</v>
      </c>
      <c r="G8" s="452">
        <f>'수질관리(BOD정리)'!DO7</f>
        <v>73.593073593073569</v>
      </c>
      <c r="H8" s="447">
        <f ca="1">'수질관리(BOD정리)'!DC7</f>
        <v>0.1168552564102564</v>
      </c>
      <c r="I8" s="447">
        <f ca="1">'수질관리(BOD정리)'!DD7</f>
        <v>5.058669108669106E-2</v>
      </c>
      <c r="J8" s="445">
        <f>'수질관리(BOD정리)'!DH7</f>
        <v>18.262257696693275</v>
      </c>
      <c r="K8" s="445">
        <f>'수질관리(BOD정리)'!DG7</f>
        <v>16.841347667671268</v>
      </c>
      <c r="L8" s="448">
        <f>'수질관리(BOD정리)'!DI7</f>
        <v>89.768791327425674</v>
      </c>
      <c r="M8" s="420"/>
      <c r="N8" s="449"/>
      <c r="O8" s="450"/>
      <c r="P8" s="398"/>
      <c r="Q8" s="398"/>
      <c r="R8" s="451"/>
      <c r="S8" s="398"/>
      <c r="T8" s="398"/>
      <c r="CJ8" s="399">
        <v>11</v>
      </c>
      <c r="CK8" s="399">
        <v>6.7</v>
      </c>
      <c r="CM8" s="399">
        <v>782.43200000000002</v>
      </c>
      <c r="CN8" s="399">
        <v>3599.9999999999945</v>
      </c>
      <c r="CO8" s="399">
        <v>336.00000000000006</v>
      </c>
      <c r="CP8" s="399">
        <v>86.399999999999991</v>
      </c>
      <c r="CQ8" s="399">
        <v>20000</v>
      </c>
    </row>
    <row r="9" spans="1:135" s="399" customFormat="1" ht="18" customHeight="1">
      <c r="A9" s="409">
        <f>하수처리현황!A10</f>
        <v>44201</v>
      </c>
      <c r="B9" s="445">
        <f>'수질관리(BOD정리)'!DL8</f>
        <v>6.51</v>
      </c>
      <c r="C9" s="445">
        <f>'수질관리(BOD정리)'!DK8</f>
        <v>10.350000000000001</v>
      </c>
      <c r="D9" s="445">
        <f>'수질관리(BOD정리)'!DM8</f>
        <v>3.4</v>
      </c>
      <c r="E9" s="446">
        <f>'수질관리(BOD정리)'!DP8</f>
        <v>2240.0000000000009</v>
      </c>
      <c r="F9" s="445">
        <f>'수질관리(BOD정리)'!DN8</f>
        <v>17</v>
      </c>
      <c r="G9" s="452">
        <f>'수질관리(BOD정리)'!DO8</f>
        <v>75.89285714285711</v>
      </c>
      <c r="H9" s="447">
        <f ca="1">'수질관리(BOD정리)'!DC8</f>
        <v>0.1087692692307692</v>
      </c>
      <c r="I9" s="447">
        <f ca="1">'수질관리(BOD정리)'!DD8</f>
        <v>4.8557709478021939E-2</v>
      </c>
      <c r="J9" s="445">
        <f>'수질관리(BOD정리)'!DH8</f>
        <v>19.170506912442406</v>
      </c>
      <c r="K9" s="445">
        <f>'수질관리(BOD정리)'!DG8</f>
        <v>16.504661773457649</v>
      </c>
      <c r="L9" s="448">
        <f>'수질관리(BOD정리)'!DI8</f>
        <v>87.85293923163394</v>
      </c>
      <c r="M9" s="420"/>
      <c r="N9" s="449"/>
      <c r="O9" s="450"/>
      <c r="P9" s="398"/>
      <c r="Q9" s="398"/>
      <c r="R9" s="451"/>
      <c r="S9" s="398"/>
      <c r="T9" s="398"/>
      <c r="BF9" s="399">
        <v>8.1</v>
      </c>
      <c r="BG9" s="399">
        <v>6.59</v>
      </c>
      <c r="BH9" s="399">
        <v>3.4</v>
      </c>
      <c r="BI9" s="399">
        <v>2950</v>
      </c>
      <c r="BK9" s="399">
        <v>38</v>
      </c>
      <c r="BN9" s="399">
        <v>8.3000000000000007</v>
      </c>
      <c r="BO9" s="399">
        <v>6.61</v>
      </c>
      <c r="BP9" s="399">
        <v>3.1</v>
      </c>
      <c r="BQ9" s="399">
        <v>1690.0000000000007</v>
      </c>
      <c r="BS9" s="399">
        <v>25</v>
      </c>
      <c r="CJ9" s="399">
        <v>11.1</v>
      </c>
      <c r="CK9" s="399">
        <v>6.7</v>
      </c>
      <c r="CM9" s="399">
        <v>946.9459999999998</v>
      </c>
      <c r="CN9" s="399">
        <v>6399.9999999999773</v>
      </c>
      <c r="CO9" s="399">
        <v>878.40000000000009</v>
      </c>
      <c r="CP9" s="399">
        <v>186.24</v>
      </c>
      <c r="CQ9" s="399">
        <v>21000</v>
      </c>
    </row>
    <row r="10" spans="1:135" s="399" customFormat="1" ht="18" customHeight="1">
      <c r="A10" s="409">
        <f>하수처리현황!A11</f>
        <v>44202</v>
      </c>
      <c r="B10" s="445">
        <f>'수질관리(BOD정리)'!DL9</f>
        <v>6.57</v>
      </c>
      <c r="C10" s="445">
        <f>'수질관리(BOD정리)'!DK9</f>
        <v>10.3</v>
      </c>
      <c r="D10" s="445">
        <f>'수질관리(BOD정리)'!DM9</f>
        <v>3.5</v>
      </c>
      <c r="E10" s="446">
        <f>'수질관리(BOD정리)'!DP9</f>
        <v>2259.9999999999991</v>
      </c>
      <c r="F10" s="445">
        <f>'수질관리(BOD정리)'!DN9</f>
        <v>18</v>
      </c>
      <c r="G10" s="452">
        <f>'수질관리(BOD정리)'!DO9</f>
        <v>79.646017699115077</v>
      </c>
      <c r="H10" s="447">
        <f ca="1">'수질관리(BOD정리)'!DC9</f>
        <v>0.12372944230769232</v>
      </c>
      <c r="I10" s="447">
        <f ca="1">'수질관리(BOD정리)'!DD9</f>
        <v>5.4747540844111674E-2</v>
      </c>
      <c r="J10" s="445">
        <f>'수질관리(BOD정리)'!DH9</f>
        <v>18.053613948843992</v>
      </c>
      <c r="K10" s="445">
        <f>'수질관리(BOD정리)'!DG9</f>
        <v>15.944466920767413</v>
      </c>
      <c r="L10" s="448">
        <f>'수질관리(BOD정리)'!DI9</f>
        <v>83.987394331707947</v>
      </c>
      <c r="M10" s="420"/>
      <c r="N10" s="449"/>
      <c r="O10" s="450"/>
      <c r="P10" s="398"/>
      <c r="Q10" s="398"/>
      <c r="R10" s="451"/>
      <c r="S10" s="398"/>
      <c r="T10" s="398"/>
    </row>
    <row r="11" spans="1:135" s="399" customFormat="1" ht="18" customHeight="1">
      <c r="A11" s="409">
        <f>하수처리현황!A12</f>
        <v>44203</v>
      </c>
      <c r="B11" s="445">
        <f>'수질관리(BOD정리)'!DL10</f>
        <v>6.5350000000000001</v>
      </c>
      <c r="C11" s="445">
        <f>'수질관리(BOD정리)'!DK10</f>
        <v>10.050000000000001</v>
      </c>
      <c r="D11" s="445">
        <f>'수질관리(BOD정리)'!DM10</f>
        <v>3.45</v>
      </c>
      <c r="E11" s="446">
        <f>'수질관리(BOD정리)'!DP10</f>
        <v>2200</v>
      </c>
      <c r="F11" s="445">
        <f>'수질관리(BOD정리)'!DN10</f>
        <v>17</v>
      </c>
      <c r="G11" s="452">
        <f>'수질관리(BOD정리)'!DO10</f>
        <v>77.27272727272728</v>
      </c>
      <c r="H11" s="447">
        <f ca="1">'수질관리(BOD정리)'!DC10</f>
        <v>9.3549750000000001E-2</v>
      </c>
      <c r="I11" s="447">
        <f ca="1">'수질관리(BOD정리)'!DD10</f>
        <v>4.2522613636363643E-2</v>
      </c>
      <c r="J11" s="445">
        <f>'수질관리(BOD정리)'!DH10</f>
        <v>17.251432592741526</v>
      </c>
      <c r="K11" s="445">
        <f>'수질관리(BOD정리)'!DG10</f>
        <v>15.854665565648226</v>
      </c>
      <c r="L11" s="448">
        <f>'수질관리(BOD정리)'!DI10</f>
        <v>83.539774291219388</v>
      </c>
      <c r="M11" s="420"/>
      <c r="N11" s="449"/>
      <c r="O11" s="450"/>
      <c r="P11" s="398"/>
      <c r="Q11" s="398"/>
      <c r="R11" s="451"/>
      <c r="S11" s="398"/>
      <c r="T11" s="398"/>
    </row>
    <row r="12" spans="1:135" s="399" customFormat="1" ht="18" customHeight="1">
      <c r="A12" s="409">
        <f>하수처리현황!A13</f>
        <v>44204</v>
      </c>
      <c r="B12" s="445">
        <f>'수질관리(BOD정리)'!DL11</f>
        <v>6.65</v>
      </c>
      <c r="C12" s="445">
        <f>'수질관리(BOD정리)'!DK11</f>
        <v>12.8</v>
      </c>
      <c r="D12" s="445">
        <f>'수질관리(BOD정리)'!DM11</f>
        <v>3.9</v>
      </c>
      <c r="E12" s="446">
        <f>'수질관리(BOD정리)'!DP11</f>
        <v>2179.9999999999995</v>
      </c>
      <c r="F12" s="445">
        <f>'수질관리(BOD정리)'!DN11</f>
        <v>20</v>
      </c>
      <c r="G12" s="452">
        <f>'수질관리(BOD정리)'!DO11</f>
        <v>91.743119266055075</v>
      </c>
      <c r="H12" s="447">
        <f ca="1">'수질관리(BOD정리)'!DC11</f>
        <v>0.16378396153846153</v>
      </c>
      <c r="I12" s="447">
        <f ca="1">'수질관리(BOD정리)'!DD11</f>
        <v>7.5130257586450255E-2</v>
      </c>
      <c r="J12" s="445">
        <f>'수질관리(BOD정리)'!DH11</f>
        <v>15.86305012011101</v>
      </c>
      <c r="K12" s="445">
        <f>'수질관리(BOD정리)'!DG11</f>
        <v>15.64988400526679</v>
      </c>
      <c r="L12" s="448">
        <f>'수질관리(BOD정리)'!DI11</f>
        <v>82.467030325830265</v>
      </c>
      <c r="M12" s="420"/>
      <c r="N12" s="449"/>
      <c r="O12" s="450"/>
      <c r="P12" s="398"/>
      <c r="Q12" s="398"/>
      <c r="R12" s="451"/>
      <c r="S12" s="398"/>
      <c r="T12" s="398"/>
    </row>
    <row r="13" spans="1:135" s="399" customFormat="1" ht="18" customHeight="1">
      <c r="A13" s="409">
        <f>하수처리현황!A14</f>
        <v>44205</v>
      </c>
      <c r="B13" s="445">
        <f>'수질관리(BOD정리)'!DL12</f>
        <v>0</v>
      </c>
      <c r="C13" s="445">
        <f>'수질관리(BOD정리)'!DK12</f>
        <v>0</v>
      </c>
      <c r="D13" s="445">
        <f>'수질관리(BOD정리)'!DM12</f>
        <v>0</v>
      </c>
      <c r="E13" s="446">
        <f>'수질관리(BOD정리)'!DP12</f>
        <v>0</v>
      </c>
      <c r="F13" s="445">
        <f>'수질관리(BOD정리)'!DN12</f>
        <v>0</v>
      </c>
      <c r="G13" s="452" t="str">
        <f>'수질관리(BOD정리)'!DO12</f>
        <v>-</v>
      </c>
      <c r="H13" s="447">
        <f ca="1">'수질관리(BOD정리)'!DC12</f>
        <v>0</v>
      </c>
      <c r="I13" s="447" t="str">
        <f ca="1">'수질관리(BOD정리)'!DD12</f>
        <v>-</v>
      </c>
      <c r="J13" s="445">
        <f>'수질관리(BOD정리)'!DH12</f>
        <v>0</v>
      </c>
      <c r="K13" s="445">
        <f>'수질관리(BOD정리)'!DG12</f>
        <v>15.177250339501796</v>
      </c>
      <c r="L13" s="448">
        <f>'수질관리(BOD정리)'!DI12</f>
        <v>79.976488233982607</v>
      </c>
      <c r="M13" s="420"/>
      <c r="N13" s="449"/>
      <c r="O13" s="450"/>
      <c r="P13" s="398"/>
      <c r="Q13" s="398"/>
      <c r="R13" s="451"/>
      <c r="S13" s="398"/>
      <c r="T13" s="398"/>
    </row>
    <row r="14" spans="1:135" s="399" customFormat="1" ht="18" customHeight="1">
      <c r="A14" s="409">
        <f>하수처리현황!A15</f>
        <v>44206</v>
      </c>
      <c r="B14" s="445">
        <f>'수질관리(BOD정리)'!DL13</f>
        <v>0</v>
      </c>
      <c r="C14" s="445">
        <f>'수질관리(BOD정리)'!DK13</f>
        <v>0</v>
      </c>
      <c r="D14" s="445">
        <f>'수질관리(BOD정리)'!DM13</f>
        <v>0</v>
      </c>
      <c r="E14" s="446">
        <f>'수질관리(BOD정리)'!DP13</f>
        <v>0</v>
      </c>
      <c r="F14" s="445">
        <f>'수질관리(BOD정리)'!DN13</f>
        <v>0</v>
      </c>
      <c r="G14" s="452" t="str">
        <f>'수질관리(BOD정리)'!DO13</f>
        <v>-</v>
      </c>
      <c r="H14" s="447">
        <f ca="1">'수질관리(BOD정리)'!DC13</f>
        <v>0</v>
      </c>
      <c r="I14" s="447" t="str">
        <f ca="1">'수질관리(BOD정리)'!DD13</f>
        <v>-</v>
      </c>
      <c r="J14" s="445">
        <f>'수질관리(BOD정리)'!DH13</f>
        <v>0</v>
      </c>
      <c r="K14" s="445">
        <f>'수질관리(BOD정리)'!DG13</f>
        <v>14.782059380922298</v>
      </c>
      <c r="L14" s="448">
        <f>'수질관리(BOD정리)'!DI13</f>
        <v>77.894030322173094</v>
      </c>
      <c r="M14" s="420"/>
      <c r="N14" s="449"/>
      <c r="O14" s="450"/>
      <c r="P14" s="398"/>
      <c r="Q14" s="398"/>
      <c r="R14" s="451"/>
      <c r="S14" s="398"/>
      <c r="T14" s="398"/>
    </row>
    <row r="15" spans="1:135" s="399" customFormat="1" ht="18" customHeight="1">
      <c r="A15" s="409">
        <f>하수처리현황!A16</f>
        <v>44207</v>
      </c>
      <c r="B15" s="445">
        <f>'수질관리(BOD정리)'!DL14</f>
        <v>6.5350000000000001</v>
      </c>
      <c r="C15" s="445">
        <f>'수질관리(BOD정리)'!DK14</f>
        <v>8.8500000000000014</v>
      </c>
      <c r="D15" s="445">
        <f>'수질관리(BOD정리)'!DM14</f>
        <v>3.55</v>
      </c>
      <c r="E15" s="446">
        <f>'수질관리(BOD정리)'!DP14</f>
        <v>2240.0000000000009</v>
      </c>
      <c r="F15" s="445">
        <f>'수질관리(BOD정리)'!DN14</f>
        <v>31</v>
      </c>
      <c r="G15" s="452">
        <f>'수질관리(BOD정리)'!DO14</f>
        <v>138.39285714285708</v>
      </c>
      <c r="H15" s="447">
        <f ca="1">'수질관리(BOD정리)'!DC14</f>
        <v>0.15210080769230769</v>
      </c>
      <c r="I15" s="447">
        <f ca="1">'수질관리(BOD정리)'!DD14</f>
        <v>6.7902146291208762E-2</v>
      </c>
      <c r="J15" s="445">
        <f>'수질관리(BOD정리)'!DH14</f>
        <v>16.299647829838847</v>
      </c>
      <c r="K15" s="445">
        <f>'수질관리(BOD정리)'!DG14</f>
        <v>13.869748833074016</v>
      </c>
      <c r="L15" s="448">
        <f>'수질관리(BOD정리)'!DI14</f>
        <v>73.08661183966808</v>
      </c>
      <c r="M15" s="420"/>
      <c r="N15" s="449"/>
      <c r="O15" s="450"/>
      <c r="P15" s="398"/>
      <c r="Q15" s="398"/>
      <c r="R15" s="451"/>
      <c r="S15" s="398"/>
      <c r="T15" s="398"/>
    </row>
    <row r="16" spans="1:135" s="399" customFormat="1" ht="18" customHeight="1">
      <c r="A16" s="409">
        <f>하수처리현황!A17</f>
        <v>44208</v>
      </c>
      <c r="B16" s="445">
        <f>'수질관리(BOD정리)'!DL15</f>
        <v>6.5</v>
      </c>
      <c r="C16" s="445">
        <f>'수질관리(BOD정리)'!DK15</f>
        <v>8.9499999999999993</v>
      </c>
      <c r="D16" s="445">
        <f>'수질관리(BOD정리)'!DM15</f>
        <v>3.4</v>
      </c>
      <c r="E16" s="446">
        <f>'수질관리(BOD정리)'!DP15</f>
        <v>2270.0000000000005</v>
      </c>
      <c r="F16" s="445">
        <f>'수질관리(BOD정리)'!DN15</f>
        <v>31</v>
      </c>
      <c r="G16" s="452">
        <f>'수질관리(BOD정리)'!DO15</f>
        <v>136.56387665198235</v>
      </c>
      <c r="H16" s="447">
        <f ca="1">'수질관리(BOD정리)'!DC15</f>
        <v>0.19046423076923077</v>
      </c>
      <c r="I16" s="447">
        <f ca="1">'수질관리(BOD정리)'!DD15</f>
        <v>8.3904947475432048E-2</v>
      </c>
      <c r="J16" s="445">
        <f>'수질관리(BOD정리)'!DH15</f>
        <v>17.910628935589113</v>
      </c>
      <c r="K16" s="445">
        <f>'수질관리(BOD정리)'!DG15</f>
        <v>13.608854479036038</v>
      </c>
      <c r="L16" s="448">
        <f>'수질관리(BOD정리)'!DI15</f>
        <v>71.710012176726096</v>
      </c>
      <c r="M16" s="420"/>
      <c r="N16" s="449"/>
      <c r="O16" s="450"/>
      <c r="P16" s="398"/>
      <c r="Q16" s="398"/>
      <c r="R16" s="451"/>
      <c r="S16" s="398"/>
      <c r="T16" s="398"/>
    </row>
    <row r="17" spans="1:20" s="399" customFormat="1" ht="18" customHeight="1">
      <c r="A17" s="409">
        <f>하수처리현황!A18</f>
        <v>44209</v>
      </c>
      <c r="B17" s="445">
        <f>'수질관리(BOD정리)'!DL16</f>
        <v>6.5</v>
      </c>
      <c r="C17" s="445">
        <f>'수질관리(BOD정리)'!DK16</f>
        <v>8.9499999999999993</v>
      </c>
      <c r="D17" s="445">
        <f>'수질관리(BOD정리)'!DM16</f>
        <v>3.5</v>
      </c>
      <c r="E17" s="446">
        <f>'수질관리(BOD정리)'!DP16</f>
        <v>2279.9999999999995</v>
      </c>
      <c r="F17" s="445">
        <f>'수질관리(BOD정리)'!DN16</f>
        <v>31</v>
      </c>
      <c r="G17" s="452">
        <f>'수질관리(BOD정리)'!DO16</f>
        <v>135.96491228070178</v>
      </c>
      <c r="H17" s="447">
        <f ca="1">'수질관리(BOD정리)'!DC16</f>
        <v>0.14750703846153843</v>
      </c>
      <c r="I17" s="447">
        <f ca="1">'수질관리(BOD정리)'!DD16</f>
        <v>6.469606950067476E-2</v>
      </c>
      <c r="J17" s="445">
        <f>'수질관리(BOD정리)'!DH16</f>
        <v>18.251231527093591</v>
      </c>
      <c r="K17" s="445">
        <f>'수질관리(BOD정리)'!DG16</f>
        <v>12.170266712175142</v>
      </c>
      <c r="L17" s="448">
        <f>'수질관리(BOD정리)'!DI16</f>
        <v>64.132819737676144</v>
      </c>
      <c r="M17" s="420"/>
      <c r="N17" s="449"/>
      <c r="O17" s="450"/>
      <c r="P17" s="398"/>
      <c r="Q17" s="398"/>
      <c r="R17" s="451"/>
      <c r="S17" s="398"/>
      <c r="T17" s="398"/>
    </row>
    <row r="18" spans="1:20" s="399" customFormat="1" ht="18" customHeight="1">
      <c r="A18" s="409">
        <f>하수처리현황!A19</f>
        <v>44210</v>
      </c>
      <c r="B18" s="445">
        <f>'수질관리(BOD정리)'!DL17</f>
        <v>6.4350000000000005</v>
      </c>
      <c r="C18" s="445">
        <f>'수질관리(BOD정리)'!DK17</f>
        <v>9.25</v>
      </c>
      <c r="D18" s="445">
        <f>'수질관리(BOD정리)'!DM17</f>
        <v>3.4</v>
      </c>
      <c r="E18" s="446">
        <f>'수질관리(BOD정리)'!DP17</f>
        <v>2229.9999999999995</v>
      </c>
      <c r="F18" s="445">
        <f>'수질관리(BOD정리)'!DN17</f>
        <v>31</v>
      </c>
      <c r="G18" s="452">
        <f>'수질관리(BOD정리)'!DO17</f>
        <v>139.01345291479825</v>
      </c>
      <c r="H18" s="447">
        <f ca="1">'수질관리(BOD정리)'!DC17</f>
        <v>0.22968551923076921</v>
      </c>
      <c r="I18" s="447">
        <f ca="1">'수질관리(BOD정리)'!DD17</f>
        <v>0.10299799068644362</v>
      </c>
      <c r="J18" s="445">
        <f>'수질관리(BOD정리)'!DH17</f>
        <v>17.40096038415366</v>
      </c>
      <c r="K18" s="445">
        <f>'수질관리(BOD정리)'!DG17</f>
        <v>11.347689696455364</v>
      </c>
      <c r="L18" s="448">
        <f>'수질관리(BOD정리)'!DI17</f>
        <v>59.798142058284206</v>
      </c>
      <c r="M18" s="420"/>
      <c r="N18" s="449"/>
      <c r="O18" s="450"/>
      <c r="P18" s="398"/>
      <c r="Q18" s="398"/>
      <c r="R18" s="451"/>
      <c r="S18" s="398"/>
      <c r="T18" s="398"/>
    </row>
    <row r="19" spans="1:20" s="399" customFormat="1" ht="18" customHeight="1">
      <c r="A19" s="409">
        <f>하수처리현황!A20</f>
        <v>44211</v>
      </c>
      <c r="B19" s="445">
        <f>'수질관리(BOD정리)'!DL18</f>
        <v>6.65</v>
      </c>
      <c r="C19" s="445">
        <f>'수질관리(BOD정리)'!DK18</f>
        <v>12.8</v>
      </c>
      <c r="D19" s="445">
        <f>'수질관리(BOD정리)'!DM18</f>
        <v>3.9</v>
      </c>
      <c r="E19" s="446">
        <f>'수질관리(BOD정리)'!DP18</f>
        <v>2300</v>
      </c>
      <c r="F19" s="445">
        <f>'수질관리(BOD정리)'!DN18</f>
        <v>31</v>
      </c>
      <c r="G19" s="452">
        <f>'수질관리(BOD정리)'!DO18</f>
        <v>134.78260869565219</v>
      </c>
      <c r="H19" s="447">
        <f ca="1">'수질관리(BOD정리)'!DC18</f>
        <v>0.20054682051282055</v>
      </c>
      <c r="I19" s="447">
        <f ca="1">'수질관리(BOD정리)'!DD18</f>
        <v>8.7194269788182843E-2</v>
      </c>
      <c r="J19" s="445">
        <f>'수질관리(BOD정리)'!DH18</f>
        <v>18.642350557244175</v>
      </c>
      <c r="K19" s="445">
        <f>'수질관리(BOD정리)'!DG18</f>
        <v>11.943345667985199</v>
      </c>
      <c r="L19" s="448">
        <f>'수질관리(BOD정리)'!DI18</f>
        <v>62.917889498532595</v>
      </c>
      <c r="M19" s="420" t="s">
        <v>281</v>
      </c>
      <c r="N19" s="449"/>
      <c r="O19" s="450"/>
      <c r="P19" s="398"/>
      <c r="Q19" s="398"/>
      <c r="R19" s="451"/>
      <c r="S19" s="398"/>
      <c r="T19" s="398"/>
    </row>
    <row r="20" spans="1:20" s="399" customFormat="1" ht="18" customHeight="1">
      <c r="A20" s="409">
        <f>하수처리현황!A21</f>
        <v>44212</v>
      </c>
      <c r="B20" s="445">
        <f>'수질관리(BOD정리)'!DL19</f>
        <v>0</v>
      </c>
      <c r="C20" s="445">
        <f>'수질관리(BOD정리)'!DK19</f>
        <v>0</v>
      </c>
      <c r="D20" s="445">
        <f>'수질관리(BOD정리)'!DM19</f>
        <v>0</v>
      </c>
      <c r="E20" s="446">
        <f>'수질관리(BOD정리)'!DP19</f>
        <v>0</v>
      </c>
      <c r="F20" s="445">
        <f>'수질관리(BOD정리)'!DN19</f>
        <v>0</v>
      </c>
      <c r="G20" s="452" t="str">
        <f>'수질관리(BOD정리)'!DO19</f>
        <v>-</v>
      </c>
      <c r="H20" s="447">
        <f ca="1">'수질관리(BOD정리)'!DC19</f>
        <v>0</v>
      </c>
      <c r="I20" s="447" t="str">
        <f ca="1">'수질관리(BOD정리)'!DD19</f>
        <v>-</v>
      </c>
      <c r="J20" s="445">
        <f>'수질관리(BOD정리)'!DH19</f>
        <v>0</v>
      </c>
      <c r="K20" s="445">
        <f>'수질관리(BOD정리)'!DG19</f>
        <v>12.566288514465999</v>
      </c>
      <c r="L20" s="448">
        <f>'수질관리(BOD정리)'!DI19</f>
        <v>66.192857622340071</v>
      </c>
      <c r="M20" s="420"/>
      <c r="N20" s="449"/>
      <c r="O20" s="450"/>
      <c r="P20" s="398"/>
      <c r="Q20" s="398"/>
      <c r="R20" s="451"/>
      <c r="S20" s="398"/>
      <c r="T20" s="398"/>
    </row>
    <row r="21" spans="1:20" s="399" customFormat="1" ht="18" customHeight="1">
      <c r="A21" s="409">
        <f>하수처리현황!A22</f>
        <v>44213</v>
      </c>
      <c r="B21" s="445">
        <f>'수질관리(BOD정리)'!DL20</f>
        <v>0</v>
      </c>
      <c r="C21" s="445">
        <f>'수질관리(BOD정리)'!DK20</f>
        <v>0</v>
      </c>
      <c r="D21" s="445">
        <f>'수질관리(BOD정리)'!DM20</f>
        <v>0</v>
      </c>
      <c r="E21" s="446">
        <f>'수질관리(BOD정리)'!DP20</f>
        <v>0</v>
      </c>
      <c r="F21" s="445">
        <f>'수질관리(BOD정리)'!DN20</f>
        <v>0</v>
      </c>
      <c r="G21" s="452" t="str">
        <f>'수질관리(BOD정리)'!DO20</f>
        <v>-</v>
      </c>
      <c r="H21" s="447">
        <f ca="1">'수질관리(BOD정리)'!DC20</f>
        <v>0</v>
      </c>
      <c r="I21" s="447" t="str">
        <f ca="1">'수질관리(BOD정리)'!DD20</f>
        <v>-</v>
      </c>
      <c r="J21" s="445">
        <f>'수질관리(BOD정리)'!DH20</f>
        <v>0</v>
      </c>
      <c r="K21" s="445">
        <f>'수질관리(BOD정리)'!DG20</f>
        <v>12.594187298170073</v>
      </c>
      <c r="L21" s="448">
        <f>'수질관리(BOD정리)'!DI20</f>
        <v>66.33476856835307</v>
      </c>
      <c r="M21" s="420"/>
      <c r="N21" s="449"/>
      <c r="O21" s="450"/>
      <c r="P21" s="398"/>
      <c r="Q21" s="398"/>
      <c r="R21" s="451"/>
      <c r="S21" s="398"/>
      <c r="T21" s="398"/>
    </row>
    <row r="22" spans="1:20" s="399" customFormat="1" ht="18" customHeight="1">
      <c r="A22" s="409">
        <f>하수처리현황!A23</f>
        <v>44214</v>
      </c>
      <c r="B22" s="445">
        <f>'수질관리(BOD정리)'!DL21</f>
        <v>6.43</v>
      </c>
      <c r="C22" s="445">
        <f>'수질관리(BOD정리)'!DK21</f>
        <v>9.6</v>
      </c>
      <c r="D22" s="445">
        <f>'수질관리(BOD정리)'!DM21</f>
        <v>3.45</v>
      </c>
      <c r="E22" s="446">
        <f>'수질관리(BOD정리)'!DP21</f>
        <v>2319.9999999999991</v>
      </c>
      <c r="F22" s="445">
        <f>'수질관리(BOD정리)'!DN21</f>
        <v>15</v>
      </c>
      <c r="G22" s="452">
        <f>'수질관리(BOD정리)'!DO21</f>
        <v>64.655172413793125</v>
      </c>
      <c r="H22" s="447">
        <f ca="1">'수질관리(BOD정리)'!DC21</f>
        <v>0.14394875000000001</v>
      </c>
      <c r="I22" s="447">
        <f ca="1">'수질관리(BOD정리)'!DD21</f>
        <v>6.2046875000000029E-2</v>
      </c>
      <c r="J22" s="445">
        <f>'수질관리(BOD정리)'!DH21</f>
        <v>18.735828544805084</v>
      </c>
      <c r="K22" s="445">
        <f>'수질관리(BOD정리)'!DG21</f>
        <v>12.571140770586755</v>
      </c>
      <c r="L22" s="448">
        <f>'수질관리(BOD정리)'!DI21</f>
        <v>66.218416855535978</v>
      </c>
      <c r="M22" s="420"/>
      <c r="N22" s="449"/>
      <c r="O22" s="450"/>
      <c r="P22" s="398"/>
      <c r="Q22" s="398"/>
      <c r="R22" s="451"/>
      <c r="S22" s="398"/>
      <c r="T22" s="398"/>
    </row>
    <row r="23" spans="1:20" s="399" customFormat="1" ht="18" customHeight="1">
      <c r="A23" s="409">
        <f>하수처리현황!A24</f>
        <v>44215</v>
      </c>
      <c r="B23" s="445">
        <f>'수질관리(BOD정리)'!DL22</f>
        <v>6.55</v>
      </c>
      <c r="C23" s="445">
        <f>'수질관리(BOD정리)'!DK22</f>
        <v>9.5500000000000007</v>
      </c>
      <c r="D23" s="445">
        <f>'수질관리(BOD정리)'!DM22</f>
        <v>3.5</v>
      </c>
      <c r="E23" s="446">
        <f>'수질관리(BOD정리)'!DP22</f>
        <v>2280.0000000000009</v>
      </c>
      <c r="F23" s="445">
        <f>'수질관리(BOD정리)'!DN22</f>
        <v>15</v>
      </c>
      <c r="G23" s="452">
        <f>'수질관리(BOD정리)'!DO22</f>
        <v>65.789473684210492</v>
      </c>
      <c r="H23" s="447">
        <f ca="1">'수질관리(BOD정리)'!DC22</f>
        <v>0.16592337820512815</v>
      </c>
      <c r="I23" s="447">
        <f ca="1">'수질관리(BOD정리)'!DD22</f>
        <v>7.2773411493477227E-2</v>
      </c>
      <c r="J23" s="445">
        <f>'수질관리(BOD정리)'!DH22</f>
        <v>17.597031539888693</v>
      </c>
      <c r="K23" s="445">
        <f>'수질관리(BOD정리)'!DG22</f>
        <v>12.815553920142396</v>
      </c>
      <c r="L23" s="448">
        <f>'수질관리(BOD정리)'!DI22</f>
        <v>67.504150336305599</v>
      </c>
      <c r="M23" s="420"/>
      <c r="N23" s="449"/>
      <c r="O23" s="450"/>
      <c r="P23" s="398"/>
      <c r="Q23" s="398"/>
      <c r="R23" s="451"/>
      <c r="S23" s="398"/>
      <c r="T23" s="398"/>
    </row>
    <row r="24" spans="1:20" s="399" customFormat="1" ht="18" customHeight="1">
      <c r="A24" s="409">
        <f>하수처리현황!A25</f>
        <v>44216</v>
      </c>
      <c r="B24" s="445">
        <f>'수질관리(BOD정리)'!DL23</f>
        <v>6.65</v>
      </c>
      <c r="C24" s="445">
        <f>'수질관리(BOD정리)'!DK23</f>
        <v>12.8</v>
      </c>
      <c r="D24" s="445">
        <f>'수질관리(BOD정리)'!DM23</f>
        <v>3.9</v>
      </c>
      <c r="E24" s="446">
        <f>'수질관리(BOD정리)'!DP23</f>
        <v>2239.9999999999991</v>
      </c>
      <c r="F24" s="445">
        <f>'수질관리(BOD정리)'!DN23</f>
        <v>16</v>
      </c>
      <c r="G24" s="452">
        <f>'수질관리(BOD정리)'!DO23</f>
        <v>71.428571428571459</v>
      </c>
      <c r="H24" s="447">
        <f ca="1">'수질관리(BOD정리)'!DC23</f>
        <v>0.20712317307692305</v>
      </c>
      <c r="I24" s="447">
        <f ca="1">'수질관리(BOD정리)'!DD23</f>
        <v>9.246570226648354E-2</v>
      </c>
      <c r="J24" s="445">
        <f>'수질관리(BOD정리)'!DH23</f>
        <v>16.670960354944889</v>
      </c>
      <c r="K24" s="445">
        <f>'수질관리(BOD정리)'!DG23</f>
        <v>12.58381648600958</v>
      </c>
      <c r="L24" s="448">
        <f>'수질관리(BOD정리)'!DI23</f>
        <v>66.285186118813542</v>
      </c>
      <c r="M24" s="420"/>
      <c r="N24" s="449"/>
      <c r="O24" s="450"/>
      <c r="P24" s="398"/>
      <c r="Q24" s="398"/>
      <c r="R24" s="451"/>
      <c r="S24" s="398"/>
      <c r="T24" s="398"/>
    </row>
    <row r="25" spans="1:20" s="399" customFormat="1" ht="18" customHeight="1">
      <c r="A25" s="409">
        <f>하수처리현황!A26</f>
        <v>44217</v>
      </c>
      <c r="B25" s="445">
        <f>'수질관리(BOD정리)'!DL24</f>
        <v>6.5350000000000001</v>
      </c>
      <c r="C25" s="445">
        <f>'수질관리(BOD정리)'!DK24</f>
        <v>9.5</v>
      </c>
      <c r="D25" s="445">
        <f>'수질관리(BOD정리)'!DM24</f>
        <v>3.4</v>
      </c>
      <c r="E25" s="446">
        <f>'수질관리(BOD정리)'!DP24</f>
        <v>2309.9999999999991</v>
      </c>
      <c r="F25" s="445">
        <f>'수질관리(BOD정리)'!DN24</f>
        <v>16</v>
      </c>
      <c r="G25" s="452">
        <f>'수질관리(BOD정리)'!DO24</f>
        <v>69.264069264069292</v>
      </c>
      <c r="H25" s="447">
        <f ca="1">'수질관리(BOD정리)'!DC24</f>
        <v>0.17374326923076927</v>
      </c>
      <c r="I25" s="447">
        <f ca="1">'수질관리(BOD정리)'!DD24</f>
        <v>7.5213536463536512E-2</v>
      </c>
      <c r="J25" s="445">
        <f>'수질관리(BOD정리)'!DH24</f>
        <v>17.937282229965152</v>
      </c>
      <c r="K25" s="445">
        <f>'수질관리(BOD정리)'!DG24</f>
        <v>12.432136275339941</v>
      </c>
      <c r="L25" s="448">
        <f>'수질관리(BOD정리)'!DI24</f>
        <v>65.482890870149916</v>
      </c>
      <c r="M25" s="420"/>
      <c r="N25" s="449"/>
      <c r="O25" s="450"/>
      <c r="P25" s="398"/>
      <c r="Q25" s="398"/>
      <c r="R25" s="451"/>
      <c r="S25" s="398"/>
      <c r="T25" s="398"/>
    </row>
    <row r="26" spans="1:20" s="399" customFormat="1" ht="18" customHeight="1">
      <c r="A26" s="409">
        <f>하수처리현황!A27</f>
        <v>44218</v>
      </c>
      <c r="B26" s="445">
        <f>'수질관리(BOD정리)'!DL25</f>
        <v>6.66</v>
      </c>
      <c r="C26" s="445">
        <f>'수질관리(BOD정리)'!DK25</f>
        <v>10</v>
      </c>
      <c r="D26" s="445">
        <f>'수질관리(BOD정리)'!DM25</f>
        <v>3.5</v>
      </c>
      <c r="E26" s="446">
        <f>'수질관리(BOD정리)'!DP25</f>
        <v>2379.9999999999995</v>
      </c>
      <c r="F26" s="445">
        <f>'수질관리(BOD정리)'!DN25</f>
        <v>31</v>
      </c>
      <c r="G26" s="452">
        <f>'수질관리(BOD정리)'!DO25</f>
        <v>130.25210084033617</v>
      </c>
      <c r="H26" s="447">
        <f ca="1">'수질관리(BOD정리)'!DC25</f>
        <v>0.22692133333333336</v>
      </c>
      <c r="I26" s="447">
        <f ca="1">'수질관리(BOD정리)'!DD25</f>
        <v>9.5345098039215717E-2</v>
      </c>
      <c r="J26" s="445">
        <f>'수질관리(BOD정리)'!DH25</f>
        <v>18.062319087348879</v>
      </c>
      <c r="K26" s="445">
        <f>'수질관리(BOD정리)'!DG25</f>
        <v>12.141652613827993</v>
      </c>
      <c r="L26" s="448">
        <f>'수질관리(BOD정리)'!DI25</f>
        <v>64.593332468543267</v>
      </c>
      <c r="M26" s="420"/>
      <c r="N26" s="449"/>
      <c r="O26" s="450"/>
      <c r="P26" s="398"/>
      <c r="Q26" s="398"/>
      <c r="R26" s="451"/>
      <c r="S26" s="398"/>
      <c r="T26" s="398"/>
    </row>
    <row r="27" spans="1:20" s="399" customFormat="1" ht="18" customHeight="1">
      <c r="A27" s="409">
        <f>하수처리현황!A28</f>
        <v>44219</v>
      </c>
      <c r="B27" s="445">
        <f>'수질관리(BOD정리)'!DL26</f>
        <v>0</v>
      </c>
      <c r="C27" s="445">
        <f>'수질관리(BOD정리)'!DK26</f>
        <v>0</v>
      </c>
      <c r="D27" s="445">
        <f>'수질관리(BOD정리)'!DM26</f>
        <v>0</v>
      </c>
      <c r="E27" s="446">
        <f>'수질관리(BOD정리)'!DP26</f>
        <v>0</v>
      </c>
      <c r="F27" s="445">
        <f>'수질관리(BOD정리)'!DN26</f>
        <v>0</v>
      </c>
      <c r="G27" s="452" t="str">
        <f>'수질관리(BOD정리)'!DO26</f>
        <v>-</v>
      </c>
      <c r="H27" s="447">
        <f ca="1">'수질관리(BOD정리)'!DC26</f>
        <v>0</v>
      </c>
      <c r="I27" s="447" t="str">
        <f ca="1">'수질관리(BOD정리)'!DD26</f>
        <v>-</v>
      </c>
      <c r="J27" s="445">
        <f>'수질관리(BOD정리)'!DH26</f>
        <v>0</v>
      </c>
      <c r="K27" s="445">
        <f>'수질관리(BOD정리)'!DG26</f>
        <v>12.367660417871004</v>
      </c>
      <c r="L27" s="448">
        <f>'수질관리(BOD정리)'!DI26</f>
        <v>66.884135766785036</v>
      </c>
      <c r="M27" s="420"/>
      <c r="N27" s="457"/>
      <c r="O27" s="450"/>
      <c r="P27" s="398"/>
      <c r="Q27" s="398"/>
      <c r="R27" s="451"/>
      <c r="S27" s="398"/>
      <c r="T27" s="398"/>
    </row>
    <row r="28" spans="1:20" s="399" customFormat="1" ht="18" customHeight="1">
      <c r="A28" s="409">
        <f>하수처리현황!A29</f>
        <v>44220</v>
      </c>
      <c r="B28" s="445">
        <f>'수질관리(BOD정리)'!DL27</f>
        <v>0</v>
      </c>
      <c r="C28" s="445">
        <f>'수질관리(BOD정리)'!DK27</f>
        <v>0</v>
      </c>
      <c r="D28" s="445">
        <f>'수질관리(BOD정리)'!DM27</f>
        <v>0</v>
      </c>
      <c r="E28" s="446">
        <f>'수질관리(BOD정리)'!DP27</f>
        <v>0</v>
      </c>
      <c r="F28" s="445">
        <f>'수질관리(BOD정리)'!DN27</f>
        <v>0</v>
      </c>
      <c r="G28" s="452" t="str">
        <f>'수질관리(BOD정리)'!DO27</f>
        <v>-</v>
      </c>
      <c r="H28" s="447">
        <f ca="1">'수질관리(BOD정리)'!DC27</f>
        <v>0</v>
      </c>
      <c r="I28" s="447" t="str">
        <f ca="1">'수질관리(BOD정리)'!DD27</f>
        <v>-</v>
      </c>
      <c r="J28" s="445">
        <f>'수질관리(BOD정리)'!DH27</f>
        <v>0</v>
      </c>
      <c r="K28" s="445">
        <f>'수질관리(BOD정리)'!DG27</f>
        <v>12.792127921279214</v>
      </c>
      <c r="L28" s="448">
        <f>'수질관리(BOD정리)'!DI27</f>
        <v>69.179650129834627</v>
      </c>
      <c r="M28" s="420"/>
      <c r="N28" s="449"/>
      <c r="O28" s="450"/>
      <c r="P28" s="398"/>
      <c r="Q28" s="398"/>
      <c r="R28" s="451"/>
      <c r="S28" s="398"/>
      <c r="T28" s="398"/>
    </row>
    <row r="29" spans="1:20" s="399" customFormat="1" ht="18" customHeight="1">
      <c r="A29" s="409">
        <f>하수처리현황!A30</f>
        <v>44221</v>
      </c>
      <c r="B29" s="445">
        <f>'수질관리(BOD정리)'!DL28</f>
        <v>6.5600000000000005</v>
      </c>
      <c r="C29" s="445">
        <f>'수질관리(BOD정리)'!DK28</f>
        <v>10.55</v>
      </c>
      <c r="D29" s="445">
        <f>'수질관리(BOD정리)'!DM28</f>
        <v>3.5</v>
      </c>
      <c r="E29" s="446">
        <f>'수질관리(BOD정리)'!DP28</f>
        <v>2420.0000000000005</v>
      </c>
      <c r="F29" s="445">
        <f>'수질관리(BOD정리)'!DN28</f>
        <v>31</v>
      </c>
      <c r="G29" s="452">
        <f>'수질관리(BOD정리)'!DO28</f>
        <v>128.099173553719</v>
      </c>
      <c r="H29" s="447">
        <f ca="1">'수질관리(BOD정리)'!DC28</f>
        <v>0.13124585256410259</v>
      </c>
      <c r="I29" s="447">
        <f ca="1">'수질관리(BOD정리)'!DD28</f>
        <v>5.4233823373596099E-2</v>
      </c>
      <c r="J29" s="445">
        <f>'수질관리(BOD정리)'!DH28</f>
        <v>18.95894538606403</v>
      </c>
      <c r="K29" s="445">
        <f>'수질관리(BOD정리)'!DG28</f>
        <v>12.910122239271736</v>
      </c>
      <c r="L29" s="448">
        <f>'수질관리(BOD정리)'!DI28</f>
        <v>69.817761762728225</v>
      </c>
      <c r="N29" s="449"/>
      <c r="O29" s="450"/>
      <c r="P29" s="398"/>
      <c r="Q29" s="398"/>
      <c r="R29" s="451"/>
      <c r="S29" s="398"/>
      <c r="T29" s="398"/>
    </row>
    <row r="30" spans="1:20" s="399" customFormat="1" ht="18" customHeight="1">
      <c r="A30" s="409">
        <f>하수처리현황!A31</f>
        <v>44222</v>
      </c>
      <c r="B30" s="445">
        <f>'수질관리(BOD정리)'!DL29</f>
        <v>6.52</v>
      </c>
      <c r="C30" s="445">
        <f>'수질관리(BOD정리)'!DK29</f>
        <v>11.3</v>
      </c>
      <c r="D30" s="445">
        <f>'수질관리(BOD정리)'!DM29</f>
        <v>3.3499999999999996</v>
      </c>
      <c r="E30" s="446">
        <f>'수질관리(BOD정리)'!DP29</f>
        <v>2419.9999999999991</v>
      </c>
      <c r="F30" s="445">
        <f>'수질관리(BOD정리)'!DN29</f>
        <v>31</v>
      </c>
      <c r="G30" s="452">
        <f>'수질관리(BOD정리)'!DO29</f>
        <v>128.09917355371906</v>
      </c>
      <c r="H30" s="447">
        <f ca="1">'수질관리(BOD정리)'!DC29</f>
        <v>0.14873100000000003</v>
      </c>
      <c r="I30" s="447">
        <f ca="1">'수질관리(BOD정리)'!DD29</f>
        <v>6.1459090909090935E-2</v>
      </c>
      <c r="J30" s="445">
        <f>'수질관리(BOD정리)'!DH29</f>
        <v>18.916196918451703</v>
      </c>
      <c r="K30" s="445">
        <f>'수질관리(BOD정리)'!DG29</f>
        <v>12.780119813623251</v>
      </c>
      <c r="L30" s="448">
        <f>'수질관리(BOD정리)'!DI29</f>
        <v>69.11471045041047</v>
      </c>
      <c r="N30" s="449"/>
      <c r="O30" s="450"/>
      <c r="P30" s="458"/>
      <c r="Q30" s="398"/>
      <c r="R30" s="451"/>
      <c r="S30" s="398"/>
      <c r="T30" s="398"/>
    </row>
    <row r="31" spans="1:20" s="399" customFormat="1" ht="18" customHeight="1">
      <c r="A31" s="409">
        <f>하수처리현황!A32</f>
        <v>44223</v>
      </c>
      <c r="B31" s="445">
        <f>'수질관리(BOD정리)'!DL30</f>
        <v>6.46</v>
      </c>
      <c r="C31" s="445">
        <f>'수질관리(BOD정리)'!DK30</f>
        <v>11.3</v>
      </c>
      <c r="D31" s="445">
        <f>'수질관리(BOD정리)'!DM30</f>
        <v>3.3499999999999996</v>
      </c>
      <c r="E31" s="446">
        <f>'수질관리(BOD정리)'!DP30</f>
        <v>2289.9999999999991</v>
      </c>
      <c r="F31" s="445">
        <f>'수질관리(BOD정리)'!DN30</f>
        <v>31</v>
      </c>
      <c r="G31" s="452">
        <f>'수질관리(BOD정리)'!DO30</f>
        <v>135.37117903930138</v>
      </c>
      <c r="H31" s="447">
        <f ca="1">'수질관리(BOD정리)'!DC30</f>
        <v>0.2124545769230769</v>
      </c>
      <c r="I31" s="447">
        <f ca="1">'수질관리(BOD정리)'!DD30</f>
        <v>9.2774924420557625E-2</v>
      </c>
      <c r="J31" s="445">
        <f>'수질관리(BOD정리)'!DH30</f>
        <v>17.900037579857191</v>
      </c>
      <c r="K31" s="445">
        <f>'수질관리(BOD정리)'!DG30</f>
        <v>12.573040499697763</v>
      </c>
      <c r="L31" s="448">
        <f>'수질관리(BOD정리)'!DI30</f>
        <v>67.994828396803015</v>
      </c>
      <c r="N31" s="449"/>
      <c r="O31" s="450"/>
      <c r="P31" s="398"/>
      <c r="Q31" s="398"/>
      <c r="R31" s="451"/>
      <c r="S31" s="398"/>
      <c r="T31" s="398"/>
    </row>
    <row r="32" spans="1:20" s="399" customFormat="1" ht="18" customHeight="1">
      <c r="A32" s="409">
        <f>하수처리현황!A33</f>
        <v>44224</v>
      </c>
      <c r="B32" s="445">
        <f>'수질관리(BOD정리)'!DL31</f>
        <v>6.5049999999999999</v>
      </c>
      <c r="C32" s="445">
        <f>'수질관리(BOD정리)'!DK31</f>
        <v>11.350000000000001</v>
      </c>
      <c r="D32" s="445">
        <f>'수질관리(BOD정리)'!DM31</f>
        <v>3.4</v>
      </c>
      <c r="E32" s="446">
        <f>'수질관리(BOD정리)'!DP31</f>
        <v>2310.0000000000009</v>
      </c>
      <c r="F32" s="445">
        <f>'수질관리(BOD정리)'!DN31</f>
        <v>31</v>
      </c>
      <c r="G32" s="452">
        <f>'수질관리(BOD정리)'!DO31</f>
        <v>134.19913419913416</v>
      </c>
      <c r="H32" s="447">
        <f ca="1">'수질관리(BOD정리)'!DC31</f>
        <v>0.13219266666666671</v>
      </c>
      <c r="I32" s="447">
        <f ca="1">'수질관리(BOD정리)'!DD31</f>
        <v>5.7226262626262604E-2</v>
      </c>
      <c r="J32" s="445">
        <f>'수질관리(BOD정리)'!DH31</f>
        <v>17.683776621847095</v>
      </c>
      <c r="K32" s="445">
        <f>'수질관리(BOD정리)'!DG31</f>
        <v>13.217072051399725</v>
      </c>
      <c r="L32" s="448">
        <f>'수질관리(BOD정리)'!DI31</f>
        <v>71.479507183958773</v>
      </c>
      <c r="N32" s="449"/>
      <c r="O32" s="450"/>
      <c r="P32" s="398"/>
      <c r="Q32" s="398"/>
      <c r="R32" s="451"/>
      <c r="S32" s="398"/>
      <c r="T32" s="398"/>
    </row>
    <row r="33" spans="1:135" s="399" customFormat="1" ht="18" customHeight="1">
      <c r="A33" s="409">
        <f>하수처리현황!A34</f>
        <v>44225</v>
      </c>
      <c r="B33" s="445">
        <f>'수질관리(BOD정리)'!DL32</f>
        <v>6.66</v>
      </c>
      <c r="C33" s="445">
        <f>'수질관리(BOD정리)'!DK32</f>
        <v>10.1</v>
      </c>
      <c r="D33" s="445">
        <f>'수질관리(BOD정리)'!DM32</f>
        <v>3.3499999999999996</v>
      </c>
      <c r="E33" s="446">
        <f>'수질관리(BOD정리)'!DP32</f>
        <v>2279.9999999999995</v>
      </c>
      <c r="F33" s="445">
        <f>'수질관리(BOD정리)'!DN32</f>
        <v>31</v>
      </c>
      <c r="G33" s="452">
        <f>'수질관리(BOD정리)'!DO32</f>
        <v>135.96491228070178</v>
      </c>
      <c r="H33" s="447">
        <f ca="1">'수질관리(BOD정리)'!DC32</f>
        <v>0.12836232692307692</v>
      </c>
      <c r="I33" s="447">
        <f ca="1">'수질관리(BOD정리)'!DD32</f>
        <v>5.6299266194331996E-2</v>
      </c>
      <c r="J33" s="445">
        <f>'수질관리(BOD정리)'!DH32</f>
        <v>16.802721088435369</v>
      </c>
      <c r="K33" s="445">
        <f>'수질관리(BOD정리)'!DG32</f>
        <v>13.798441041516945</v>
      </c>
      <c r="L33" s="448">
        <f>'수질관리(BOD정리)'!DI32</f>
        <v>74.619934766985466</v>
      </c>
      <c r="N33" s="449"/>
      <c r="O33" s="450"/>
      <c r="P33" s="398"/>
      <c r="Q33" s="398"/>
      <c r="R33" s="451"/>
      <c r="S33" s="398"/>
      <c r="T33" s="398"/>
    </row>
    <row r="34" spans="1:135" s="399" customFormat="1" ht="18" customHeight="1">
      <c r="A34" s="409">
        <f>하수처리현황!A35</f>
        <v>44226</v>
      </c>
      <c r="B34" s="445">
        <f>'수질관리(BOD정리)'!DL33</f>
        <v>0</v>
      </c>
      <c r="C34" s="445">
        <f>'수질관리(BOD정리)'!DK33</f>
        <v>0</v>
      </c>
      <c r="D34" s="445">
        <f>'수질관리(BOD정리)'!DM33</f>
        <v>0</v>
      </c>
      <c r="E34" s="446">
        <f>'수질관리(BOD정리)'!DP33</f>
        <v>0</v>
      </c>
      <c r="F34" s="445">
        <f>'수질관리(BOD정리)'!DN33</f>
        <v>0</v>
      </c>
      <c r="G34" s="452" t="str">
        <f>'수질관리(BOD정리)'!DO33</f>
        <v>-</v>
      </c>
      <c r="H34" s="447">
        <f ca="1">'수질관리(BOD정리)'!DC33</f>
        <v>0</v>
      </c>
      <c r="I34" s="447" t="str">
        <f ca="1">'수질관리(BOD정리)'!DD33</f>
        <v>-</v>
      </c>
      <c r="J34" s="445">
        <f>'수질관리(BOD정리)'!DH33</f>
        <v>0</v>
      </c>
      <c r="K34" s="445">
        <f>'수질관리(BOD정리)'!DG33</f>
        <v>13.10580204778157</v>
      </c>
      <c r="L34" s="448">
        <f>'수질관리(BOD정리)'!DI33</f>
        <v>70.875995449374287</v>
      </c>
      <c r="N34" s="449"/>
      <c r="O34" s="450"/>
      <c r="P34" s="398"/>
      <c r="Q34" s="398"/>
      <c r="R34" s="451"/>
      <c r="S34" s="398"/>
      <c r="T34" s="398"/>
    </row>
    <row r="35" spans="1:135" s="399" customFormat="1" ht="18" customHeight="1" thickBot="1">
      <c r="A35" s="409">
        <f>하수처리현황!A36</f>
        <v>44227</v>
      </c>
      <c r="B35" s="445">
        <f>'수질관리(BOD정리)'!DL34</f>
        <v>0</v>
      </c>
      <c r="C35" s="445">
        <f>'수질관리(BOD정리)'!DK34</f>
        <v>0</v>
      </c>
      <c r="D35" s="445">
        <f>'수질관리(BOD정리)'!DM34</f>
        <v>0</v>
      </c>
      <c r="E35" s="446">
        <f>'수질관리(BOD정리)'!DP34</f>
        <v>0</v>
      </c>
      <c r="F35" s="445">
        <f>'수질관리(BOD정리)'!DN34</f>
        <v>0</v>
      </c>
      <c r="G35" s="452" t="str">
        <f>'수질관리(BOD정리)'!DO34</f>
        <v>-</v>
      </c>
      <c r="H35" s="447">
        <f ca="1">'수질관리(BOD정리)'!DC34</f>
        <v>0</v>
      </c>
      <c r="I35" s="447" t="str">
        <f ca="1">'수질관리(BOD정리)'!DD34</f>
        <v>-</v>
      </c>
      <c r="J35" s="445">
        <f>'수질관리(BOD정리)'!DH34</f>
        <v>0</v>
      </c>
      <c r="K35" s="445">
        <f>'수질관리(BOD정리)'!DG34</f>
        <v>13.487760505791019</v>
      </c>
      <c r="L35" s="448">
        <f>'수질관리(BOD정리)'!DI34</f>
        <v>72.941621485310804</v>
      </c>
      <c r="N35" s="449"/>
      <c r="O35" s="450"/>
      <c r="P35" s="398"/>
      <c r="Q35" s="398"/>
      <c r="R35" s="451"/>
      <c r="S35" s="398"/>
      <c r="T35" s="398"/>
    </row>
    <row r="36" spans="1:135" s="399" customFormat="1" ht="18" customHeight="1" thickTop="1">
      <c r="A36" s="414" t="s">
        <v>2</v>
      </c>
      <c r="B36" s="459">
        <f t="shared" ref="B36:L36" si="0">MAX(B5:B35)</f>
        <v>6.66</v>
      </c>
      <c r="C36" s="459">
        <f t="shared" si="0"/>
        <v>12.8</v>
      </c>
      <c r="D36" s="459">
        <f t="shared" si="0"/>
        <v>3.9</v>
      </c>
      <c r="E36" s="460">
        <f t="shared" si="0"/>
        <v>2420.0000000000005</v>
      </c>
      <c r="F36" s="459">
        <f t="shared" si="0"/>
        <v>31</v>
      </c>
      <c r="G36" s="459">
        <f t="shared" si="0"/>
        <v>139.01345291479825</v>
      </c>
      <c r="H36" s="461">
        <f t="shared" ca="1" si="0"/>
        <v>0.22968551923076921</v>
      </c>
      <c r="I36" s="461">
        <f t="shared" ca="1" si="0"/>
        <v>0.10299799068644362</v>
      </c>
      <c r="J36" s="459">
        <f t="shared" si="0"/>
        <v>19.170506912442406</v>
      </c>
      <c r="K36" s="459">
        <f t="shared" si="0"/>
        <v>17.312494219920467</v>
      </c>
      <c r="L36" s="462">
        <f t="shared" si="0"/>
        <v>92.208452788310368</v>
      </c>
      <c r="N36" s="449"/>
      <c r="O36" s="450"/>
      <c r="P36" s="398"/>
      <c r="Q36" s="398"/>
      <c r="R36" s="451"/>
      <c r="S36" s="398"/>
      <c r="T36" s="398"/>
    </row>
    <row r="37" spans="1:135" s="399" customFormat="1" ht="18" customHeight="1">
      <c r="A37" s="417" t="s">
        <v>3</v>
      </c>
      <c r="B37" s="452">
        <f t="array" ref="B37">MIN(IF(B5:B35&lt;&gt;0,B5:B35,""))</f>
        <v>6.43</v>
      </c>
      <c r="C37" s="452">
        <f t="array" ref="C37">MIN(IF(C5:C35&lt;&gt;0,C5:C35,""))</f>
        <v>8.8500000000000014</v>
      </c>
      <c r="D37" s="452">
        <f t="array" ref="D37">MIN(IF(D5:D35&lt;&gt;0,D5:D35,""))</f>
        <v>3.3499999999999996</v>
      </c>
      <c r="E37" s="453">
        <f t="array" ref="E37">MIN(IF(E5:E35&lt;&gt;0,E5:E35,""))</f>
        <v>2179.9999999999995</v>
      </c>
      <c r="F37" s="452">
        <f t="array" ref="F37">MIN(IF(F5:F35&lt;&gt;0,F5:F35,""))</f>
        <v>15</v>
      </c>
      <c r="G37" s="452">
        <f t="array" ref="G37">MIN(IF(G5:G35&lt;&gt;0,G5:G35,""))</f>
        <v>64.655172413793125</v>
      </c>
      <c r="H37" s="454">
        <f t="array" aca="1" ref="H37" ca="1">MIN(IF(H5:H35&lt;&gt;0,H5:H35,""))</f>
        <v>9.3549750000000001E-2</v>
      </c>
      <c r="I37" s="454">
        <f t="array" aca="1" ref="I37" ca="1">MIN(IF(I5:I35&lt;&gt;0,I5:I35,""))</f>
        <v>4.2522613636363643E-2</v>
      </c>
      <c r="J37" s="452">
        <f t="array" ref="J37">MIN(IF(J5:J35&lt;&gt;0,J5:J35,""))</f>
        <v>15.86305012011101</v>
      </c>
      <c r="K37" s="452">
        <f t="array" ref="K37">MIN(IF(K5:K35&lt;&gt;0,K5:K35,""))</f>
        <v>11.347689696455364</v>
      </c>
      <c r="L37" s="455">
        <f t="array" ref="L37">MIN(IF(L5:L35&lt;&gt;0,L5:L35,""))</f>
        <v>59.798142058284206</v>
      </c>
      <c r="N37" s="449"/>
      <c r="O37" s="450"/>
      <c r="P37" s="398"/>
      <c r="Q37" s="398"/>
      <c r="R37" s="451"/>
      <c r="S37" s="398"/>
      <c r="T37" s="398"/>
    </row>
    <row r="38" spans="1:135" s="399" customFormat="1" ht="18" customHeight="1">
      <c r="A38" s="417" t="s">
        <v>1</v>
      </c>
      <c r="B38" s="452">
        <f t="array" ref="B38">AVERAGE(IF(B5:B35&lt;&gt;0,B5:B35,""))</f>
        <v>6.5452500000000002</v>
      </c>
      <c r="C38" s="452">
        <f t="array" ref="C38">AVERAGE(IF(C5:C35&lt;&gt;0,C5:C35,""))</f>
        <v>10.432500000000001</v>
      </c>
      <c r="D38" s="452">
        <f t="array" ref="D38">AVERAGE(IF(D5:D35&lt;&gt;0,D5:D35,""))</f>
        <v>3.5049999999999999</v>
      </c>
      <c r="E38" s="453">
        <f t="array" ref="E38">AVERAGE(IF(E5:E35&lt;&gt;0,E5:E35,""))</f>
        <v>2288</v>
      </c>
      <c r="F38" s="452">
        <f t="array" ref="F38">AVERAGE(IF(F5:F35&lt;&gt;0,F5:F35,""))</f>
        <v>24.6</v>
      </c>
      <c r="G38" s="452">
        <f t="array" ref="G38">AVERAGE(IF(G5:G35&lt;&gt;0,G5:G35,""))</f>
        <v>107.29942314586879</v>
      </c>
      <c r="H38" s="454">
        <f t="array" aca="1" ref="H38" ca="1">AVERAGE(IF(H5:H35&lt;&gt;0,H5:H35,""))</f>
        <v>0.15988192115384617</v>
      </c>
      <c r="I38" s="454">
        <f t="array" aca="1" ref="I38" ca="1">AVERAGE(IF(I5:I35&lt;&gt;0,I5:I35,""))</f>
        <v>6.9903911358006637E-2</v>
      </c>
      <c r="J38" s="452">
        <f t="array" ref="J38">AVERAGE(IF(J5:J35&lt;&gt;0,J5:J35,""))</f>
        <v>17.818538992817984</v>
      </c>
      <c r="K38" s="452">
        <f t="array" ref="K38">AVERAGE(IF(K5:K35&lt;&gt;0,K5:K35,""))</f>
        <v>13.84709995256395</v>
      </c>
      <c r="L38" s="455">
        <f t="array" ref="L38">AVERAGE(IF(L5:L35&lt;&gt;0,L5:L35,""))</f>
        <v>73.589195065213787</v>
      </c>
      <c r="N38" s="398"/>
      <c r="O38" s="398"/>
      <c r="P38" s="463"/>
      <c r="Q38" s="463"/>
      <c r="R38" s="398"/>
      <c r="S38" s="398"/>
      <c r="T38" s="398"/>
    </row>
    <row r="39" spans="1:135" s="399" customFormat="1" ht="18" customHeight="1">
      <c r="A39" s="422" t="s">
        <v>269</v>
      </c>
      <c r="B39" s="464">
        <f t="shared" ref="B39:L39" si="1">SUM(B5:B35)</f>
        <v>130.905</v>
      </c>
      <c r="C39" s="464">
        <f t="shared" si="1"/>
        <v>208.65</v>
      </c>
      <c r="D39" s="464">
        <f t="shared" si="1"/>
        <v>70.099999999999994</v>
      </c>
      <c r="E39" s="465">
        <f t="shared" si="1"/>
        <v>45760</v>
      </c>
      <c r="F39" s="464">
        <f t="shared" si="1"/>
        <v>492</v>
      </c>
      <c r="G39" s="464">
        <f t="shared" si="1"/>
        <v>2145.9884629173757</v>
      </c>
      <c r="H39" s="466">
        <f t="shared" ca="1" si="1"/>
        <v>3.1976384230769233</v>
      </c>
      <c r="I39" s="466">
        <f t="shared" ca="1" si="1"/>
        <v>1.3980782271601329</v>
      </c>
      <c r="J39" s="464">
        <f t="shared" si="1"/>
        <v>356.37077985635972</v>
      </c>
      <c r="K39" s="464">
        <f t="shared" si="1"/>
        <v>429.26009852948243</v>
      </c>
      <c r="L39" s="467">
        <f t="shared" si="1"/>
        <v>2281.2650470216272</v>
      </c>
      <c r="N39" s="398"/>
      <c r="O39" s="398"/>
      <c r="P39" s="398"/>
      <c r="Q39" s="398"/>
      <c r="R39" s="398"/>
      <c r="S39" s="398"/>
      <c r="T39" s="398"/>
    </row>
    <row r="40" spans="1:135" s="421" customFormat="1">
      <c r="B40" s="468"/>
      <c r="C40" s="469"/>
      <c r="D40" s="468"/>
      <c r="E40" s="470"/>
      <c r="F40" s="468"/>
      <c r="G40" s="471"/>
      <c r="H40" s="472"/>
      <c r="I40" s="472"/>
      <c r="J40" s="473"/>
      <c r="K40" s="468"/>
      <c r="L40" s="473"/>
      <c r="N40" s="420"/>
      <c r="O40" s="420"/>
      <c r="P40" s="420"/>
      <c r="Q40" s="420"/>
      <c r="R40" s="420"/>
      <c r="S40" s="420"/>
      <c r="T40" s="398"/>
    </row>
    <row r="41" spans="1:135" s="399" customFormat="1" ht="18" customHeight="1">
      <c r="A41" s="474"/>
      <c r="B41" s="475"/>
      <c r="C41" s="476"/>
      <c r="D41" s="476"/>
      <c r="E41" s="477"/>
      <c r="F41" s="478"/>
      <c r="G41" s="476"/>
      <c r="H41" s="479"/>
      <c r="I41" s="475"/>
      <c r="J41" s="480"/>
      <c r="K41" s="476"/>
      <c r="L41" s="481"/>
      <c r="M41" s="456"/>
      <c r="N41" s="449"/>
      <c r="O41" s="450"/>
      <c r="P41" s="398"/>
      <c r="Q41" s="398"/>
      <c r="R41" s="451"/>
      <c r="S41" s="398"/>
      <c r="T41" s="398"/>
      <c r="CJ41" s="399">
        <v>11</v>
      </c>
      <c r="CK41" s="399">
        <v>6.7</v>
      </c>
      <c r="CM41" s="399">
        <v>1057.7233333333331</v>
      </c>
      <c r="CN41" s="399">
        <v>3059.9999999999991</v>
      </c>
      <c r="CO41" s="399">
        <v>309.60000000000002</v>
      </c>
      <c r="CP41" s="399">
        <v>78.720000000000013</v>
      </c>
      <c r="CQ41" s="399">
        <v>18000</v>
      </c>
      <c r="CR41" s="399">
        <v>0.9</v>
      </c>
      <c r="CX41" s="399">
        <v>4.4000000000000004</v>
      </c>
      <c r="DH41" s="399">
        <v>9048</v>
      </c>
      <c r="DI41" s="399">
        <v>8078</v>
      </c>
      <c r="DJ41" s="399">
        <v>1343</v>
      </c>
      <c r="DK41" s="399">
        <v>1368</v>
      </c>
      <c r="DL41" s="399">
        <v>8891</v>
      </c>
      <c r="DM41" s="399">
        <v>3667</v>
      </c>
      <c r="DO41" s="399">
        <v>70</v>
      </c>
      <c r="DP41" s="399">
        <v>5</v>
      </c>
      <c r="DQ41" s="399">
        <v>6.6</v>
      </c>
      <c r="DR41" s="399">
        <v>23169</v>
      </c>
      <c r="DT41" s="399">
        <v>48</v>
      </c>
      <c r="EA41" s="399">
        <v>4.0999999999999996</v>
      </c>
      <c r="EC41" s="399">
        <v>5.01</v>
      </c>
      <c r="EE41" s="399">
        <v>0.9</v>
      </c>
    </row>
    <row r="42" spans="1:135" s="482" customFormat="1">
      <c r="B42" s="483"/>
      <c r="C42" s="484"/>
      <c r="D42" s="483"/>
      <c r="E42" s="485"/>
      <c r="F42" s="483"/>
      <c r="G42" s="486"/>
      <c r="H42" s="487"/>
      <c r="I42" s="488"/>
      <c r="J42" s="489"/>
      <c r="K42" s="483"/>
      <c r="L42" s="489"/>
      <c r="N42" s="490"/>
      <c r="O42" s="490"/>
      <c r="P42" s="490"/>
      <c r="Q42" s="490"/>
      <c r="R42" s="490"/>
      <c r="S42" s="490"/>
      <c r="T42" s="491"/>
    </row>
    <row r="43" spans="1:135" s="482" customFormat="1">
      <c r="B43" s="483"/>
      <c r="C43" s="484"/>
      <c r="D43" s="483"/>
      <c r="E43" s="485"/>
      <c r="F43" s="483"/>
      <c r="G43" s="486"/>
      <c r="H43" s="487"/>
      <c r="I43" s="488"/>
      <c r="J43" s="489"/>
      <c r="K43" s="483"/>
      <c r="L43" s="489"/>
      <c r="N43" s="490"/>
      <c r="O43" s="490"/>
      <c r="P43" s="490"/>
      <c r="Q43" s="490"/>
      <c r="R43" s="490"/>
      <c r="S43" s="490"/>
      <c r="T43" s="491"/>
    </row>
    <row r="44" spans="1:135" s="482" customFormat="1">
      <c r="B44" s="483"/>
      <c r="C44" s="484"/>
      <c r="D44" s="483"/>
      <c r="E44" s="485"/>
      <c r="F44" s="483"/>
      <c r="G44" s="486"/>
      <c r="H44" s="487"/>
      <c r="I44" s="488"/>
      <c r="J44" s="489"/>
      <c r="K44" s="483"/>
      <c r="L44" s="489"/>
      <c r="N44" s="490"/>
      <c r="O44" s="490"/>
      <c r="P44" s="490"/>
      <c r="Q44" s="490"/>
      <c r="R44" s="490"/>
      <c r="S44" s="490"/>
      <c r="T44" s="491"/>
    </row>
    <row r="45" spans="1:135" s="482" customFormat="1">
      <c r="B45" s="483"/>
      <c r="C45" s="484"/>
      <c r="D45" s="483"/>
      <c r="E45" s="485"/>
      <c r="F45" s="483"/>
      <c r="G45" s="486"/>
      <c r="H45" s="487"/>
      <c r="I45" s="488"/>
      <c r="J45" s="489"/>
      <c r="K45" s="483"/>
      <c r="L45" s="489"/>
      <c r="N45" s="490"/>
      <c r="O45" s="490"/>
      <c r="P45" s="490"/>
      <c r="Q45" s="490"/>
      <c r="R45" s="490"/>
      <c r="S45" s="490"/>
      <c r="T45" s="491"/>
    </row>
    <row r="46" spans="1:135" s="482" customFormat="1">
      <c r="B46" s="483"/>
      <c r="C46" s="484"/>
      <c r="D46" s="483"/>
      <c r="E46" s="485"/>
      <c r="F46" s="483"/>
      <c r="G46" s="486"/>
      <c r="H46" s="487"/>
      <c r="I46" s="488"/>
      <c r="J46" s="489"/>
      <c r="K46" s="483"/>
      <c r="L46" s="489"/>
      <c r="N46" s="490"/>
      <c r="O46" s="490"/>
      <c r="P46" s="490"/>
      <c r="Q46" s="490"/>
      <c r="R46" s="490"/>
      <c r="S46" s="490"/>
      <c r="T46" s="491"/>
    </row>
    <row r="47" spans="1:135" s="482" customFormat="1">
      <c r="B47" s="483"/>
      <c r="C47" s="484"/>
      <c r="D47" s="483"/>
      <c r="E47" s="485"/>
      <c r="F47" s="483"/>
      <c r="G47" s="486"/>
      <c r="H47" s="487"/>
      <c r="I47" s="488"/>
      <c r="J47" s="489"/>
      <c r="K47" s="483"/>
      <c r="L47" s="489"/>
      <c r="N47" s="490"/>
      <c r="O47" s="490"/>
      <c r="P47" s="490"/>
      <c r="Q47" s="490"/>
      <c r="R47" s="490"/>
      <c r="S47" s="490"/>
      <c r="T47" s="491"/>
    </row>
    <row r="48" spans="1:135" s="482" customFormat="1">
      <c r="B48" s="483"/>
      <c r="C48" s="484"/>
      <c r="D48" s="483"/>
      <c r="E48" s="485"/>
      <c r="F48" s="483"/>
      <c r="G48" s="486"/>
      <c r="H48" s="487"/>
      <c r="I48" s="488"/>
      <c r="J48" s="489"/>
      <c r="K48" s="483"/>
      <c r="L48" s="489"/>
      <c r="N48" s="490"/>
      <c r="O48" s="490"/>
      <c r="P48" s="490"/>
      <c r="Q48" s="490"/>
      <c r="R48" s="490"/>
      <c r="S48" s="490"/>
      <c r="T48" s="492"/>
    </row>
    <row r="49" spans="2:20" s="482" customFormat="1">
      <c r="B49" s="483"/>
      <c r="C49" s="484"/>
      <c r="D49" s="483"/>
      <c r="E49" s="485"/>
      <c r="F49" s="483"/>
      <c r="G49" s="486"/>
      <c r="H49" s="487"/>
      <c r="I49" s="488"/>
      <c r="J49" s="489"/>
      <c r="K49" s="483"/>
      <c r="L49" s="489"/>
      <c r="N49" s="490"/>
      <c r="O49" s="490"/>
      <c r="P49" s="490"/>
      <c r="Q49" s="490"/>
      <c r="R49" s="490"/>
      <c r="S49" s="490"/>
      <c r="T49" s="491"/>
    </row>
    <row r="50" spans="2:20" s="482" customFormat="1">
      <c r="B50" s="483"/>
      <c r="C50" s="484"/>
      <c r="D50" s="483"/>
      <c r="E50" s="485"/>
      <c r="F50" s="483"/>
      <c r="G50" s="486"/>
      <c r="H50" s="487"/>
      <c r="I50" s="488"/>
      <c r="J50" s="489"/>
      <c r="K50" s="483"/>
      <c r="L50" s="489"/>
      <c r="N50" s="490"/>
      <c r="O50" s="490"/>
      <c r="P50" s="490"/>
      <c r="Q50" s="490"/>
      <c r="R50" s="490"/>
      <c r="S50" s="490"/>
      <c r="T50" s="491"/>
    </row>
    <row r="51" spans="2:20" s="482" customFormat="1">
      <c r="B51" s="483"/>
      <c r="C51" s="484"/>
      <c r="D51" s="483"/>
      <c r="E51" s="485"/>
      <c r="F51" s="483"/>
      <c r="G51" s="486"/>
      <c r="H51" s="487"/>
      <c r="I51" s="488"/>
      <c r="J51" s="489"/>
      <c r="K51" s="483"/>
      <c r="L51" s="489"/>
      <c r="N51" s="490"/>
      <c r="O51" s="490"/>
      <c r="P51" s="490"/>
      <c r="Q51" s="490"/>
      <c r="R51" s="490"/>
      <c r="S51" s="490"/>
      <c r="T51" s="491"/>
    </row>
    <row r="52" spans="2:20" s="482" customFormat="1">
      <c r="B52" s="483"/>
      <c r="C52" s="484"/>
      <c r="D52" s="483"/>
      <c r="E52" s="485"/>
      <c r="F52" s="483"/>
      <c r="G52" s="486"/>
      <c r="H52" s="487"/>
      <c r="I52" s="488"/>
      <c r="J52" s="489"/>
      <c r="K52" s="483"/>
      <c r="L52" s="489"/>
      <c r="N52" s="490"/>
      <c r="O52" s="490"/>
      <c r="P52" s="490"/>
      <c r="Q52" s="490"/>
      <c r="R52" s="490"/>
      <c r="S52" s="490"/>
      <c r="T52" s="491"/>
    </row>
    <row r="53" spans="2:20" s="482" customFormat="1">
      <c r="B53" s="483"/>
      <c r="C53" s="484"/>
      <c r="D53" s="483"/>
      <c r="E53" s="485"/>
      <c r="F53" s="483"/>
      <c r="G53" s="486"/>
      <c r="H53" s="487"/>
      <c r="I53" s="488"/>
      <c r="J53" s="489"/>
      <c r="K53" s="483"/>
      <c r="L53" s="489"/>
      <c r="N53" s="490"/>
      <c r="O53" s="490"/>
      <c r="P53" s="490"/>
      <c r="Q53" s="490"/>
      <c r="R53" s="490"/>
      <c r="S53" s="490"/>
      <c r="T53" s="492"/>
    </row>
    <row r="54" spans="2:20" s="482" customFormat="1">
      <c r="B54" s="483"/>
      <c r="C54" s="484"/>
      <c r="D54" s="483"/>
      <c r="E54" s="485"/>
      <c r="F54" s="483"/>
      <c r="G54" s="486"/>
      <c r="H54" s="487"/>
      <c r="I54" s="488"/>
      <c r="J54" s="489"/>
      <c r="K54" s="483"/>
      <c r="L54" s="489"/>
      <c r="N54" s="490"/>
      <c r="O54" s="490"/>
      <c r="P54" s="490"/>
      <c r="Q54" s="490"/>
      <c r="R54" s="490"/>
      <c r="S54" s="490"/>
      <c r="T54" s="492"/>
    </row>
    <row r="55" spans="2:20" s="482" customFormat="1">
      <c r="B55" s="483"/>
      <c r="C55" s="484"/>
      <c r="D55" s="483"/>
      <c r="E55" s="485"/>
      <c r="F55" s="483"/>
      <c r="G55" s="486"/>
      <c r="H55" s="487"/>
      <c r="I55" s="488"/>
      <c r="J55" s="489"/>
      <c r="K55" s="483"/>
      <c r="L55" s="489"/>
      <c r="N55" s="490"/>
      <c r="O55" s="490"/>
      <c r="P55" s="490"/>
      <c r="Q55" s="490"/>
      <c r="R55" s="490"/>
      <c r="S55" s="490"/>
      <c r="T55" s="490"/>
    </row>
    <row r="56" spans="2:20" s="482" customFormat="1">
      <c r="B56" s="483"/>
      <c r="C56" s="484"/>
      <c r="D56" s="483"/>
      <c r="E56" s="485"/>
      <c r="F56" s="483"/>
      <c r="G56" s="486"/>
      <c r="H56" s="487"/>
      <c r="I56" s="488"/>
      <c r="J56" s="489"/>
      <c r="K56" s="483"/>
      <c r="L56" s="489"/>
      <c r="N56" s="490"/>
      <c r="O56" s="490"/>
      <c r="P56" s="490"/>
      <c r="Q56" s="490"/>
      <c r="R56" s="490"/>
      <c r="S56" s="490"/>
      <c r="T56" s="490"/>
    </row>
    <row r="57" spans="2:20" s="482" customFormat="1">
      <c r="B57" s="483"/>
      <c r="C57" s="484"/>
      <c r="D57" s="483"/>
      <c r="E57" s="485"/>
      <c r="F57" s="483"/>
      <c r="G57" s="486"/>
      <c r="H57" s="487"/>
      <c r="I57" s="488"/>
      <c r="J57" s="489"/>
      <c r="K57" s="483"/>
      <c r="L57" s="489"/>
      <c r="N57" s="490"/>
      <c r="O57" s="490"/>
      <c r="P57" s="490"/>
      <c r="Q57" s="490"/>
      <c r="R57" s="490"/>
      <c r="S57" s="490"/>
      <c r="T57" s="490"/>
    </row>
    <row r="58" spans="2:20" s="482" customFormat="1">
      <c r="B58" s="483"/>
      <c r="C58" s="484"/>
      <c r="D58" s="483"/>
      <c r="E58" s="485"/>
      <c r="F58" s="483"/>
      <c r="G58" s="486"/>
      <c r="H58" s="487"/>
      <c r="I58" s="488"/>
      <c r="J58" s="489"/>
      <c r="K58" s="483"/>
      <c r="L58" s="489"/>
      <c r="N58" s="490"/>
      <c r="O58" s="490"/>
      <c r="P58" s="490"/>
      <c r="Q58" s="490"/>
      <c r="R58" s="490"/>
      <c r="S58" s="490"/>
      <c r="T58" s="490"/>
    </row>
    <row r="59" spans="2:20" s="482" customFormat="1">
      <c r="B59" s="483"/>
      <c r="C59" s="484"/>
      <c r="D59" s="483"/>
      <c r="E59" s="485"/>
      <c r="F59" s="483"/>
      <c r="G59" s="486"/>
      <c r="H59" s="487"/>
      <c r="I59" s="488"/>
      <c r="J59" s="489"/>
      <c r="K59" s="483"/>
      <c r="L59" s="489"/>
      <c r="N59" s="490"/>
      <c r="O59" s="490"/>
      <c r="P59" s="490"/>
      <c r="Q59" s="490"/>
      <c r="R59" s="490"/>
      <c r="S59" s="490"/>
      <c r="T59" s="490"/>
    </row>
    <row r="60" spans="2:20" s="482" customFormat="1">
      <c r="B60" s="483"/>
      <c r="C60" s="484"/>
      <c r="D60" s="483"/>
      <c r="E60" s="485"/>
      <c r="F60" s="483"/>
      <c r="G60" s="486"/>
      <c r="H60" s="487"/>
      <c r="I60" s="488"/>
      <c r="J60" s="489"/>
      <c r="K60" s="483"/>
      <c r="L60" s="489"/>
      <c r="N60" s="490"/>
      <c r="O60" s="490"/>
      <c r="P60" s="490"/>
      <c r="Q60" s="490"/>
      <c r="R60" s="490"/>
      <c r="S60" s="490"/>
      <c r="T60" s="490"/>
    </row>
    <row r="61" spans="2:20" s="482" customFormat="1">
      <c r="B61" s="483"/>
      <c r="C61" s="484"/>
      <c r="D61" s="483"/>
      <c r="E61" s="485"/>
      <c r="F61" s="483"/>
      <c r="G61" s="486"/>
      <c r="H61" s="487"/>
      <c r="I61" s="488"/>
      <c r="J61" s="489"/>
      <c r="K61" s="483"/>
      <c r="L61" s="489"/>
      <c r="N61" s="490"/>
      <c r="O61" s="490"/>
      <c r="P61" s="490"/>
      <c r="Q61" s="490"/>
      <c r="R61" s="490"/>
      <c r="S61" s="490"/>
      <c r="T61" s="490"/>
    </row>
    <row r="62" spans="2:20" s="482" customFormat="1">
      <c r="B62" s="483"/>
      <c r="C62" s="484"/>
      <c r="D62" s="483"/>
      <c r="E62" s="485"/>
      <c r="F62" s="483"/>
      <c r="G62" s="486"/>
      <c r="H62" s="487"/>
      <c r="I62" s="488"/>
      <c r="J62" s="489"/>
      <c r="K62" s="483"/>
      <c r="L62" s="489"/>
      <c r="N62" s="490"/>
      <c r="O62" s="490"/>
      <c r="P62" s="490"/>
      <c r="Q62" s="490"/>
      <c r="R62" s="490"/>
      <c r="S62" s="490"/>
      <c r="T62" s="490"/>
    </row>
    <row r="63" spans="2:20" s="482" customFormat="1">
      <c r="B63" s="483"/>
      <c r="C63" s="484"/>
      <c r="D63" s="483"/>
      <c r="E63" s="485"/>
      <c r="F63" s="483"/>
      <c r="G63" s="486"/>
      <c r="H63" s="487"/>
      <c r="I63" s="488"/>
      <c r="J63" s="489"/>
      <c r="K63" s="483"/>
      <c r="L63" s="489"/>
      <c r="N63" s="490"/>
      <c r="O63" s="490"/>
      <c r="P63" s="490"/>
      <c r="Q63" s="490"/>
      <c r="R63" s="490"/>
      <c r="S63" s="490"/>
      <c r="T63" s="490"/>
    </row>
    <row r="64" spans="2:20" s="482" customFormat="1">
      <c r="B64" s="483"/>
      <c r="C64" s="484"/>
      <c r="D64" s="483"/>
      <c r="E64" s="485"/>
      <c r="F64" s="483"/>
      <c r="G64" s="486"/>
      <c r="H64" s="487"/>
      <c r="I64" s="488"/>
      <c r="J64" s="489"/>
      <c r="K64" s="483"/>
      <c r="L64" s="489"/>
      <c r="N64" s="490"/>
      <c r="O64" s="490"/>
      <c r="P64" s="490"/>
      <c r="Q64" s="490"/>
      <c r="R64" s="490"/>
      <c r="S64" s="490"/>
      <c r="T64" s="490"/>
    </row>
    <row r="65" spans="2:12" s="482" customFormat="1">
      <c r="B65" s="483"/>
      <c r="C65" s="484"/>
      <c r="D65" s="483"/>
      <c r="E65" s="485"/>
      <c r="F65" s="483"/>
      <c r="G65" s="486"/>
      <c r="H65" s="487"/>
      <c r="I65" s="488"/>
      <c r="J65" s="489"/>
      <c r="K65" s="483"/>
      <c r="L65" s="489"/>
    </row>
    <row r="66" spans="2:12" s="482" customFormat="1">
      <c r="B66" s="483"/>
      <c r="C66" s="484"/>
      <c r="D66" s="483"/>
      <c r="E66" s="485"/>
      <c r="F66" s="483"/>
      <c r="G66" s="486"/>
      <c r="H66" s="487"/>
      <c r="I66" s="488"/>
      <c r="J66" s="489"/>
      <c r="K66" s="483"/>
      <c r="L66" s="489"/>
    </row>
    <row r="67" spans="2:12" s="482" customFormat="1">
      <c r="B67" s="483"/>
      <c r="C67" s="484"/>
      <c r="D67" s="483"/>
      <c r="E67" s="485"/>
      <c r="F67" s="483"/>
      <c r="G67" s="486"/>
      <c r="H67" s="487"/>
      <c r="I67" s="488"/>
      <c r="J67" s="489"/>
      <c r="K67" s="483"/>
      <c r="L67" s="489"/>
    </row>
    <row r="68" spans="2:12" s="482" customFormat="1">
      <c r="B68" s="483"/>
      <c r="C68" s="484"/>
      <c r="D68" s="483"/>
      <c r="E68" s="485"/>
      <c r="F68" s="483"/>
      <c r="G68" s="486"/>
      <c r="H68" s="487"/>
      <c r="I68" s="488"/>
      <c r="J68" s="489"/>
      <c r="K68" s="483"/>
      <c r="L68" s="489"/>
    </row>
    <row r="69" spans="2:12" s="482" customFormat="1">
      <c r="B69" s="483"/>
      <c r="C69" s="484"/>
      <c r="D69" s="483"/>
      <c r="E69" s="485"/>
      <c r="F69" s="483"/>
      <c r="G69" s="486"/>
      <c r="H69" s="487"/>
      <c r="I69" s="488"/>
      <c r="J69" s="489"/>
      <c r="K69" s="483"/>
      <c r="L69" s="489"/>
    </row>
    <row r="70" spans="2:12" s="482" customFormat="1">
      <c r="B70" s="483"/>
      <c r="C70" s="484"/>
      <c r="D70" s="483"/>
      <c r="E70" s="485"/>
      <c r="F70" s="483"/>
      <c r="G70" s="486"/>
      <c r="H70" s="487"/>
      <c r="I70" s="488"/>
      <c r="J70" s="489"/>
      <c r="K70" s="483"/>
      <c r="L70" s="489"/>
    </row>
    <row r="71" spans="2:12" s="482" customFormat="1">
      <c r="B71" s="483"/>
      <c r="C71" s="484"/>
      <c r="D71" s="483"/>
      <c r="E71" s="485"/>
      <c r="F71" s="483"/>
      <c r="G71" s="486"/>
      <c r="H71" s="487"/>
      <c r="I71" s="488"/>
      <c r="J71" s="489"/>
      <c r="K71" s="483"/>
      <c r="L71" s="489"/>
    </row>
    <row r="72" spans="2:12" s="482" customFormat="1">
      <c r="B72" s="483"/>
      <c r="C72" s="484"/>
      <c r="D72" s="483"/>
      <c r="E72" s="485"/>
      <c r="F72" s="483"/>
      <c r="G72" s="486"/>
      <c r="H72" s="487"/>
      <c r="I72" s="488"/>
      <c r="J72" s="489"/>
      <c r="K72" s="483"/>
      <c r="L72" s="489"/>
    </row>
    <row r="73" spans="2:12" s="482" customFormat="1">
      <c r="B73" s="483"/>
      <c r="C73" s="484"/>
      <c r="D73" s="483"/>
      <c r="E73" s="485"/>
      <c r="F73" s="483"/>
      <c r="G73" s="486"/>
      <c r="H73" s="487"/>
      <c r="I73" s="488"/>
      <c r="J73" s="489"/>
      <c r="K73" s="483"/>
      <c r="L73" s="489"/>
    </row>
    <row r="74" spans="2:12" s="482" customFormat="1">
      <c r="B74" s="483"/>
      <c r="C74" s="484"/>
      <c r="D74" s="483"/>
      <c r="E74" s="485"/>
      <c r="F74" s="483"/>
      <c r="G74" s="486"/>
      <c r="H74" s="487"/>
      <c r="I74" s="488"/>
      <c r="J74" s="489"/>
      <c r="K74" s="483"/>
      <c r="L74" s="489"/>
    </row>
    <row r="75" spans="2:12" s="482" customFormat="1">
      <c r="B75" s="483"/>
      <c r="C75" s="484"/>
      <c r="D75" s="483"/>
      <c r="E75" s="485"/>
      <c r="F75" s="483"/>
      <c r="G75" s="486"/>
      <c r="H75" s="487"/>
      <c r="I75" s="488"/>
      <c r="J75" s="489"/>
      <c r="K75" s="483"/>
      <c r="L75" s="489"/>
    </row>
    <row r="76" spans="2:12" s="482" customFormat="1">
      <c r="B76" s="483"/>
      <c r="C76" s="484"/>
      <c r="D76" s="483"/>
      <c r="E76" s="485"/>
      <c r="F76" s="483"/>
      <c r="G76" s="486"/>
      <c r="H76" s="487"/>
      <c r="I76" s="488"/>
      <c r="J76" s="489"/>
      <c r="K76" s="483"/>
      <c r="L76" s="489"/>
    </row>
    <row r="77" spans="2:12" s="482" customFormat="1">
      <c r="B77" s="483"/>
      <c r="C77" s="484"/>
      <c r="D77" s="483"/>
      <c r="E77" s="485"/>
      <c r="F77" s="483"/>
      <c r="G77" s="486"/>
      <c r="H77" s="487"/>
      <c r="I77" s="488"/>
      <c r="J77" s="489"/>
      <c r="K77" s="483"/>
      <c r="L77" s="489"/>
    </row>
    <row r="78" spans="2:12" s="482" customFormat="1">
      <c r="B78" s="483"/>
      <c r="C78" s="484"/>
      <c r="D78" s="483"/>
      <c r="E78" s="485"/>
      <c r="F78" s="483"/>
      <c r="G78" s="486"/>
      <c r="H78" s="487"/>
      <c r="I78" s="488"/>
      <c r="J78" s="489"/>
      <c r="K78" s="483"/>
      <c r="L78" s="489"/>
    </row>
    <row r="79" spans="2:12" s="482" customFormat="1">
      <c r="B79" s="483"/>
      <c r="C79" s="484"/>
      <c r="D79" s="483"/>
      <c r="E79" s="485"/>
      <c r="F79" s="483"/>
      <c r="G79" s="486"/>
      <c r="H79" s="487"/>
      <c r="I79" s="488"/>
      <c r="J79" s="489"/>
      <c r="K79" s="483"/>
      <c r="L79" s="489"/>
    </row>
    <row r="80" spans="2:12" s="482" customFormat="1">
      <c r="B80" s="483"/>
      <c r="C80" s="484"/>
      <c r="D80" s="483"/>
      <c r="E80" s="485"/>
      <c r="F80" s="483"/>
      <c r="G80" s="486"/>
      <c r="H80" s="487"/>
      <c r="I80" s="488"/>
      <c r="J80" s="489"/>
      <c r="K80" s="483"/>
      <c r="L80" s="489"/>
    </row>
    <row r="81" spans="2:12" s="482" customFormat="1">
      <c r="B81" s="483"/>
      <c r="C81" s="484"/>
      <c r="D81" s="483"/>
      <c r="E81" s="485"/>
      <c r="F81" s="483"/>
      <c r="G81" s="486"/>
      <c r="H81" s="487"/>
      <c r="I81" s="488"/>
      <c r="J81" s="489"/>
      <c r="K81" s="483"/>
      <c r="L81" s="489"/>
    </row>
    <row r="82" spans="2:12" s="482" customFormat="1">
      <c r="B82" s="483"/>
      <c r="C82" s="484"/>
      <c r="D82" s="483"/>
      <c r="E82" s="485"/>
      <c r="F82" s="483"/>
      <c r="G82" s="486"/>
      <c r="H82" s="487"/>
      <c r="I82" s="488"/>
      <c r="J82" s="489"/>
      <c r="K82" s="483"/>
      <c r="L82" s="489"/>
    </row>
    <row r="83" spans="2:12" s="482" customFormat="1">
      <c r="B83" s="483"/>
      <c r="C83" s="484"/>
      <c r="D83" s="483"/>
      <c r="E83" s="485"/>
      <c r="F83" s="483"/>
      <c r="G83" s="486"/>
      <c r="H83" s="487"/>
      <c r="I83" s="488"/>
      <c r="J83" s="489"/>
      <c r="K83" s="483"/>
      <c r="L83" s="489"/>
    </row>
    <row r="84" spans="2:12" s="482" customFormat="1">
      <c r="B84" s="483"/>
      <c r="C84" s="484"/>
      <c r="D84" s="483"/>
      <c r="E84" s="485"/>
      <c r="F84" s="483"/>
      <c r="G84" s="486"/>
      <c r="H84" s="487"/>
      <c r="I84" s="488"/>
      <c r="J84" s="489"/>
      <c r="K84" s="483"/>
      <c r="L84" s="489"/>
    </row>
    <row r="85" spans="2:12" s="482" customFormat="1">
      <c r="B85" s="483"/>
      <c r="C85" s="484"/>
      <c r="D85" s="483"/>
      <c r="E85" s="485"/>
      <c r="F85" s="483"/>
      <c r="G85" s="486"/>
      <c r="H85" s="487"/>
      <c r="I85" s="488"/>
      <c r="J85" s="489"/>
      <c r="K85" s="483"/>
      <c r="L85" s="489"/>
    </row>
    <row r="86" spans="2:12" s="482" customFormat="1">
      <c r="B86" s="483"/>
      <c r="C86" s="484"/>
      <c r="D86" s="483"/>
      <c r="E86" s="485"/>
      <c r="F86" s="483"/>
      <c r="G86" s="486"/>
      <c r="H86" s="487"/>
      <c r="I86" s="488"/>
      <c r="J86" s="489"/>
      <c r="K86" s="483"/>
      <c r="L86" s="489"/>
    </row>
    <row r="87" spans="2:12" s="482" customFormat="1">
      <c r="B87" s="483"/>
      <c r="C87" s="484"/>
      <c r="D87" s="483"/>
      <c r="E87" s="485"/>
      <c r="F87" s="483"/>
      <c r="G87" s="486"/>
      <c r="H87" s="487"/>
      <c r="I87" s="488"/>
      <c r="J87" s="489"/>
      <c r="K87" s="483"/>
      <c r="L87" s="489"/>
    </row>
    <row r="88" spans="2:12" s="482" customFormat="1">
      <c r="C88" s="493"/>
      <c r="E88" s="494"/>
      <c r="G88" s="490"/>
      <c r="H88" s="495"/>
      <c r="I88" s="496"/>
      <c r="J88" s="497"/>
      <c r="L88" s="497"/>
    </row>
    <row r="89" spans="2:12" s="482" customFormat="1">
      <c r="C89" s="493"/>
      <c r="E89" s="494"/>
      <c r="G89" s="490"/>
      <c r="H89" s="495"/>
      <c r="I89" s="496"/>
      <c r="J89" s="497"/>
      <c r="L89" s="497"/>
    </row>
    <row r="90" spans="2:12" s="482" customFormat="1">
      <c r="C90" s="493"/>
      <c r="E90" s="494"/>
      <c r="G90" s="490"/>
      <c r="H90" s="495"/>
      <c r="I90" s="496"/>
      <c r="J90" s="497"/>
      <c r="L90" s="497"/>
    </row>
    <row r="91" spans="2:12" s="482" customFormat="1">
      <c r="C91" s="493"/>
      <c r="E91" s="494"/>
      <c r="G91" s="490"/>
      <c r="H91" s="495"/>
      <c r="I91" s="496"/>
      <c r="J91" s="497"/>
      <c r="L91" s="497"/>
    </row>
    <row r="92" spans="2:12" s="482" customFormat="1">
      <c r="C92" s="493"/>
      <c r="E92" s="494"/>
      <c r="G92" s="490"/>
      <c r="H92" s="495"/>
      <c r="I92" s="496"/>
      <c r="J92" s="497"/>
      <c r="L92" s="497"/>
    </row>
    <row r="93" spans="2:12" s="482" customFormat="1">
      <c r="C93" s="493"/>
      <c r="E93" s="494"/>
      <c r="G93" s="490"/>
      <c r="H93" s="495"/>
      <c r="I93" s="496"/>
      <c r="J93" s="497"/>
      <c r="L93" s="497"/>
    </row>
    <row r="94" spans="2:12" s="482" customFormat="1">
      <c r="C94" s="493"/>
      <c r="E94" s="494"/>
      <c r="G94" s="490"/>
      <c r="H94" s="495"/>
      <c r="I94" s="496"/>
      <c r="J94" s="497"/>
      <c r="L94" s="497"/>
    </row>
    <row r="95" spans="2:12" s="482" customFormat="1">
      <c r="C95" s="493"/>
      <c r="E95" s="494"/>
      <c r="G95" s="490"/>
      <c r="H95" s="495"/>
      <c r="I95" s="496"/>
      <c r="J95" s="497"/>
      <c r="L95" s="497"/>
    </row>
    <row r="96" spans="2:12" s="482" customFormat="1">
      <c r="C96" s="493"/>
      <c r="E96" s="494"/>
      <c r="G96" s="490"/>
      <c r="H96" s="495"/>
      <c r="I96" s="496"/>
      <c r="J96" s="497"/>
      <c r="L96" s="497"/>
    </row>
    <row r="97" spans="3:12" s="482" customFormat="1">
      <c r="C97" s="493"/>
      <c r="E97" s="494"/>
      <c r="G97" s="490"/>
      <c r="H97" s="495"/>
      <c r="I97" s="496"/>
      <c r="J97" s="497"/>
      <c r="L97" s="497"/>
    </row>
    <row r="98" spans="3:12" s="482" customFormat="1">
      <c r="C98" s="493"/>
      <c r="E98" s="494"/>
      <c r="G98" s="490"/>
      <c r="H98" s="495"/>
      <c r="I98" s="496"/>
      <c r="J98" s="497"/>
      <c r="L98" s="497"/>
    </row>
    <row r="99" spans="3:12" s="482" customFormat="1">
      <c r="C99" s="493"/>
      <c r="E99" s="494"/>
      <c r="G99" s="490"/>
      <c r="H99" s="495"/>
      <c r="I99" s="496"/>
      <c r="J99" s="497"/>
      <c r="L99" s="497"/>
    </row>
    <row r="100" spans="3:12" s="482" customFormat="1">
      <c r="C100" s="493"/>
      <c r="E100" s="494"/>
      <c r="G100" s="490"/>
      <c r="H100" s="495"/>
      <c r="I100" s="496"/>
      <c r="J100" s="497"/>
      <c r="L100" s="497"/>
    </row>
    <row r="101" spans="3:12" s="482" customFormat="1">
      <c r="C101" s="493"/>
      <c r="E101" s="494"/>
      <c r="G101" s="490"/>
      <c r="H101" s="495"/>
      <c r="I101" s="496"/>
      <c r="J101" s="497"/>
      <c r="L101" s="497"/>
    </row>
    <row r="102" spans="3:12" s="482" customFormat="1">
      <c r="C102" s="493"/>
      <c r="E102" s="494"/>
      <c r="G102" s="490"/>
      <c r="H102" s="495"/>
      <c r="I102" s="496"/>
      <c r="J102" s="497"/>
      <c r="L102" s="497"/>
    </row>
    <row r="103" spans="3:12" s="482" customFormat="1">
      <c r="C103" s="493"/>
      <c r="E103" s="494"/>
      <c r="G103" s="490"/>
      <c r="H103" s="495"/>
      <c r="I103" s="496"/>
      <c r="J103" s="497"/>
      <c r="L103" s="497"/>
    </row>
    <row r="104" spans="3:12" s="482" customFormat="1">
      <c r="C104" s="493"/>
      <c r="E104" s="494"/>
      <c r="G104" s="490"/>
      <c r="H104" s="495"/>
      <c r="I104" s="496"/>
      <c r="J104" s="497"/>
      <c r="L104" s="497"/>
    </row>
    <row r="105" spans="3:12" s="482" customFormat="1">
      <c r="C105" s="493"/>
      <c r="E105" s="494"/>
      <c r="G105" s="490"/>
      <c r="H105" s="495"/>
      <c r="I105" s="496"/>
      <c r="J105" s="497"/>
      <c r="L105" s="497"/>
    </row>
    <row r="106" spans="3:12" s="482" customFormat="1">
      <c r="C106" s="493"/>
      <c r="E106" s="494"/>
      <c r="G106" s="490"/>
      <c r="H106" s="495"/>
      <c r="I106" s="496"/>
      <c r="J106" s="497"/>
      <c r="L106" s="497"/>
    </row>
    <row r="107" spans="3:12" s="482" customFormat="1">
      <c r="C107" s="493"/>
      <c r="E107" s="494"/>
      <c r="G107" s="490"/>
      <c r="H107" s="495"/>
      <c r="I107" s="496"/>
      <c r="J107" s="497"/>
      <c r="L107" s="497"/>
    </row>
    <row r="108" spans="3:12" s="482" customFormat="1">
      <c r="C108" s="493"/>
      <c r="E108" s="494"/>
      <c r="G108" s="490"/>
      <c r="H108" s="495"/>
      <c r="I108" s="496"/>
      <c r="J108" s="497"/>
      <c r="L108" s="497"/>
    </row>
    <row r="109" spans="3:12" s="482" customFormat="1">
      <c r="C109" s="493"/>
      <c r="E109" s="494"/>
      <c r="G109" s="490"/>
      <c r="H109" s="495"/>
      <c r="I109" s="496"/>
      <c r="J109" s="497"/>
      <c r="L109" s="497"/>
    </row>
    <row r="110" spans="3:12" s="482" customFormat="1">
      <c r="C110" s="493"/>
      <c r="E110" s="494"/>
      <c r="G110" s="490"/>
      <c r="H110" s="495"/>
      <c r="I110" s="496"/>
      <c r="J110" s="497"/>
      <c r="L110" s="497"/>
    </row>
    <row r="111" spans="3:12" s="482" customFormat="1">
      <c r="C111" s="493"/>
      <c r="E111" s="494"/>
      <c r="G111" s="490"/>
      <c r="H111" s="495"/>
      <c r="I111" s="496"/>
      <c r="J111" s="497"/>
      <c r="L111" s="497"/>
    </row>
    <row r="112" spans="3:12" s="482" customFormat="1">
      <c r="C112" s="493"/>
      <c r="E112" s="494"/>
      <c r="G112" s="490"/>
      <c r="H112" s="495"/>
      <c r="I112" s="496"/>
      <c r="J112" s="497"/>
      <c r="L112" s="497"/>
    </row>
    <row r="113" spans="3:12" s="482" customFormat="1">
      <c r="C113" s="493"/>
      <c r="E113" s="494"/>
      <c r="G113" s="490"/>
      <c r="H113" s="495"/>
      <c r="I113" s="496"/>
      <c r="J113" s="497"/>
      <c r="L113" s="497"/>
    </row>
    <row r="114" spans="3:12" s="482" customFormat="1">
      <c r="C114" s="493"/>
      <c r="E114" s="494"/>
      <c r="G114" s="490"/>
      <c r="H114" s="495"/>
      <c r="I114" s="496"/>
      <c r="J114" s="497"/>
      <c r="L114" s="497"/>
    </row>
    <row r="115" spans="3:12" s="482" customFormat="1">
      <c r="C115" s="493"/>
      <c r="E115" s="494"/>
      <c r="G115" s="490"/>
      <c r="H115" s="495"/>
      <c r="I115" s="496"/>
      <c r="J115" s="497"/>
      <c r="L115" s="497"/>
    </row>
    <row r="116" spans="3:12" s="482" customFormat="1">
      <c r="C116" s="493"/>
      <c r="E116" s="494"/>
      <c r="G116" s="490"/>
      <c r="H116" s="495"/>
      <c r="I116" s="496"/>
      <c r="J116" s="497"/>
      <c r="L116" s="497"/>
    </row>
    <row r="117" spans="3:12" s="482" customFormat="1">
      <c r="C117" s="493"/>
      <c r="E117" s="494"/>
      <c r="G117" s="490"/>
      <c r="H117" s="495"/>
      <c r="I117" s="496"/>
      <c r="J117" s="497"/>
      <c r="L117" s="497"/>
    </row>
    <row r="118" spans="3:12" s="482" customFormat="1">
      <c r="C118" s="493"/>
      <c r="E118" s="494"/>
      <c r="G118" s="490"/>
      <c r="H118" s="495"/>
      <c r="I118" s="496"/>
      <c r="J118" s="497"/>
      <c r="L118" s="497"/>
    </row>
    <row r="119" spans="3:12" s="482" customFormat="1">
      <c r="C119" s="493"/>
      <c r="E119" s="494"/>
      <c r="G119" s="490"/>
      <c r="H119" s="495"/>
      <c r="I119" s="496"/>
      <c r="J119" s="497"/>
      <c r="L119" s="497"/>
    </row>
    <row r="120" spans="3:12" s="482" customFormat="1">
      <c r="C120" s="493"/>
      <c r="E120" s="494"/>
      <c r="G120" s="490"/>
      <c r="H120" s="495"/>
      <c r="I120" s="496"/>
      <c r="J120" s="497"/>
      <c r="L120" s="497"/>
    </row>
    <row r="121" spans="3:12" s="482" customFormat="1">
      <c r="C121" s="493"/>
      <c r="E121" s="494"/>
      <c r="G121" s="490"/>
      <c r="H121" s="495"/>
      <c r="I121" s="496"/>
      <c r="J121" s="497"/>
      <c r="L121" s="497"/>
    </row>
    <row r="122" spans="3:12" s="482" customFormat="1">
      <c r="C122" s="493"/>
      <c r="E122" s="494"/>
      <c r="G122" s="490"/>
      <c r="H122" s="495"/>
      <c r="I122" s="496"/>
      <c r="J122" s="497"/>
      <c r="L122" s="497"/>
    </row>
    <row r="123" spans="3:12" s="482" customFormat="1">
      <c r="C123" s="493"/>
      <c r="E123" s="494"/>
      <c r="G123" s="490"/>
      <c r="H123" s="495"/>
      <c r="I123" s="496"/>
      <c r="J123" s="497"/>
      <c r="L123" s="497"/>
    </row>
    <row r="124" spans="3:12" s="482" customFormat="1">
      <c r="C124" s="493"/>
      <c r="E124" s="494"/>
      <c r="G124" s="490"/>
      <c r="H124" s="495"/>
      <c r="I124" s="496"/>
      <c r="J124" s="497"/>
      <c r="L124" s="497"/>
    </row>
    <row r="125" spans="3:12" s="482" customFormat="1">
      <c r="C125" s="493"/>
      <c r="E125" s="494"/>
      <c r="G125" s="490"/>
      <c r="H125" s="495"/>
      <c r="I125" s="496"/>
      <c r="J125" s="497"/>
      <c r="L125" s="497"/>
    </row>
    <row r="126" spans="3:12" s="482" customFormat="1">
      <c r="C126" s="493"/>
      <c r="E126" s="494"/>
      <c r="G126" s="490"/>
      <c r="H126" s="495"/>
      <c r="I126" s="496"/>
      <c r="J126" s="497"/>
      <c r="L126" s="497"/>
    </row>
    <row r="127" spans="3:12" s="482" customFormat="1">
      <c r="C127" s="493"/>
      <c r="E127" s="494"/>
      <c r="G127" s="490"/>
      <c r="H127" s="495"/>
      <c r="I127" s="496"/>
      <c r="J127" s="497"/>
      <c r="L127" s="497"/>
    </row>
    <row r="128" spans="3:12" s="482" customFormat="1">
      <c r="C128" s="493"/>
      <c r="E128" s="494"/>
      <c r="G128" s="490"/>
      <c r="H128" s="495"/>
      <c r="I128" s="496"/>
      <c r="J128" s="497"/>
      <c r="L128" s="497"/>
    </row>
    <row r="129" spans="3:12" s="482" customFormat="1">
      <c r="C129" s="493"/>
      <c r="E129" s="494"/>
      <c r="G129" s="490"/>
      <c r="H129" s="495"/>
      <c r="I129" s="496"/>
      <c r="J129" s="497"/>
      <c r="L129" s="497"/>
    </row>
    <row r="130" spans="3:12" s="482" customFormat="1">
      <c r="C130" s="493"/>
      <c r="E130" s="494"/>
      <c r="G130" s="490"/>
      <c r="H130" s="495"/>
      <c r="I130" s="496"/>
      <c r="J130" s="497"/>
      <c r="L130" s="497"/>
    </row>
    <row r="131" spans="3:12" s="482" customFormat="1">
      <c r="C131" s="493"/>
      <c r="E131" s="494"/>
      <c r="G131" s="490"/>
      <c r="H131" s="495"/>
      <c r="I131" s="496"/>
      <c r="J131" s="497"/>
      <c r="L131" s="497"/>
    </row>
    <row r="132" spans="3:12" s="482" customFormat="1">
      <c r="C132" s="493"/>
      <c r="E132" s="494"/>
      <c r="G132" s="490"/>
      <c r="H132" s="495"/>
      <c r="I132" s="496"/>
      <c r="J132" s="497"/>
      <c r="L132" s="497"/>
    </row>
    <row r="133" spans="3:12" s="482" customFormat="1">
      <c r="C133" s="493"/>
      <c r="E133" s="494"/>
      <c r="G133" s="490"/>
      <c r="H133" s="495"/>
      <c r="I133" s="496"/>
      <c r="J133" s="497"/>
      <c r="L133" s="497"/>
    </row>
    <row r="134" spans="3:12" s="482" customFormat="1">
      <c r="C134" s="493"/>
      <c r="E134" s="494"/>
      <c r="G134" s="490"/>
      <c r="H134" s="495"/>
      <c r="I134" s="496"/>
      <c r="J134" s="497"/>
      <c r="L134" s="497"/>
    </row>
    <row r="135" spans="3:12" s="482" customFormat="1">
      <c r="C135" s="493"/>
      <c r="E135" s="494"/>
      <c r="G135" s="490"/>
      <c r="H135" s="495"/>
      <c r="I135" s="496"/>
      <c r="J135" s="497"/>
      <c r="L135" s="497"/>
    </row>
    <row r="136" spans="3:12" s="482" customFormat="1">
      <c r="C136" s="493"/>
      <c r="E136" s="494"/>
      <c r="G136" s="490"/>
      <c r="H136" s="495"/>
      <c r="I136" s="496"/>
      <c r="J136" s="497"/>
      <c r="L136" s="497"/>
    </row>
    <row r="137" spans="3:12" s="482" customFormat="1">
      <c r="C137" s="493"/>
      <c r="E137" s="494"/>
      <c r="G137" s="490"/>
      <c r="H137" s="495"/>
      <c r="I137" s="496"/>
      <c r="J137" s="497"/>
      <c r="L137" s="497"/>
    </row>
    <row r="138" spans="3:12" s="482" customFormat="1">
      <c r="C138" s="493"/>
      <c r="E138" s="494"/>
      <c r="G138" s="490"/>
      <c r="H138" s="495"/>
      <c r="I138" s="496"/>
      <c r="J138" s="497"/>
      <c r="L138" s="497"/>
    </row>
    <row r="139" spans="3:12" s="482" customFormat="1">
      <c r="C139" s="493"/>
      <c r="E139" s="494"/>
      <c r="G139" s="490"/>
      <c r="H139" s="495"/>
      <c r="I139" s="496"/>
      <c r="J139" s="497"/>
      <c r="L139" s="497"/>
    </row>
    <row r="140" spans="3:12" s="482" customFormat="1">
      <c r="C140" s="493"/>
      <c r="E140" s="494"/>
      <c r="G140" s="490"/>
      <c r="H140" s="495"/>
      <c r="I140" s="496"/>
      <c r="J140" s="497"/>
      <c r="L140" s="497"/>
    </row>
    <row r="141" spans="3:12" s="482" customFormat="1">
      <c r="C141" s="493"/>
      <c r="E141" s="494"/>
      <c r="G141" s="490"/>
      <c r="H141" s="495"/>
      <c r="I141" s="496"/>
      <c r="J141" s="497"/>
      <c r="L141" s="497"/>
    </row>
    <row r="142" spans="3:12" s="482" customFormat="1">
      <c r="C142" s="493"/>
      <c r="E142" s="494"/>
      <c r="G142" s="490"/>
      <c r="H142" s="495"/>
      <c r="I142" s="496"/>
      <c r="J142" s="497"/>
      <c r="L142" s="497"/>
    </row>
    <row r="143" spans="3:12" s="482" customFormat="1">
      <c r="C143" s="493"/>
      <c r="E143" s="494"/>
      <c r="G143" s="490"/>
      <c r="H143" s="495"/>
      <c r="I143" s="496"/>
      <c r="J143" s="497"/>
      <c r="L143" s="497"/>
    </row>
    <row r="144" spans="3:12" s="482" customFormat="1">
      <c r="C144" s="493"/>
      <c r="E144" s="494"/>
      <c r="G144" s="490"/>
      <c r="H144" s="495"/>
      <c r="I144" s="496"/>
      <c r="J144" s="497"/>
      <c r="L144" s="497"/>
    </row>
    <row r="145" spans="3:12" s="482" customFormat="1">
      <c r="C145" s="493"/>
      <c r="E145" s="494"/>
      <c r="G145" s="490"/>
      <c r="H145" s="495"/>
      <c r="I145" s="496"/>
      <c r="J145" s="497"/>
      <c r="L145" s="497"/>
    </row>
    <row r="146" spans="3:12" s="482" customFormat="1">
      <c r="C146" s="493"/>
      <c r="E146" s="494"/>
      <c r="G146" s="490"/>
      <c r="H146" s="495"/>
      <c r="I146" s="496"/>
      <c r="J146" s="497"/>
      <c r="L146" s="497"/>
    </row>
    <row r="147" spans="3:12" s="482" customFormat="1">
      <c r="C147" s="493"/>
      <c r="E147" s="494"/>
      <c r="G147" s="490"/>
      <c r="H147" s="495"/>
      <c r="I147" s="496"/>
      <c r="J147" s="497"/>
      <c r="L147" s="497"/>
    </row>
    <row r="148" spans="3:12" s="482" customFormat="1">
      <c r="C148" s="493"/>
      <c r="E148" s="494"/>
      <c r="G148" s="490"/>
      <c r="H148" s="495"/>
      <c r="I148" s="496"/>
      <c r="J148" s="497"/>
      <c r="L148" s="497"/>
    </row>
    <row r="149" spans="3:12" s="482" customFormat="1">
      <c r="C149" s="493"/>
      <c r="E149" s="494"/>
      <c r="G149" s="490"/>
      <c r="H149" s="495"/>
      <c r="I149" s="496"/>
      <c r="J149" s="497"/>
      <c r="L149" s="497"/>
    </row>
    <row r="150" spans="3:12" s="482" customFormat="1">
      <c r="C150" s="493"/>
      <c r="E150" s="494"/>
      <c r="G150" s="490"/>
      <c r="H150" s="495"/>
      <c r="I150" s="496"/>
      <c r="J150" s="497"/>
      <c r="L150" s="497"/>
    </row>
    <row r="151" spans="3:12" s="482" customFormat="1">
      <c r="C151" s="493"/>
      <c r="E151" s="494"/>
      <c r="G151" s="490"/>
      <c r="H151" s="495"/>
      <c r="I151" s="496"/>
      <c r="J151" s="497"/>
      <c r="L151" s="497"/>
    </row>
    <row r="152" spans="3:12" s="482" customFormat="1">
      <c r="C152" s="493"/>
      <c r="E152" s="494"/>
      <c r="G152" s="490"/>
      <c r="H152" s="495"/>
      <c r="I152" s="496"/>
      <c r="J152" s="497"/>
      <c r="L152" s="497"/>
    </row>
    <row r="153" spans="3:12" s="482" customFormat="1">
      <c r="C153" s="493"/>
      <c r="E153" s="494"/>
      <c r="G153" s="490"/>
      <c r="H153" s="495"/>
      <c r="I153" s="496"/>
      <c r="J153" s="497"/>
      <c r="L153" s="497"/>
    </row>
    <row r="154" spans="3:12" s="482" customFormat="1">
      <c r="C154" s="493"/>
      <c r="E154" s="494"/>
      <c r="G154" s="490"/>
      <c r="H154" s="495"/>
      <c r="I154" s="496"/>
      <c r="J154" s="497"/>
      <c r="L154" s="497"/>
    </row>
    <row r="155" spans="3:12" s="482" customFormat="1">
      <c r="C155" s="493"/>
      <c r="E155" s="494"/>
      <c r="G155" s="490"/>
      <c r="H155" s="495"/>
      <c r="I155" s="496"/>
      <c r="J155" s="497"/>
      <c r="L155" s="497"/>
    </row>
    <row r="156" spans="3:12" s="482" customFormat="1">
      <c r="C156" s="493"/>
      <c r="E156" s="494"/>
      <c r="G156" s="490"/>
      <c r="H156" s="495"/>
      <c r="I156" s="496"/>
      <c r="J156" s="497"/>
      <c r="L156" s="497"/>
    </row>
    <row r="157" spans="3:12" s="482" customFormat="1">
      <c r="C157" s="493"/>
      <c r="E157" s="494"/>
      <c r="G157" s="490"/>
      <c r="H157" s="495"/>
      <c r="I157" s="496"/>
      <c r="J157" s="497"/>
      <c r="L157" s="497"/>
    </row>
    <row r="158" spans="3:12" s="482" customFormat="1">
      <c r="C158" s="493"/>
      <c r="E158" s="494"/>
      <c r="G158" s="490"/>
      <c r="H158" s="495"/>
      <c r="I158" s="496"/>
      <c r="J158" s="497"/>
      <c r="L158" s="497"/>
    </row>
    <row r="159" spans="3:12" s="482" customFormat="1">
      <c r="C159" s="493"/>
      <c r="E159" s="494"/>
      <c r="G159" s="490"/>
      <c r="H159" s="495"/>
      <c r="I159" s="496"/>
      <c r="J159" s="497"/>
      <c r="L159" s="497"/>
    </row>
    <row r="160" spans="3:12" s="482" customFormat="1">
      <c r="C160" s="493"/>
      <c r="E160" s="494"/>
      <c r="G160" s="490"/>
      <c r="H160" s="495"/>
      <c r="I160" s="496"/>
      <c r="J160" s="497"/>
      <c r="L160" s="497"/>
    </row>
    <row r="161" spans="3:12" s="482" customFormat="1">
      <c r="C161" s="493"/>
      <c r="E161" s="494"/>
      <c r="G161" s="490"/>
      <c r="H161" s="495"/>
      <c r="I161" s="496"/>
      <c r="J161" s="497"/>
      <c r="L161" s="497"/>
    </row>
    <row r="162" spans="3:12" s="482" customFormat="1">
      <c r="C162" s="493"/>
      <c r="E162" s="494"/>
      <c r="G162" s="490"/>
      <c r="H162" s="495"/>
      <c r="I162" s="496"/>
      <c r="J162" s="497"/>
      <c r="L162" s="497"/>
    </row>
    <row r="163" spans="3:12" s="482" customFormat="1">
      <c r="C163" s="493"/>
      <c r="E163" s="494"/>
      <c r="G163" s="490"/>
      <c r="H163" s="495"/>
      <c r="I163" s="496"/>
      <c r="J163" s="497"/>
      <c r="L163" s="497"/>
    </row>
    <row r="164" spans="3:12" s="482" customFormat="1">
      <c r="C164" s="493"/>
      <c r="E164" s="494"/>
      <c r="G164" s="490"/>
      <c r="H164" s="495"/>
      <c r="I164" s="496"/>
      <c r="J164" s="497"/>
      <c r="L164" s="497"/>
    </row>
    <row r="165" spans="3:12" s="482" customFormat="1">
      <c r="C165" s="493"/>
      <c r="E165" s="494"/>
      <c r="G165" s="490"/>
      <c r="H165" s="495"/>
      <c r="I165" s="496"/>
      <c r="J165" s="497"/>
      <c r="L165" s="497"/>
    </row>
    <row r="166" spans="3:12" s="482" customFormat="1">
      <c r="C166" s="493"/>
      <c r="E166" s="494"/>
      <c r="G166" s="490"/>
      <c r="H166" s="495"/>
      <c r="I166" s="496"/>
      <c r="J166" s="497"/>
      <c r="L166" s="497"/>
    </row>
    <row r="167" spans="3:12" s="482" customFormat="1">
      <c r="C167" s="493"/>
      <c r="E167" s="494"/>
      <c r="G167" s="490"/>
      <c r="H167" s="495"/>
      <c r="I167" s="496"/>
      <c r="J167" s="497"/>
      <c r="L167" s="497"/>
    </row>
    <row r="168" spans="3:12" s="482" customFormat="1">
      <c r="C168" s="493"/>
      <c r="E168" s="494"/>
      <c r="G168" s="490"/>
      <c r="H168" s="495"/>
      <c r="I168" s="496"/>
      <c r="J168" s="497"/>
      <c r="L168" s="497"/>
    </row>
    <row r="169" spans="3:12" s="482" customFormat="1">
      <c r="C169" s="493"/>
      <c r="E169" s="494"/>
      <c r="G169" s="490"/>
      <c r="H169" s="495"/>
      <c r="I169" s="496"/>
      <c r="J169" s="497"/>
      <c r="L169" s="497"/>
    </row>
    <row r="170" spans="3:12" s="482" customFormat="1">
      <c r="C170" s="493"/>
      <c r="E170" s="494"/>
      <c r="G170" s="490"/>
      <c r="H170" s="495"/>
      <c r="I170" s="496"/>
      <c r="J170" s="497"/>
      <c r="L170" s="497"/>
    </row>
    <row r="171" spans="3:12" s="482" customFormat="1">
      <c r="C171" s="493"/>
      <c r="E171" s="494"/>
      <c r="G171" s="490"/>
      <c r="H171" s="495"/>
      <c r="I171" s="496"/>
      <c r="J171" s="497"/>
      <c r="L171" s="497"/>
    </row>
    <row r="172" spans="3:12" s="482" customFormat="1">
      <c r="C172" s="493"/>
      <c r="E172" s="494"/>
      <c r="G172" s="490"/>
      <c r="H172" s="495"/>
      <c r="I172" s="496"/>
      <c r="J172" s="497"/>
      <c r="L172" s="497"/>
    </row>
    <row r="173" spans="3:12" s="482" customFormat="1">
      <c r="C173" s="493"/>
      <c r="E173" s="494"/>
      <c r="G173" s="490"/>
      <c r="H173" s="495"/>
      <c r="I173" s="496"/>
      <c r="J173" s="497"/>
      <c r="L173" s="497"/>
    </row>
    <row r="174" spans="3:12" s="482" customFormat="1">
      <c r="C174" s="493"/>
      <c r="E174" s="494"/>
      <c r="G174" s="490"/>
      <c r="H174" s="495"/>
      <c r="I174" s="496"/>
      <c r="J174" s="497"/>
      <c r="L174" s="497"/>
    </row>
    <row r="175" spans="3:12" s="482" customFormat="1">
      <c r="C175" s="493"/>
      <c r="E175" s="494"/>
      <c r="G175" s="490"/>
      <c r="H175" s="495"/>
      <c r="I175" s="496"/>
      <c r="J175" s="497"/>
      <c r="L175" s="497"/>
    </row>
    <row r="176" spans="3:12" s="482" customFormat="1">
      <c r="C176" s="493"/>
      <c r="E176" s="494"/>
      <c r="G176" s="490"/>
      <c r="H176" s="495"/>
      <c r="I176" s="496"/>
      <c r="J176" s="497"/>
      <c r="L176" s="497"/>
    </row>
    <row r="177" spans="3:12" s="482" customFormat="1">
      <c r="C177" s="493"/>
      <c r="E177" s="494"/>
      <c r="G177" s="490"/>
      <c r="H177" s="495"/>
      <c r="I177" s="496"/>
      <c r="J177" s="497"/>
      <c r="L177" s="497"/>
    </row>
    <row r="178" spans="3:12" s="482" customFormat="1">
      <c r="C178" s="493"/>
      <c r="E178" s="494"/>
      <c r="G178" s="490"/>
      <c r="H178" s="495"/>
      <c r="I178" s="496"/>
      <c r="J178" s="497"/>
      <c r="L178" s="497"/>
    </row>
    <row r="179" spans="3:12" s="482" customFormat="1">
      <c r="C179" s="493"/>
      <c r="E179" s="494"/>
      <c r="G179" s="490"/>
      <c r="H179" s="495"/>
      <c r="I179" s="496"/>
      <c r="J179" s="497"/>
      <c r="L179" s="497"/>
    </row>
    <row r="180" spans="3:12" s="482" customFormat="1">
      <c r="C180" s="493"/>
      <c r="E180" s="494"/>
      <c r="G180" s="490"/>
      <c r="H180" s="495"/>
      <c r="I180" s="496"/>
      <c r="J180" s="497"/>
      <c r="L180" s="497"/>
    </row>
    <row r="181" spans="3:12" s="482" customFormat="1">
      <c r="C181" s="493"/>
      <c r="E181" s="494"/>
      <c r="G181" s="490"/>
      <c r="H181" s="495"/>
      <c r="I181" s="496"/>
      <c r="J181" s="497"/>
      <c r="L181" s="497"/>
    </row>
    <row r="182" spans="3:12" s="482" customFormat="1">
      <c r="C182" s="493"/>
      <c r="E182" s="494"/>
      <c r="G182" s="490"/>
      <c r="H182" s="495"/>
      <c r="I182" s="496"/>
      <c r="J182" s="497"/>
      <c r="L182" s="497"/>
    </row>
    <row r="183" spans="3:12" s="482" customFormat="1">
      <c r="C183" s="493"/>
      <c r="E183" s="494"/>
      <c r="G183" s="490"/>
      <c r="H183" s="495"/>
      <c r="I183" s="496"/>
      <c r="J183" s="497"/>
      <c r="L183" s="497"/>
    </row>
    <row r="184" spans="3:12" s="482" customFormat="1">
      <c r="C184" s="493"/>
      <c r="E184" s="494"/>
      <c r="G184" s="490"/>
      <c r="H184" s="495"/>
      <c r="I184" s="496"/>
      <c r="J184" s="497"/>
      <c r="L184" s="497"/>
    </row>
    <row r="185" spans="3:12" s="482" customFormat="1">
      <c r="C185" s="493"/>
      <c r="E185" s="494"/>
      <c r="G185" s="490"/>
      <c r="H185" s="495"/>
      <c r="I185" s="496"/>
      <c r="J185" s="497"/>
      <c r="L185" s="497"/>
    </row>
    <row r="186" spans="3:12" s="482" customFormat="1">
      <c r="C186" s="493"/>
      <c r="E186" s="494"/>
      <c r="G186" s="490"/>
      <c r="H186" s="495"/>
      <c r="I186" s="496"/>
      <c r="J186" s="497"/>
      <c r="L186" s="497"/>
    </row>
    <row r="187" spans="3:12" s="482" customFormat="1">
      <c r="C187" s="493"/>
      <c r="E187" s="494"/>
      <c r="G187" s="490"/>
      <c r="H187" s="495"/>
      <c r="I187" s="496"/>
      <c r="J187" s="497"/>
      <c r="L187" s="497"/>
    </row>
    <row r="188" spans="3:12" s="482" customFormat="1">
      <c r="C188" s="493"/>
      <c r="E188" s="494"/>
      <c r="G188" s="490"/>
      <c r="H188" s="495"/>
      <c r="I188" s="496"/>
      <c r="J188" s="497"/>
      <c r="L188" s="497"/>
    </row>
    <row r="189" spans="3:12" s="482" customFormat="1">
      <c r="C189" s="493"/>
      <c r="E189" s="494"/>
      <c r="G189" s="490"/>
      <c r="H189" s="495"/>
      <c r="I189" s="496"/>
      <c r="J189" s="497"/>
      <c r="L189" s="497"/>
    </row>
    <row r="190" spans="3:12" s="482" customFormat="1">
      <c r="C190" s="493"/>
      <c r="E190" s="494"/>
      <c r="G190" s="490"/>
      <c r="H190" s="495"/>
      <c r="I190" s="496"/>
      <c r="J190" s="497"/>
      <c r="L190" s="497"/>
    </row>
    <row r="191" spans="3:12" s="482" customFormat="1">
      <c r="C191" s="493"/>
      <c r="E191" s="494"/>
      <c r="G191" s="490"/>
      <c r="H191" s="495"/>
      <c r="I191" s="496"/>
      <c r="J191" s="497"/>
      <c r="L191" s="497"/>
    </row>
    <row r="192" spans="3:12" s="482" customFormat="1">
      <c r="C192" s="493"/>
      <c r="E192" s="494"/>
      <c r="G192" s="490"/>
      <c r="H192" s="495"/>
      <c r="I192" s="496"/>
      <c r="J192" s="497"/>
      <c r="L192" s="497"/>
    </row>
    <row r="193" spans="3:12" s="482" customFormat="1">
      <c r="C193" s="493"/>
      <c r="E193" s="494"/>
      <c r="G193" s="490"/>
      <c r="H193" s="495"/>
      <c r="I193" s="496"/>
      <c r="J193" s="497"/>
      <c r="L193" s="497"/>
    </row>
    <row r="194" spans="3:12" s="482" customFormat="1">
      <c r="C194" s="493"/>
      <c r="E194" s="494"/>
      <c r="G194" s="490"/>
      <c r="H194" s="495"/>
      <c r="I194" s="496"/>
      <c r="J194" s="497"/>
      <c r="L194" s="497"/>
    </row>
    <row r="195" spans="3:12" s="482" customFormat="1">
      <c r="C195" s="493"/>
      <c r="E195" s="494"/>
      <c r="G195" s="490"/>
      <c r="H195" s="495"/>
      <c r="I195" s="496"/>
      <c r="J195" s="497"/>
      <c r="L195" s="497"/>
    </row>
    <row r="196" spans="3:12" s="482" customFormat="1">
      <c r="C196" s="493"/>
      <c r="E196" s="494"/>
      <c r="G196" s="490"/>
      <c r="H196" s="495"/>
      <c r="I196" s="496"/>
      <c r="J196" s="497"/>
      <c r="L196" s="497"/>
    </row>
    <row r="197" spans="3:12" s="482" customFormat="1">
      <c r="C197" s="493"/>
      <c r="E197" s="494"/>
      <c r="G197" s="490"/>
      <c r="H197" s="495"/>
      <c r="I197" s="496"/>
      <c r="J197" s="497"/>
      <c r="L197" s="497"/>
    </row>
    <row r="198" spans="3:12" s="482" customFormat="1">
      <c r="C198" s="493"/>
      <c r="E198" s="494"/>
      <c r="G198" s="490"/>
      <c r="H198" s="495"/>
      <c r="I198" s="496"/>
      <c r="J198" s="497"/>
      <c r="L198" s="497"/>
    </row>
    <row r="199" spans="3:12" s="482" customFormat="1">
      <c r="C199" s="493"/>
      <c r="E199" s="494"/>
      <c r="G199" s="490"/>
      <c r="H199" s="495"/>
      <c r="I199" s="496"/>
      <c r="J199" s="497"/>
      <c r="L199" s="497"/>
    </row>
    <row r="200" spans="3:12" s="482" customFormat="1">
      <c r="C200" s="493"/>
      <c r="E200" s="494"/>
      <c r="G200" s="490"/>
      <c r="H200" s="495"/>
      <c r="I200" s="496"/>
      <c r="J200" s="497"/>
      <c r="L200" s="497"/>
    </row>
    <row r="201" spans="3:12" s="482" customFormat="1">
      <c r="C201" s="493"/>
      <c r="E201" s="494"/>
      <c r="G201" s="490"/>
      <c r="H201" s="495"/>
      <c r="I201" s="496"/>
      <c r="J201" s="497"/>
      <c r="L201" s="497"/>
    </row>
    <row r="202" spans="3:12" s="482" customFormat="1">
      <c r="C202" s="493"/>
      <c r="E202" s="494"/>
      <c r="G202" s="490"/>
      <c r="H202" s="495"/>
      <c r="I202" s="496"/>
      <c r="J202" s="497"/>
      <c r="L202" s="497"/>
    </row>
    <row r="203" spans="3:12" s="482" customFormat="1">
      <c r="C203" s="493"/>
      <c r="E203" s="494"/>
      <c r="G203" s="490"/>
      <c r="H203" s="495"/>
      <c r="I203" s="496"/>
      <c r="J203" s="497"/>
      <c r="L203" s="497"/>
    </row>
    <row r="204" spans="3:12" s="482" customFormat="1">
      <c r="C204" s="493"/>
      <c r="E204" s="494"/>
      <c r="G204" s="490"/>
      <c r="H204" s="495"/>
      <c r="I204" s="496"/>
      <c r="J204" s="497"/>
      <c r="L204" s="497"/>
    </row>
    <row r="205" spans="3:12" s="482" customFormat="1">
      <c r="C205" s="493"/>
      <c r="E205" s="494"/>
      <c r="G205" s="490"/>
      <c r="H205" s="495"/>
      <c r="I205" s="496"/>
      <c r="J205" s="497"/>
      <c r="L205" s="497"/>
    </row>
    <row r="206" spans="3:12" s="482" customFormat="1">
      <c r="C206" s="493"/>
      <c r="E206" s="494"/>
      <c r="G206" s="490"/>
      <c r="H206" s="495"/>
      <c r="I206" s="496"/>
      <c r="J206" s="497"/>
      <c r="L206" s="497"/>
    </row>
    <row r="207" spans="3:12" s="482" customFormat="1">
      <c r="C207" s="493"/>
      <c r="E207" s="494"/>
      <c r="G207" s="490"/>
      <c r="H207" s="495"/>
      <c r="I207" s="496"/>
      <c r="J207" s="497"/>
      <c r="L207" s="497"/>
    </row>
    <row r="208" spans="3:12" s="482" customFormat="1">
      <c r="C208" s="493"/>
      <c r="E208" s="494"/>
      <c r="G208" s="490"/>
      <c r="H208" s="495"/>
      <c r="I208" s="496"/>
      <c r="J208" s="497"/>
      <c r="L208" s="497"/>
    </row>
    <row r="209" spans="3:12" s="482" customFormat="1">
      <c r="C209" s="493"/>
      <c r="E209" s="494"/>
      <c r="G209" s="490"/>
      <c r="H209" s="495"/>
      <c r="I209" s="496"/>
      <c r="J209" s="497"/>
      <c r="L209" s="497"/>
    </row>
    <row r="210" spans="3:12" s="482" customFormat="1">
      <c r="C210" s="493"/>
      <c r="E210" s="494"/>
      <c r="G210" s="490"/>
      <c r="H210" s="495"/>
      <c r="I210" s="496"/>
      <c r="J210" s="497"/>
      <c r="L210" s="497"/>
    </row>
    <row r="211" spans="3:12" s="482" customFormat="1">
      <c r="C211" s="493"/>
      <c r="E211" s="494"/>
      <c r="G211" s="490"/>
      <c r="H211" s="495"/>
      <c r="I211" s="496"/>
      <c r="J211" s="497"/>
      <c r="L211" s="497"/>
    </row>
    <row r="212" spans="3:12" s="482" customFormat="1">
      <c r="C212" s="493"/>
      <c r="E212" s="494"/>
      <c r="G212" s="490"/>
      <c r="H212" s="495"/>
      <c r="I212" s="496"/>
      <c r="J212" s="497"/>
      <c r="L212" s="497"/>
    </row>
    <row r="213" spans="3:12" s="482" customFormat="1">
      <c r="C213" s="493"/>
      <c r="E213" s="494"/>
      <c r="G213" s="490"/>
      <c r="H213" s="495"/>
      <c r="I213" s="496"/>
      <c r="J213" s="497"/>
      <c r="L213" s="497"/>
    </row>
    <row r="214" spans="3:12" s="482" customFormat="1">
      <c r="C214" s="493"/>
      <c r="E214" s="494"/>
      <c r="G214" s="490"/>
      <c r="H214" s="495"/>
      <c r="I214" s="496"/>
      <c r="J214" s="497"/>
      <c r="L214" s="497"/>
    </row>
    <row r="215" spans="3:12" s="482" customFormat="1">
      <c r="C215" s="493"/>
      <c r="E215" s="494"/>
      <c r="G215" s="490"/>
      <c r="H215" s="495"/>
      <c r="I215" s="496"/>
      <c r="J215" s="497"/>
      <c r="L215" s="497"/>
    </row>
    <row r="216" spans="3:12" s="482" customFormat="1">
      <c r="C216" s="493"/>
      <c r="E216" s="494"/>
      <c r="G216" s="490"/>
      <c r="H216" s="495"/>
      <c r="I216" s="496"/>
      <c r="J216" s="497"/>
      <c r="L216" s="497"/>
    </row>
    <row r="217" spans="3:12" s="482" customFormat="1">
      <c r="C217" s="493"/>
      <c r="E217" s="494"/>
      <c r="G217" s="490"/>
      <c r="H217" s="495"/>
      <c r="I217" s="496"/>
      <c r="J217" s="497"/>
      <c r="L217" s="497"/>
    </row>
    <row r="218" spans="3:12" s="482" customFormat="1">
      <c r="C218" s="493"/>
      <c r="E218" s="494"/>
      <c r="G218" s="490"/>
      <c r="H218" s="495"/>
      <c r="I218" s="496"/>
      <c r="J218" s="497"/>
      <c r="L218" s="497"/>
    </row>
    <row r="219" spans="3:12" s="482" customFormat="1">
      <c r="C219" s="493"/>
      <c r="E219" s="494"/>
      <c r="G219" s="490"/>
      <c r="H219" s="495"/>
      <c r="I219" s="496"/>
      <c r="J219" s="497"/>
      <c r="L219" s="497"/>
    </row>
    <row r="220" spans="3:12" s="482" customFormat="1">
      <c r="C220" s="493"/>
      <c r="E220" s="494"/>
      <c r="G220" s="490"/>
      <c r="H220" s="495"/>
      <c r="I220" s="496"/>
      <c r="J220" s="497"/>
      <c r="L220" s="497"/>
    </row>
    <row r="221" spans="3:12" s="482" customFormat="1">
      <c r="C221" s="493"/>
      <c r="E221" s="494"/>
      <c r="G221" s="490"/>
      <c r="H221" s="495"/>
      <c r="I221" s="496"/>
      <c r="J221" s="497"/>
      <c r="L221" s="497"/>
    </row>
    <row r="222" spans="3:12" s="482" customFormat="1">
      <c r="C222" s="493"/>
      <c r="E222" s="494"/>
      <c r="G222" s="490"/>
      <c r="H222" s="495"/>
      <c r="I222" s="496"/>
      <c r="J222" s="497"/>
      <c r="L222" s="497"/>
    </row>
    <row r="223" spans="3:12" s="482" customFormat="1">
      <c r="C223" s="493"/>
      <c r="E223" s="494"/>
      <c r="G223" s="490"/>
      <c r="H223" s="495"/>
      <c r="I223" s="496"/>
      <c r="J223" s="497"/>
      <c r="L223" s="497"/>
    </row>
    <row r="224" spans="3:12" s="482" customFormat="1">
      <c r="C224" s="493"/>
      <c r="E224" s="494"/>
      <c r="G224" s="490"/>
      <c r="H224" s="495"/>
      <c r="I224" s="496"/>
      <c r="J224" s="497"/>
      <c r="L224" s="497"/>
    </row>
    <row r="225" spans="3:12" s="482" customFormat="1">
      <c r="C225" s="493"/>
      <c r="E225" s="494"/>
      <c r="G225" s="490"/>
      <c r="H225" s="495"/>
      <c r="I225" s="496"/>
      <c r="J225" s="497"/>
      <c r="L225" s="497"/>
    </row>
    <row r="226" spans="3:12" s="482" customFormat="1">
      <c r="C226" s="493"/>
      <c r="E226" s="494"/>
      <c r="G226" s="490"/>
      <c r="H226" s="495"/>
      <c r="I226" s="496"/>
      <c r="J226" s="497"/>
      <c r="L226" s="497"/>
    </row>
    <row r="227" spans="3:12" s="482" customFormat="1">
      <c r="C227" s="493"/>
      <c r="E227" s="494"/>
      <c r="G227" s="490"/>
      <c r="H227" s="495"/>
      <c r="I227" s="496"/>
      <c r="J227" s="497"/>
      <c r="L227" s="497"/>
    </row>
    <row r="228" spans="3:12" s="482" customFormat="1">
      <c r="C228" s="493"/>
      <c r="E228" s="494"/>
      <c r="G228" s="490"/>
      <c r="H228" s="495"/>
      <c r="I228" s="496"/>
      <c r="J228" s="497"/>
      <c r="L228" s="497"/>
    </row>
    <row r="229" spans="3:12" s="482" customFormat="1">
      <c r="C229" s="493"/>
      <c r="E229" s="494"/>
      <c r="G229" s="490"/>
      <c r="H229" s="495"/>
      <c r="I229" s="496"/>
      <c r="J229" s="497"/>
      <c r="L229" s="497"/>
    </row>
    <row r="230" spans="3:12" s="482" customFormat="1">
      <c r="C230" s="493"/>
      <c r="E230" s="494"/>
      <c r="G230" s="490"/>
      <c r="H230" s="495"/>
      <c r="I230" s="496"/>
      <c r="J230" s="497"/>
      <c r="L230" s="497"/>
    </row>
    <row r="231" spans="3:12" s="482" customFormat="1">
      <c r="C231" s="493"/>
      <c r="E231" s="494"/>
      <c r="G231" s="490"/>
      <c r="H231" s="495"/>
      <c r="I231" s="496"/>
      <c r="J231" s="497"/>
      <c r="L231" s="497"/>
    </row>
    <row r="232" spans="3:12" s="482" customFormat="1">
      <c r="C232" s="493"/>
      <c r="E232" s="494"/>
      <c r="G232" s="490"/>
      <c r="H232" s="495"/>
      <c r="I232" s="496"/>
      <c r="J232" s="497"/>
      <c r="L232" s="497"/>
    </row>
    <row r="233" spans="3:12" s="482" customFormat="1">
      <c r="C233" s="493"/>
      <c r="E233" s="494"/>
      <c r="G233" s="490"/>
      <c r="H233" s="495"/>
      <c r="I233" s="496"/>
      <c r="J233" s="497"/>
      <c r="L233" s="497"/>
    </row>
    <row r="234" spans="3:12" s="482" customFormat="1">
      <c r="C234" s="493"/>
      <c r="E234" s="494"/>
      <c r="G234" s="490"/>
      <c r="H234" s="495"/>
      <c r="I234" s="496"/>
      <c r="J234" s="497"/>
      <c r="L234" s="497"/>
    </row>
    <row r="235" spans="3:12" s="482" customFormat="1">
      <c r="C235" s="493"/>
      <c r="E235" s="494"/>
      <c r="G235" s="490"/>
      <c r="H235" s="495"/>
      <c r="I235" s="496"/>
      <c r="J235" s="497"/>
      <c r="L235" s="497"/>
    </row>
    <row r="236" spans="3:12" s="482" customFormat="1">
      <c r="C236" s="493"/>
      <c r="E236" s="494"/>
      <c r="G236" s="490"/>
      <c r="H236" s="495"/>
      <c r="I236" s="496"/>
      <c r="J236" s="497"/>
      <c r="L236" s="497"/>
    </row>
    <row r="237" spans="3:12" s="482" customFormat="1">
      <c r="C237" s="493"/>
      <c r="E237" s="494"/>
      <c r="G237" s="490"/>
      <c r="H237" s="495"/>
      <c r="I237" s="496"/>
      <c r="J237" s="497"/>
      <c r="L237" s="497"/>
    </row>
    <row r="238" spans="3:12" s="482" customFormat="1">
      <c r="C238" s="493"/>
      <c r="E238" s="494"/>
      <c r="G238" s="490"/>
      <c r="H238" s="495"/>
      <c r="I238" s="496"/>
      <c r="J238" s="497"/>
      <c r="L238" s="497"/>
    </row>
    <row r="239" spans="3:12" s="482" customFormat="1">
      <c r="C239" s="493"/>
      <c r="E239" s="494"/>
      <c r="G239" s="490"/>
      <c r="H239" s="495"/>
      <c r="I239" s="496"/>
      <c r="J239" s="497"/>
      <c r="L239" s="497"/>
    </row>
    <row r="240" spans="3:12" s="482" customFormat="1">
      <c r="C240" s="493"/>
      <c r="E240" s="494"/>
      <c r="G240" s="490"/>
      <c r="H240" s="495"/>
      <c r="I240" s="496"/>
      <c r="J240" s="497"/>
      <c r="L240" s="497"/>
    </row>
    <row r="241" spans="3:12" s="482" customFormat="1">
      <c r="C241" s="493"/>
      <c r="E241" s="494"/>
      <c r="G241" s="490"/>
      <c r="H241" s="495"/>
      <c r="I241" s="496"/>
      <c r="J241" s="497"/>
      <c r="L241" s="497"/>
    </row>
    <row r="242" spans="3:12" s="482" customFormat="1">
      <c r="C242" s="493"/>
      <c r="E242" s="494"/>
      <c r="G242" s="490"/>
      <c r="H242" s="495"/>
      <c r="I242" s="496"/>
      <c r="J242" s="497"/>
      <c r="L242" s="497"/>
    </row>
    <row r="243" spans="3:12" s="482" customFormat="1">
      <c r="C243" s="493"/>
      <c r="E243" s="494"/>
      <c r="G243" s="490"/>
      <c r="H243" s="495"/>
      <c r="I243" s="496"/>
      <c r="J243" s="497"/>
      <c r="L243" s="497"/>
    </row>
    <row r="244" spans="3:12" s="482" customFormat="1">
      <c r="C244" s="493"/>
      <c r="E244" s="494"/>
      <c r="G244" s="490"/>
      <c r="H244" s="495"/>
      <c r="I244" s="496"/>
      <c r="J244" s="497"/>
      <c r="L244" s="497"/>
    </row>
    <row r="245" spans="3:12" s="482" customFormat="1">
      <c r="C245" s="493"/>
      <c r="E245" s="494"/>
      <c r="G245" s="490"/>
      <c r="H245" s="495"/>
      <c r="I245" s="496"/>
      <c r="J245" s="497"/>
      <c r="L245" s="497"/>
    </row>
    <row r="246" spans="3:12" s="482" customFormat="1">
      <c r="C246" s="493"/>
      <c r="E246" s="494"/>
      <c r="G246" s="490"/>
      <c r="H246" s="495"/>
      <c r="I246" s="496"/>
      <c r="J246" s="497"/>
      <c r="L246" s="497"/>
    </row>
    <row r="247" spans="3:12" s="482" customFormat="1">
      <c r="C247" s="493"/>
      <c r="E247" s="494"/>
      <c r="G247" s="490"/>
      <c r="H247" s="495"/>
      <c r="I247" s="496"/>
      <c r="J247" s="497"/>
      <c r="L247" s="497"/>
    </row>
    <row r="248" spans="3:12" s="482" customFormat="1">
      <c r="C248" s="493"/>
      <c r="E248" s="494"/>
      <c r="G248" s="490"/>
      <c r="H248" s="495"/>
      <c r="I248" s="496"/>
      <c r="J248" s="497"/>
      <c r="L248" s="497"/>
    </row>
    <row r="249" spans="3:12" s="482" customFormat="1">
      <c r="C249" s="493"/>
      <c r="E249" s="494"/>
      <c r="G249" s="490"/>
      <c r="H249" s="495"/>
      <c r="I249" s="496"/>
      <c r="J249" s="497"/>
      <c r="L249" s="497"/>
    </row>
    <row r="250" spans="3:12" s="482" customFormat="1">
      <c r="C250" s="493"/>
      <c r="E250" s="494"/>
      <c r="G250" s="490"/>
      <c r="H250" s="495"/>
      <c r="I250" s="496"/>
      <c r="J250" s="497"/>
      <c r="L250" s="497"/>
    </row>
    <row r="251" spans="3:12" s="482" customFormat="1">
      <c r="C251" s="493"/>
      <c r="E251" s="494"/>
      <c r="G251" s="490"/>
      <c r="H251" s="495"/>
      <c r="I251" s="496"/>
      <c r="J251" s="497"/>
      <c r="L251" s="497"/>
    </row>
    <row r="252" spans="3:12" s="482" customFormat="1">
      <c r="C252" s="493"/>
      <c r="E252" s="494"/>
      <c r="G252" s="490"/>
      <c r="H252" s="495"/>
      <c r="I252" s="496"/>
      <c r="J252" s="497"/>
      <c r="L252" s="497"/>
    </row>
    <row r="253" spans="3:12" s="482" customFormat="1">
      <c r="C253" s="493"/>
      <c r="E253" s="494"/>
      <c r="G253" s="490"/>
      <c r="H253" s="495"/>
      <c r="I253" s="496"/>
      <c r="J253" s="497"/>
      <c r="L253" s="497"/>
    </row>
    <row r="254" spans="3:12" s="482" customFormat="1">
      <c r="C254" s="493"/>
      <c r="E254" s="494"/>
      <c r="G254" s="490"/>
      <c r="H254" s="495"/>
      <c r="I254" s="496"/>
      <c r="J254" s="497"/>
      <c r="L254" s="497"/>
    </row>
    <row r="255" spans="3:12" s="482" customFormat="1">
      <c r="C255" s="493"/>
      <c r="E255" s="494"/>
      <c r="G255" s="490"/>
      <c r="H255" s="495"/>
      <c r="I255" s="496"/>
      <c r="J255" s="497"/>
      <c r="L255" s="497"/>
    </row>
    <row r="256" spans="3:12" s="482" customFormat="1">
      <c r="C256" s="493"/>
      <c r="E256" s="494"/>
      <c r="G256" s="490"/>
      <c r="H256" s="495"/>
      <c r="I256" s="496"/>
      <c r="J256" s="497"/>
      <c r="L256" s="497"/>
    </row>
    <row r="257" spans="3:12" s="482" customFormat="1">
      <c r="C257" s="493"/>
      <c r="E257" s="494"/>
      <c r="G257" s="490"/>
      <c r="H257" s="495"/>
      <c r="I257" s="496"/>
      <c r="J257" s="497"/>
      <c r="L257" s="497"/>
    </row>
    <row r="258" spans="3:12" s="482" customFormat="1">
      <c r="C258" s="493"/>
      <c r="E258" s="494"/>
      <c r="G258" s="490"/>
      <c r="H258" s="495"/>
      <c r="I258" s="496"/>
      <c r="J258" s="497"/>
      <c r="L258" s="497"/>
    </row>
    <row r="259" spans="3:12" s="482" customFormat="1">
      <c r="C259" s="493"/>
      <c r="E259" s="494"/>
      <c r="G259" s="490"/>
      <c r="H259" s="495"/>
      <c r="I259" s="496"/>
      <c r="J259" s="497"/>
      <c r="L259" s="497"/>
    </row>
    <row r="260" spans="3:12" s="482" customFormat="1">
      <c r="C260" s="493"/>
      <c r="E260" s="494"/>
      <c r="G260" s="490"/>
      <c r="H260" s="495"/>
      <c r="I260" s="496"/>
      <c r="J260" s="497"/>
      <c r="L260" s="497"/>
    </row>
    <row r="261" spans="3:12" s="482" customFormat="1">
      <c r="C261" s="493"/>
      <c r="E261" s="494"/>
      <c r="G261" s="490"/>
      <c r="H261" s="495"/>
      <c r="I261" s="496"/>
      <c r="J261" s="497"/>
      <c r="L261" s="497"/>
    </row>
    <row r="262" spans="3:12" s="482" customFormat="1">
      <c r="C262" s="493"/>
      <c r="E262" s="494"/>
      <c r="G262" s="490"/>
      <c r="H262" s="495"/>
      <c r="I262" s="496"/>
      <c r="J262" s="497"/>
      <c r="L262" s="497"/>
    </row>
    <row r="263" spans="3:12" s="482" customFormat="1">
      <c r="C263" s="493"/>
      <c r="E263" s="494"/>
      <c r="G263" s="490"/>
      <c r="H263" s="495"/>
      <c r="I263" s="496"/>
      <c r="J263" s="497"/>
      <c r="L263" s="497"/>
    </row>
    <row r="264" spans="3:12" s="482" customFormat="1">
      <c r="C264" s="493"/>
      <c r="E264" s="494"/>
      <c r="G264" s="490"/>
      <c r="H264" s="495"/>
      <c r="I264" s="496"/>
      <c r="J264" s="497"/>
      <c r="L264" s="497"/>
    </row>
    <row r="265" spans="3:12" s="482" customFormat="1">
      <c r="C265" s="493"/>
      <c r="E265" s="494"/>
      <c r="G265" s="490"/>
      <c r="H265" s="495"/>
      <c r="I265" s="496"/>
      <c r="J265" s="497"/>
      <c r="L265" s="497"/>
    </row>
    <row r="266" spans="3:12" s="482" customFormat="1">
      <c r="C266" s="493"/>
      <c r="E266" s="494"/>
      <c r="G266" s="490"/>
      <c r="H266" s="495"/>
      <c r="I266" s="496"/>
      <c r="J266" s="497"/>
      <c r="L266" s="497"/>
    </row>
    <row r="267" spans="3:12" s="482" customFormat="1">
      <c r="C267" s="493"/>
      <c r="E267" s="494"/>
      <c r="G267" s="490"/>
      <c r="H267" s="495"/>
      <c r="I267" s="496"/>
      <c r="J267" s="497"/>
      <c r="L267" s="497"/>
    </row>
    <row r="268" spans="3:12">
      <c r="G268" s="500"/>
      <c r="H268" s="501"/>
    </row>
    <row r="269" spans="3:12">
      <c r="G269" s="500"/>
      <c r="H269" s="501"/>
    </row>
    <row r="270" spans="3:12">
      <c r="G270" s="500"/>
      <c r="H270" s="501"/>
    </row>
    <row r="271" spans="3:12">
      <c r="G271" s="500"/>
      <c r="H271" s="501"/>
    </row>
    <row r="272" spans="3:12">
      <c r="G272" s="500"/>
      <c r="H272" s="501"/>
    </row>
    <row r="273" spans="7:8">
      <c r="G273" s="500"/>
      <c r="H273" s="501"/>
    </row>
    <row r="274" spans="7:8">
      <c r="G274" s="500"/>
      <c r="H274" s="501"/>
    </row>
    <row r="275" spans="7:8">
      <c r="G275" s="500"/>
      <c r="H275" s="501"/>
    </row>
    <row r="276" spans="7:8">
      <c r="G276" s="500"/>
      <c r="H276" s="501"/>
    </row>
    <row r="277" spans="7:8">
      <c r="G277" s="500"/>
      <c r="H277" s="501"/>
    </row>
    <row r="278" spans="7:8">
      <c r="G278" s="500"/>
      <c r="H278" s="501"/>
    </row>
    <row r="279" spans="7:8">
      <c r="G279" s="500"/>
      <c r="H279" s="501"/>
    </row>
    <row r="280" spans="7:8">
      <c r="G280" s="500"/>
      <c r="H280" s="501"/>
    </row>
    <row r="281" spans="7:8">
      <c r="G281" s="500"/>
      <c r="H281" s="501"/>
    </row>
    <row r="282" spans="7:8">
      <c r="G282" s="500"/>
      <c r="H282" s="501"/>
    </row>
    <row r="283" spans="7:8">
      <c r="G283" s="500"/>
      <c r="H283" s="501"/>
    </row>
    <row r="284" spans="7:8">
      <c r="G284" s="500"/>
      <c r="H284" s="501"/>
    </row>
    <row r="285" spans="7:8">
      <c r="G285" s="500"/>
      <c r="H285" s="501"/>
    </row>
    <row r="286" spans="7:8">
      <c r="G286" s="500"/>
      <c r="H286" s="501"/>
    </row>
    <row r="287" spans="7:8">
      <c r="G287" s="500"/>
      <c r="H287" s="501"/>
    </row>
    <row r="288" spans="7:8">
      <c r="G288" s="500"/>
      <c r="H288" s="501"/>
    </row>
    <row r="289" spans="7:8">
      <c r="G289" s="500"/>
      <c r="H289" s="501"/>
    </row>
    <row r="290" spans="7:8">
      <c r="G290" s="500"/>
      <c r="H290" s="501"/>
    </row>
    <row r="291" spans="7:8">
      <c r="G291" s="500"/>
      <c r="H291" s="501"/>
    </row>
    <row r="292" spans="7:8">
      <c r="G292" s="500"/>
      <c r="H292" s="501"/>
    </row>
    <row r="293" spans="7:8">
      <c r="G293" s="500"/>
      <c r="H293" s="501"/>
    </row>
    <row r="294" spans="7:8">
      <c r="G294" s="500"/>
      <c r="H294" s="501"/>
    </row>
    <row r="295" spans="7:8">
      <c r="G295" s="500"/>
      <c r="H295" s="501"/>
    </row>
    <row r="296" spans="7:8">
      <c r="G296" s="500"/>
      <c r="H296" s="501"/>
    </row>
    <row r="297" spans="7:8">
      <c r="G297" s="500"/>
      <c r="H297" s="501"/>
    </row>
    <row r="298" spans="7:8">
      <c r="G298" s="500"/>
      <c r="H298" s="501"/>
    </row>
    <row r="299" spans="7:8">
      <c r="G299" s="500"/>
      <c r="H299" s="501"/>
    </row>
    <row r="300" spans="7:8">
      <c r="G300" s="500"/>
      <c r="H300" s="501"/>
    </row>
    <row r="301" spans="7:8">
      <c r="G301" s="500"/>
      <c r="H301" s="501"/>
    </row>
    <row r="302" spans="7:8">
      <c r="G302" s="500"/>
      <c r="H302" s="501"/>
    </row>
    <row r="303" spans="7:8">
      <c r="G303" s="500"/>
      <c r="H303" s="501"/>
    </row>
    <row r="304" spans="7:8">
      <c r="G304" s="500"/>
      <c r="H304" s="501"/>
    </row>
    <row r="305" spans="7:8">
      <c r="G305" s="500"/>
      <c r="H305" s="501"/>
    </row>
    <row r="306" spans="7:8">
      <c r="G306" s="500"/>
      <c r="H306" s="501"/>
    </row>
    <row r="307" spans="7:8">
      <c r="G307" s="500"/>
      <c r="H307" s="501"/>
    </row>
    <row r="308" spans="7:8">
      <c r="G308" s="500"/>
      <c r="H308" s="501"/>
    </row>
    <row r="309" spans="7:8">
      <c r="G309" s="500"/>
      <c r="H309" s="501"/>
    </row>
    <row r="310" spans="7:8">
      <c r="G310" s="500"/>
      <c r="H310" s="501"/>
    </row>
    <row r="311" spans="7:8">
      <c r="G311" s="500"/>
      <c r="H311" s="501"/>
    </row>
    <row r="312" spans="7:8">
      <c r="G312" s="500"/>
      <c r="H312" s="501"/>
    </row>
    <row r="313" spans="7:8">
      <c r="G313" s="500"/>
      <c r="H313" s="501"/>
    </row>
    <row r="314" spans="7:8">
      <c r="G314" s="500"/>
      <c r="H314" s="501"/>
    </row>
    <row r="315" spans="7:8">
      <c r="G315" s="500"/>
      <c r="H315" s="501"/>
    </row>
    <row r="316" spans="7:8">
      <c r="G316" s="500"/>
      <c r="H316" s="501"/>
    </row>
    <row r="317" spans="7:8">
      <c r="G317" s="500"/>
      <c r="H317" s="501"/>
    </row>
    <row r="318" spans="7:8">
      <c r="G318" s="500"/>
      <c r="H318" s="501"/>
    </row>
    <row r="319" spans="7:8">
      <c r="G319" s="500"/>
      <c r="H319" s="501"/>
    </row>
    <row r="320" spans="7:8">
      <c r="G320" s="500"/>
      <c r="H320" s="501"/>
    </row>
    <row r="321" spans="7:8">
      <c r="G321" s="500"/>
      <c r="H321" s="501"/>
    </row>
    <row r="322" spans="7:8">
      <c r="G322" s="500"/>
      <c r="H322" s="501"/>
    </row>
    <row r="323" spans="7:8">
      <c r="G323" s="500"/>
      <c r="H323" s="501"/>
    </row>
    <row r="324" spans="7:8">
      <c r="G324" s="500"/>
      <c r="H324" s="501"/>
    </row>
    <row r="325" spans="7:8">
      <c r="G325" s="500"/>
      <c r="H325" s="501"/>
    </row>
    <row r="326" spans="7:8">
      <c r="G326" s="500"/>
      <c r="H326" s="501"/>
    </row>
    <row r="327" spans="7:8">
      <c r="G327" s="500"/>
      <c r="H327" s="501"/>
    </row>
    <row r="328" spans="7:8">
      <c r="G328" s="500"/>
      <c r="H328" s="501"/>
    </row>
    <row r="329" spans="7:8">
      <c r="G329" s="500"/>
      <c r="H329" s="501"/>
    </row>
    <row r="330" spans="7:8">
      <c r="G330" s="500"/>
      <c r="H330" s="501"/>
    </row>
    <row r="331" spans="7:8">
      <c r="G331" s="500"/>
      <c r="H331" s="501"/>
    </row>
    <row r="332" spans="7:8">
      <c r="G332" s="500"/>
      <c r="H332" s="501"/>
    </row>
    <row r="333" spans="7:8">
      <c r="G333" s="500"/>
      <c r="H333" s="501"/>
    </row>
    <row r="334" spans="7:8">
      <c r="G334" s="500"/>
      <c r="H334" s="501"/>
    </row>
    <row r="335" spans="7:8">
      <c r="G335" s="500"/>
      <c r="H335" s="501"/>
    </row>
    <row r="336" spans="7:8">
      <c r="G336" s="500"/>
      <c r="H336" s="501"/>
    </row>
  </sheetData>
  <mergeCells count="17">
    <mergeCell ref="A1:F1"/>
    <mergeCell ref="N1:N2"/>
    <mergeCell ref="O1:O2"/>
    <mergeCell ref="P1:P2"/>
    <mergeCell ref="Q1:Q2"/>
    <mergeCell ref="A3:A4"/>
    <mergeCell ref="B3:B4"/>
    <mergeCell ref="C3:C4"/>
    <mergeCell ref="D3:D4"/>
    <mergeCell ref="E3:E4"/>
    <mergeCell ref="L3:L4"/>
    <mergeCell ref="F3:F4"/>
    <mergeCell ref="G3:G4"/>
    <mergeCell ref="H3:H4"/>
    <mergeCell ref="I3:I4"/>
    <mergeCell ref="J3:J4"/>
    <mergeCell ref="K3:K4"/>
  </mergeCells>
  <phoneticPr fontId="2" type="noConversion"/>
  <pageMargins left="0.37" right="0.45" top="0.97" bottom="1" header="0.52" footer="0.5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M336"/>
  <sheetViews>
    <sheetView view="pageBreakPreview" zoomScaleNormal="100" zoomScaleSheetLayoutView="100" workbookViewId="0">
      <pane xSplit="1" ySplit="4" topLeftCell="B8" activePane="bottomRight" state="frozen"/>
      <selection activeCell="G27" sqref="G27"/>
      <selection pane="topRight" activeCell="G27" sqref="G27"/>
      <selection pane="bottomLeft" activeCell="G27" sqref="G27"/>
      <selection pane="bottomRight" activeCell="I36" sqref="I36"/>
    </sheetView>
  </sheetViews>
  <sheetFormatPr defaultRowHeight="13.5"/>
  <cols>
    <col min="1" max="1" width="8.77734375" style="435" customWidth="1"/>
    <col min="2" max="2" width="7.33203125" style="435" customWidth="1"/>
    <col min="3" max="3" width="7.33203125" style="498" customWidth="1"/>
    <col min="4" max="4" width="7.33203125" style="435" customWidth="1"/>
    <col min="5" max="5" width="7.33203125" style="499" customWidth="1"/>
    <col min="6" max="6" width="7.33203125" style="435" customWidth="1"/>
    <col min="7" max="7" width="7.33203125" style="504" customWidth="1"/>
    <col min="8" max="9" width="7.33203125" style="502" customWidth="1"/>
    <col min="10" max="10" width="7.33203125" style="503" customWidth="1"/>
    <col min="11" max="11" width="7.33203125" style="435" customWidth="1"/>
    <col min="12" max="12" width="6.33203125" style="435" customWidth="1"/>
    <col min="13" max="14" width="8.88671875" style="435"/>
    <col min="15" max="15" width="9.21875" style="435" bestFit="1" customWidth="1"/>
    <col min="16" max="16" width="11.33203125" style="435" customWidth="1"/>
    <col min="17" max="16384" width="8.88671875" style="435"/>
  </cols>
  <sheetData>
    <row r="1" spans="1:39" s="421" customFormat="1" ht="9.9499999999999993" customHeight="1">
      <c r="A1" s="1041"/>
      <c r="B1" s="1041"/>
      <c r="C1" s="1041"/>
      <c r="D1" s="1041"/>
      <c r="E1" s="1041"/>
      <c r="F1" s="1041"/>
      <c r="G1" s="399"/>
      <c r="H1" s="399"/>
      <c r="I1" s="436"/>
      <c r="J1" s="437"/>
      <c r="M1" s="1042"/>
      <c r="N1" s="1042"/>
      <c r="O1" s="1042"/>
      <c r="P1" s="1042"/>
      <c r="Q1" s="420"/>
      <c r="R1" s="420"/>
      <c r="S1" s="420"/>
      <c r="T1" s="420"/>
      <c r="U1" s="420"/>
      <c r="V1" s="420"/>
      <c r="W1" s="420"/>
      <c r="X1" s="420"/>
      <c r="Y1" s="420"/>
      <c r="Z1" s="420"/>
      <c r="AA1" s="420"/>
      <c r="AB1" s="420"/>
      <c r="AC1" s="420"/>
      <c r="AD1" s="420"/>
      <c r="AE1" s="420"/>
      <c r="AF1" s="420"/>
      <c r="AG1" s="420"/>
      <c r="AH1" s="420"/>
      <c r="AI1" s="420"/>
      <c r="AJ1" s="420"/>
      <c r="AK1" s="420"/>
      <c r="AL1" s="420"/>
      <c r="AM1" s="420"/>
    </row>
    <row r="2" spans="1:39" s="442" customFormat="1" ht="19.5" customHeight="1">
      <c r="A2" s="392" t="s">
        <v>282</v>
      </c>
      <c r="B2" s="392"/>
      <c r="C2" s="438"/>
      <c r="D2" s="392"/>
      <c r="E2" s="439"/>
      <c r="F2" s="396"/>
      <c r="G2" s="396"/>
      <c r="H2" s="440"/>
      <c r="I2" s="396"/>
      <c r="J2" s="441"/>
      <c r="M2" s="1042"/>
      <c r="N2" s="1042"/>
      <c r="O2" s="1042"/>
      <c r="P2" s="1042"/>
      <c r="Q2" s="392"/>
      <c r="R2" s="392"/>
      <c r="S2" s="392"/>
      <c r="T2" s="392"/>
      <c r="U2" s="392"/>
      <c r="V2" s="392"/>
      <c r="W2" s="392"/>
      <c r="X2" s="392"/>
      <c r="Y2" s="392"/>
      <c r="Z2" s="392"/>
      <c r="AA2" s="392"/>
      <c r="AB2" s="392"/>
      <c r="AC2" s="392"/>
      <c r="AD2" s="392"/>
      <c r="AE2" s="392"/>
      <c r="AF2" s="392"/>
      <c r="AG2" s="392"/>
      <c r="AH2" s="392"/>
      <c r="AI2" s="392"/>
      <c r="AJ2" s="392"/>
      <c r="AK2" s="392"/>
      <c r="AL2" s="392"/>
      <c r="AM2" s="392"/>
    </row>
    <row r="3" spans="1:39" s="396" customFormat="1" ht="18" customHeight="1">
      <c r="A3" s="1035" t="s">
        <v>271</v>
      </c>
      <c r="B3" s="1029" t="s">
        <v>4</v>
      </c>
      <c r="C3" s="1037" t="s">
        <v>272</v>
      </c>
      <c r="D3" s="1029" t="s">
        <v>273</v>
      </c>
      <c r="E3" s="1039" t="s">
        <v>274</v>
      </c>
      <c r="F3" s="1029" t="s">
        <v>275</v>
      </c>
      <c r="G3" s="1029" t="s">
        <v>276</v>
      </c>
      <c r="H3" s="1031" t="s">
        <v>277</v>
      </c>
      <c r="I3" s="1031" t="s">
        <v>278</v>
      </c>
      <c r="J3" s="1033" t="s">
        <v>279</v>
      </c>
      <c r="K3" s="1043" t="s">
        <v>280</v>
      </c>
      <c r="M3" s="443"/>
      <c r="N3" s="443"/>
      <c r="O3" s="444"/>
      <c r="P3" s="444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</row>
    <row r="4" spans="1:39" s="396" customFormat="1" ht="18" customHeight="1" thickBot="1">
      <c r="A4" s="1036"/>
      <c r="B4" s="1030"/>
      <c r="C4" s="1038"/>
      <c r="D4" s="1030"/>
      <c r="E4" s="1040"/>
      <c r="F4" s="1030"/>
      <c r="G4" s="1030"/>
      <c r="H4" s="1032"/>
      <c r="I4" s="1032"/>
      <c r="J4" s="1034"/>
      <c r="K4" s="1044"/>
      <c r="M4" s="436"/>
      <c r="N4" s="436"/>
      <c r="O4" s="436"/>
      <c r="P4" s="436"/>
      <c r="Q4" s="436"/>
      <c r="R4" s="436"/>
      <c r="S4" s="436"/>
    </row>
    <row r="5" spans="1:39" s="399" customFormat="1" ht="18" customHeight="1" thickTop="1">
      <c r="A5" s="404">
        <f>하수처리현황!A6</f>
        <v>44197</v>
      </c>
      <c r="B5" s="445">
        <f>'수질관리(BOD정리)'!EQ4</f>
        <v>0</v>
      </c>
      <c r="C5" s="445">
        <f>'수질관리(BOD정리)'!EP4</f>
        <v>0</v>
      </c>
      <c r="D5" s="445">
        <f>'수질관리(BOD정리)'!ER4</f>
        <v>0</v>
      </c>
      <c r="E5" s="446">
        <f>'수질관리(BOD정리)'!EU4</f>
        <v>0</v>
      </c>
      <c r="F5" s="445">
        <f>'수질관리(BOD정리)'!ES4</f>
        <v>0</v>
      </c>
      <c r="G5" s="445" t="str">
        <f>'수질관리(BOD정리)'!ET4</f>
        <v>-</v>
      </c>
      <c r="H5" s="447">
        <f ca="1">'수질관리(BOD정리)'!EI4</f>
        <v>0</v>
      </c>
      <c r="I5" s="447" t="str">
        <f ca="1">'수질관리(BOD정리)'!EJ4</f>
        <v>-</v>
      </c>
      <c r="J5" s="445">
        <f>'수질관리(BOD정리)'!EN4</f>
        <v>0</v>
      </c>
      <c r="K5" s="448">
        <f>'수질관리(BOD정리)'!EM4</f>
        <v>33.44359208952072</v>
      </c>
      <c r="L5" s="420"/>
      <c r="M5" s="449"/>
      <c r="N5" s="450"/>
      <c r="O5" s="398"/>
      <c r="P5" s="398"/>
      <c r="Q5" s="451"/>
      <c r="R5" s="398"/>
      <c r="S5" s="398"/>
    </row>
    <row r="6" spans="1:39" s="399" customFormat="1" ht="18" customHeight="1">
      <c r="A6" s="409">
        <f>하수처리현황!A7</f>
        <v>44198</v>
      </c>
      <c r="B6" s="445">
        <f>'수질관리(BOD정리)'!EQ5</f>
        <v>0</v>
      </c>
      <c r="C6" s="445">
        <f>'수질관리(BOD정리)'!EP5</f>
        <v>0</v>
      </c>
      <c r="D6" s="445">
        <f>'수질관리(BOD정리)'!ER5</f>
        <v>0</v>
      </c>
      <c r="E6" s="446">
        <f>'수질관리(BOD정리)'!EU5</f>
        <v>0</v>
      </c>
      <c r="F6" s="445">
        <f>'수질관리(BOD정리)'!ES5</f>
        <v>0</v>
      </c>
      <c r="G6" s="445" t="str">
        <f>'수질관리(BOD정리)'!ET5</f>
        <v>-</v>
      </c>
      <c r="H6" s="447">
        <f ca="1">'수질관리(BOD정리)'!EI5</f>
        <v>0</v>
      </c>
      <c r="I6" s="447" t="str">
        <f ca="1">'수질관리(BOD정리)'!EJ5</f>
        <v>-</v>
      </c>
      <c r="J6" s="445">
        <f>'수질관리(BOD정리)'!EN5</f>
        <v>0</v>
      </c>
      <c r="K6" s="448">
        <f>'수질관리(BOD정리)'!EM5</f>
        <v>34.243712618001013</v>
      </c>
      <c r="L6" s="420"/>
      <c r="M6" s="449"/>
      <c r="N6" s="450"/>
      <c r="O6" s="398"/>
      <c r="P6" s="398"/>
      <c r="Q6" s="451"/>
      <c r="R6" s="398"/>
      <c r="S6" s="398"/>
    </row>
    <row r="7" spans="1:39" s="399" customFormat="1" ht="18" customHeight="1">
      <c r="A7" s="409">
        <f>하수처리현황!A8</f>
        <v>44199</v>
      </c>
      <c r="B7" s="445">
        <f>'수질관리(BOD정리)'!EQ6</f>
        <v>0</v>
      </c>
      <c r="C7" s="445">
        <f>'수질관리(BOD정리)'!EP6</f>
        <v>0</v>
      </c>
      <c r="D7" s="445">
        <f>'수질관리(BOD정리)'!ER6</f>
        <v>0</v>
      </c>
      <c r="E7" s="446">
        <f>'수질관리(BOD정리)'!EU6</f>
        <v>0</v>
      </c>
      <c r="F7" s="445">
        <f>'수질관리(BOD정리)'!ES6</f>
        <v>0</v>
      </c>
      <c r="G7" s="445" t="str">
        <f>'수질관리(BOD정리)'!ET6</f>
        <v>-</v>
      </c>
      <c r="H7" s="447">
        <f ca="1">'수질관리(BOD정리)'!EI6</f>
        <v>0</v>
      </c>
      <c r="I7" s="447" t="str">
        <f ca="1">'수질관리(BOD정리)'!EJ6</f>
        <v>-</v>
      </c>
      <c r="J7" s="445">
        <f>'수질관리(BOD정리)'!EN6</f>
        <v>0</v>
      </c>
      <c r="K7" s="448">
        <f>'수질관리(BOD정리)'!EM6</f>
        <v>34.894991922455574</v>
      </c>
      <c r="L7" s="456"/>
      <c r="M7" s="449"/>
      <c r="N7" s="450"/>
      <c r="O7" s="398"/>
      <c r="P7" s="398"/>
      <c r="Q7" s="451"/>
      <c r="R7" s="398"/>
      <c r="S7" s="398"/>
    </row>
    <row r="8" spans="1:39" s="399" customFormat="1" ht="18" customHeight="1">
      <c r="A8" s="409">
        <f>하수처리현황!A9</f>
        <v>44200</v>
      </c>
      <c r="B8" s="445">
        <f>'수질관리(BOD정리)'!EQ7</f>
        <v>6.42</v>
      </c>
      <c r="C8" s="445">
        <f>'수질관리(BOD정리)'!EP7</f>
        <v>10.5</v>
      </c>
      <c r="D8" s="445">
        <f>'수질관리(BOD정리)'!ER7</f>
        <v>3.2</v>
      </c>
      <c r="E8" s="446">
        <f>'수질관리(BOD정리)'!EU7</f>
        <v>2620.0000000000005</v>
      </c>
      <c r="F8" s="445">
        <f>'수질관리(BOD정리)'!ES7</f>
        <v>25</v>
      </c>
      <c r="G8" s="445">
        <f>'수질관리(BOD정리)'!ET7</f>
        <v>95.419847328244259</v>
      </c>
      <c r="H8" s="447">
        <f ca="1">'수질관리(BOD정리)'!EI7</f>
        <v>0.20116174242424237</v>
      </c>
      <c r="I8" s="447">
        <f ca="1">'수질관리(BOD정리)'!EJ7</f>
        <v>7.6779291001619204E-2</v>
      </c>
      <c r="J8" s="445">
        <f>'수질관리(BOD정리)'!EN7</f>
        <v>29.172665107072163</v>
      </c>
      <c r="K8" s="448">
        <f>'수질관리(BOD정리)'!EM7</f>
        <v>33.778788740403755</v>
      </c>
      <c r="L8" s="420"/>
      <c r="M8" s="449"/>
      <c r="N8" s="450"/>
      <c r="O8" s="398"/>
      <c r="P8" s="398"/>
      <c r="Q8" s="451"/>
      <c r="R8" s="398"/>
      <c r="S8" s="398"/>
    </row>
    <row r="9" spans="1:39" s="399" customFormat="1" ht="18" customHeight="1">
      <c r="A9" s="409">
        <f>하수처리현황!A10</f>
        <v>44201</v>
      </c>
      <c r="B9" s="445">
        <f>'수질관리(BOD정리)'!EQ8</f>
        <v>6.4399999999999995</v>
      </c>
      <c r="C9" s="445">
        <f>'수질관리(BOD정리)'!EP8</f>
        <v>10.6</v>
      </c>
      <c r="D9" s="445">
        <f>'수질관리(BOD정리)'!ER8</f>
        <v>3.2</v>
      </c>
      <c r="E9" s="446">
        <f>'수질관리(BOD정리)'!EU8</f>
        <v>2490.0000000000009</v>
      </c>
      <c r="F9" s="445">
        <f>'수질관리(BOD정리)'!ES8</f>
        <v>23</v>
      </c>
      <c r="G9" s="445">
        <f>'수질관리(BOD정리)'!ET8</f>
        <v>92.369477911646555</v>
      </c>
      <c r="H9" s="447">
        <f ca="1">'수질관리(BOD정리)'!EI8</f>
        <v>0.18721022727272729</v>
      </c>
      <c r="I9" s="447">
        <f ca="1">'수질관리(BOD정리)'!EJ8</f>
        <v>7.5184830230010935E-2</v>
      </c>
      <c r="J9" s="445">
        <f>'수질관리(BOD정리)'!EN8</f>
        <v>20.164195000648959</v>
      </c>
      <c r="K9" s="448">
        <f>'수질관리(BOD정리)'!EM8</f>
        <v>33.652007648183556</v>
      </c>
      <c r="L9" s="420"/>
      <c r="M9" s="449"/>
      <c r="N9" s="450"/>
      <c r="O9" s="398"/>
      <c r="P9" s="398"/>
      <c r="Q9" s="451"/>
      <c r="R9" s="398"/>
      <c r="S9" s="398"/>
    </row>
    <row r="10" spans="1:39" s="399" customFormat="1" ht="18" customHeight="1">
      <c r="A10" s="409">
        <f>하수처리현황!A11</f>
        <v>44202</v>
      </c>
      <c r="B10" s="445">
        <f>'수질관리(BOD정리)'!EQ9</f>
        <v>6.4700000000000006</v>
      </c>
      <c r="C10" s="445">
        <f>'수질관리(BOD정리)'!EP9</f>
        <v>10.5</v>
      </c>
      <c r="D10" s="445">
        <f>'수질관리(BOD정리)'!ER9</f>
        <v>3.3</v>
      </c>
      <c r="E10" s="446">
        <f>'수질관리(BOD정리)'!EU9</f>
        <v>2639.9999999999991</v>
      </c>
      <c r="F10" s="445">
        <f>'수질관리(BOD정리)'!ES9</f>
        <v>23</v>
      </c>
      <c r="G10" s="445">
        <f>'수질관리(BOD정리)'!ET9</f>
        <v>87.121212121212139</v>
      </c>
      <c r="H10" s="447">
        <f ca="1">'수질관리(BOD정리)'!EI9</f>
        <v>0.17712261363636361</v>
      </c>
      <c r="I10" s="447">
        <f ca="1">'수질관리(BOD정리)'!EJ9</f>
        <v>6.7091899104683203E-2</v>
      </c>
      <c r="J10" s="445">
        <f>'수질관리(BOD정리)'!EN9</f>
        <v>18.563672095489547</v>
      </c>
      <c r="K10" s="448">
        <f>'수질관리(BOD정리)'!EM9</f>
        <v>33.637715013803358</v>
      </c>
      <c r="L10" s="420"/>
      <c r="M10" s="449"/>
      <c r="N10" s="450"/>
      <c r="O10" s="398"/>
      <c r="P10" s="398"/>
      <c r="Q10" s="451"/>
      <c r="R10" s="398"/>
      <c r="S10" s="398"/>
    </row>
    <row r="11" spans="1:39" s="399" customFormat="1" ht="18" customHeight="1">
      <c r="A11" s="409">
        <f>하수처리현황!A12</f>
        <v>44203</v>
      </c>
      <c r="B11" s="445">
        <f>'수질관리(BOD정리)'!EQ10</f>
        <v>6.4399999999999995</v>
      </c>
      <c r="C11" s="445">
        <f>'수질관리(BOD정리)'!EP10</f>
        <v>10.350000000000001</v>
      </c>
      <c r="D11" s="445">
        <f>'수질관리(BOD정리)'!ER10</f>
        <v>3.2</v>
      </c>
      <c r="E11" s="446">
        <f>'수질관리(BOD정리)'!EU10</f>
        <v>2350</v>
      </c>
      <c r="F11" s="445">
        <f>'수질관리(BOD정리)'!ES10</f>
        <v>23</v>
      </c>
      <c r="G11" s="445">
        <f>'수질관리(BOD정리)'!ET10</f>
        <v>97.872340425531902</v>
      </c>
      <c r="H11" s="447">
        <f ca="1">'수질관리(BOD정리)'!EI10</f>
        <v>0.13565259469696969</v>
      </c>
      <c r="I11" s="447">
        <f ca="1">'수질관리(BOD정리)'!EJ10</f>
        <v>5.772450838168923E-2</v>
      </c>
      <c r="J11" s="445">
        <f>'수질관리(BOD정리)'!EN10</f>
        <v>15.925397920093747</v>
      </c>
      <c r="K11" s="448">
        <f>'수질관리(BOD정리)'!EM10</f>
        <v>34.964314619969102</v>
      </c>
      <c r="L11" s="420"/>
      <c r="M11" s="449"/>
      <c r="N11" s="450"/>
      <c r="O11" s="398"/>
      <c r="P11" s="398"/>
      <c r="Q11" s="451"/>
      <c r="R11" s="398"/>
      <c r="S11" s="398"/>
    </row>
    <row r="12" spans="1:39" s="399" customFormat="1" ht="18" customHeight="1">
      <c r="A12" s="409">
        <f>하수처리현황!A13</f>
        <v>44204</v>
      </c>
      <c r="B12" s="445">
        <f>'수질관리(BOD정리)'!EQ11</f>
        <v>6.72</v>
      </c>
      <c r="C12" s="445">
        <f>'수질관리(BOD정리)'!EP11</f>
        <v>13.2</v>
      </c>
      <c r="D12" s="445">
        <f>'수질관리(BOD정리)'!ER11</f>
        <v>2.8</v>
      </c>
      <c r="E12" s="446">
        <f>'수질관리(BOD정리)'!EU11</f>
        <v>2400</v>
      </c>
      <c r="F12" s="445">
        <f>'수질관리(BOD정리)'!ES11</f>
        <v>21</v>
      </c>
      <c r="G12" s="445">
        <f>'수질관리(BOD정리)'!ET11</f>
        <v>87.500000000000014</v>
      </c>
      <c r="H12" s="447">
        <f ca="1">'수질관리(BOD정리)'!EI11</f>
        <v>0.16543433712121214</v>
      </c>
      <c r="I12" s="447">
        <f ca="1">'수질관리(BOD정리)'!EJ11</f>
        <v>6.8930973800505058E-2</v>
      </c>
      <c r="J12" s="445">
        <f>'수질관리(BOD정리)'!EN11</f>
        <v>21.720693005292361</v>
      </c>
      <c r="K12" s="448">
        <f>'수질관리(BOD정리)'!EM11</f>
        <v>34.327819114353822</v>
      </c>
      <c r="L12" s="420"/>
      <c r="M12" s="449"/>
      <c r="N12" s="450"/>
      <c r="O12" s="398"/>
      <c r="P12" s="398"/>
      <c r="Q12" s="451"/>
      <c r="R12" s="398"/>
      <c r="S12" s="398"/>
    </row>
    <row r="13" spans="1:39" s="399" customFormat="1" ht="18" customHeight="1">
      <c r="A13" s="409">
        <f>하수처리현황!A14</f>
        <v>44205</v>
      </c>
      <c r="B13" s="445">
        <f>'수질관리(BOD정리)'!EQ12</f>
        <v>0</v>
      </c>
      <c r="C13" s="445">
        <f>'수질관리(BOD정리)'!EP12</f>
        <v>0</v>
      </c>
      <c r="D13" s="445">
        <f>'수질관리(BOD정리)'!ER12</f>
        <v>0</v>
      </c>
      <c r="E13" s="446">
        <f>'수질관리(BOD정리)'!EU12</f>
        <v>0</v>
      </c>
      <c r="F13" s="445">
        <f>'수질관리(BOD정리)'!ES12</f>
        <v>0</v>
      </c>
      <c r="G13" s="445" t="str">
        <f>'수질관리(BOD정리)'!ET12</f>
        <v>-</v>
      </c>
      <c r="H13" s="447">
        <f ca="1">'수질관리(BOD정리)'!EI12</f>
        <v>0</v>
      </c>
      <c r="I13" s="447" t="str">
        <f ca="1">'수질관리(BOD정리)'!EJ12</f>
        <v>-</v>
      </c>
      <c r="J13" s="445">
        <f>'수질관리(BOD정리)'!EN12</f>
        <v>0</v>
      </c>
      <c r="K13" s="448">
        <f>'수질관리(BOD정리)'!EM12</f>
        <v>34.278294741397964</v>
      </c>
      <c r="L13" s="420"/>
      <c r="M13" s="449"/>
      <c r="N13" s="450"/>
      <c r="O13" s="398"/>
      <c r="P13" s="398"/>
      <c r="Q13" s="451"/>
      <c r="R13" s="398"/>
      <c r="S13" s="398"/>
    </row>
    <row r="14" spans="1:39" s="399" customFormat="1" ht="18" customHeight="1">
      <c r="A14" s="409">
        <f>하수처리현황!A15</f>
        <v>44206</v>
      </c>
      <c r="B14" s="445">
        <f>'수질관리(BOD정리)'!EQ13</f>
        <v>0</v>
      </c>
      <c r="C14" s="445">
        <f>'수질관리(BOD정리)'!EP13</f>
        <v>0</v>
      </c>
      <c r="D14" s="445">
        <f>'수질관리(BOD정리)'!ER13</f>
        <v>0</v>
      </c>
      <c r="E14" s="446">
        <f>'수질관리(BOD정리)'!EU13</f>
        <v>0</v>
      </c>
      <c r="F14" s="445">
        <f>'수질관리(BOD정리)'!ES13</f>
        <v>0</v>
      </c>
      <c r="G14" s="445" t="str">
        <f>'수질관리(BOD정리)'!ET13</f>
        <v>-</v>
      </c>
      <c r="H14" s="447">
        <f ca="1">'수질관리(BOD정리)'!EI13</f>
        <v>0</v>
      </c>
      <c r="I14" s="447" t="str">
        <f ca="1">'수질관리(BOD정리)'!EJ13</f>
        <v>-</v>
      </c>
      <c r="J14" s="445">
        <f>'수질관리(BOD정리)'!EN13</f>
        <v>0</v>
      </c>
      <c r="K14" s="448">
        <f>'수질관리(BOD정리)'!EM13</f>
        <v>36.374770361298225</v>
      </c>
      <c r="L14" s="420"/>
      <c r="M14" s="449"/>
      <c r="N14" s="450"/>
      <c r="O14" s="398"/>
      <c r="P14" s="398"/>
      <c r="Q14" s="451"/>
      <c r="R14" s="398"/>
      <c r="S14" s="398"/>
    </row>
    <row r="15" spans="1:39" s="399" customFormat="1" ht="18" customHeight="1">
      <c r="A15" s="409">
        <f>하수처리현황!A16</f>
        <v>44207</v>
      </c>
      <c r="B15" s="445">
        <f>'수질관리(BOD정리)'!EQ14</f>
        <v>6.4550000000000001</v>
      </c>
      <c r="C15" s="445">
        <f>'수질관리(BOD정리)'!EP14</f>
        <v>8.9499999999999993</v>
      </c>
      <c r="D15" s="445">
        <f>'수질관리(BOD정리)'!ER14</f>
        <v>3.25</v>
      </c>
      <c r="E15" s="446">
        <f>'수질관리(BOD정리)'!EU14</f>
        <v>2079.9999999999995</v>
      </c>
      <c r="F15" s="445">
        <f>'수질관리(BOD정리)'!ES14</f>
        <v>20</v>
      </c>
      <c r="G15" s="445">
        <f>'수질관리(BOD정리)'!ET14</f>
        <v>96.153846153846175</v>
      </c>
      <c r="H15" s="447">
        <f ca="1">'수질관리(BOD정리)'!EI14</f>
        <v>9.7470939393939388E-2</v>
      </c>
      <c r="I15" s="447">
        <f ca="1">'수질관리(BOD정리)'!EJ14</f>
        <v>4.6861028554778562E-2</v>
      </c>
      <c r="J15" s="445">
        <f>'수질관리(BOD정리)'!EN14</f>
        <v>20.106977969398809</v>
      </c>
      <c r="K15" s="448">
        <f>'수질관리(BOD정리)'!EM14</f>
        <v>36.269271866890548</v>
      </c>
      <c r="L15" s="420"/>
      <c r="M15" s="449"/>
      <c r="N15" s="450"/>
      <c r="O15" s="398"/>
      <c r="P15" s="398"/>
      <c r="Q15" s="451"/>
      <c r="R15" s="398"/>
      <c r="S15" s="398"/>
    </row>
    <row r="16" spans="1:39" s="399" customFormat="1" ht="18" customHeight="1">
      <c r="A16" s="409">
        <f>하수처리현황!A17</f>
        <v>44208</v>
      </c>
      <c r="B16" s="445">
        <f>'수질관리(BOD정리)'!EQ15</f>
        <v>6.4250000000000007</v>
      </c>
      <c r="C16" s="445">
        <f>'수질관리(BOD정리)'!EP15</f>
        <v>9.1499999999999986</v>
      </c>
      <c r="D16" s="445">
        <f>'수질관리(BOD정리)'!ER15</f>
        <v>3.1500000000000004</v>
      </c>
      <c r="E16" s="446">
        <f>'수질관리(BOD정리)'!EU15</f>
        <v>2389.9999999999991</v>
      </c>
      <c r="F16" s="445">
        <f>'수질관리(BOD정리)'!ES15</f>
        <v>20</v>
      </c>
      <c r="G16" s="445">
        <f>'수질관리(BOD정리)'!ET15</f>
        <v>83.682008368200869</v>
      </c>
      <c r="H16" s="447">
        <f ca="1">'수질관리(BOD정리)'!EI15</f>
        <v>0.12418909090909092</v>
      </c>
      <c r="I16" s="447">
        <f ca="1">'수질관리(BOD정리)'!EJ15</f>
        <v>5.1961962723469028E-2</v>
      </c>
      <c r="J16" s="445">
        <f>'수질관리(BOD정리)'!EN15</f>
        <v>42.589173342903415</v>
      </c>
      <c r="K16" s="448">
        <f>'수질관리(BOD정리)'!EM15</f>
        <v>37.10470836261419</v>
      </c>
      <c r="L16" s="420"/>
      <c r="M16" s="449"/>
      <c r="N16" s="450"/>
      <c r="O16" s="398"/>
      <c r="P16" s="398"/>
      <c r="Q16" s="451"/>
      <c r="R16" s="398"/>
      <c r="S16" s="398"/>
    </row>
    <row r="17" spans="1:19" s="399" customFormat="1" ht="18" customHeight="1">
      <c r="A17" s="409">
        <f>하수처리현황!A18</f>
        <v>44209</v>
      </c>
      <c r="B17" s="445">
        <f>'수질관리(BOD정리)'!EQ16</f>
        <v>6.3949999999999996</v>
      </c>
      <c r="C17" s="445">
        <f>'수질관리(BOD정리)'!EP16</f>
        <v>9.1499999999999986</v>
      </c>
      <c r="D17" s="445">
        <f>'수질관리(BOD정리)'!ER16</f>
        <v>3.1500000000000004</v>
      </c>
      <c r="E17" s="446">
        <f>'수질관리(BOD정리)'!EU16</f>
        <v>2320.0000000000005</v>
      </c>
      <c r="F17" s="445">
        <f>'수질관리(BOD정리)'!ES16</f>
        <v>20</v>
      </c>
      <c r="G17" s="445">
        <f>'수질관리(BOD정리)'!ET16</f>
        <v>86.206896551724114</v>
      </c>
      <c r="H17" s="447">
        <f ca="1">'수질관리(BOD정리)'!EI16</f>
        <v>9.9085000000000006E-2</v>
      </c>
      <c r="I17" s="447">
        <f ca="1">'수질관리(BOD정리)'!EJ16</f>
        <v>4.2709051724137928E-2</v>
      </c>
      <c r="J17" s="445">
        <f>'수질관리(BOD정리)'!EN16</f>
        <v>29.220252820833242</v>
      </c>
      <c r="K17" s="448">
        <f>'수질관리(BOD정리)'!EM16</f>
        <v>41.418983700862896</v>
      </c>
      <c r="L17" s="420"/>
      <c r="M17" s="449"/>
      <c r="N17" s="450"/>
      <c r="O17" s="398"/>
      <c r="P17" s="398"/>
      <c r="Q17" s="451"/>
      <c r="R17" s="398"/>
      <c r="S17" s="398"/>
    </row>
    <row r="18" spans="1:19" s="399" customFormat="1" ht="18" customHeight="1">
      <c r="A18" s="409">
        <f>하수처리현황!A19</f>
        <v>44210</v>
      </c>
      <c r="B18" s="445">
        <f>'수질관리(BOD정리)'!EQ17</f>
        <v>6.3900000000000006</v>
      </c>
      <c r="C18" s="445">
        <f>'수질관리(BOD정리)'!EP17</f>
        <v>9.4</v>
      </c>
      <c r="D18" s="445">
        <f>'수질관리(BOD정리)'!ER17</f>
        <v>3.1500000000000004</v>
      </c>
      <c r="E18" s="446">
        <f>'수질관리(BOD정리)'!EU17</f>
        <v>2690.0000000000009</v>
      </c>
      <c r="F18" s="445">
        <f>'수질관리(BOD정리)'!ES17</f>
        <v>20</v>
      </c>
      <c r="G18" s="445">
        <f>'수질관리(BOD정리)'!ET17</f>
        <v>74.349442379182136</v>
      </c>
      <c r="H18" s="447">
        <f ca="1">'수질관리(BOD정리)'!EI17</f>
        <v>0.13641647727272727</v>
      </c>
      <c r="I18" s="447">
        <f ca="1">'수질관리(BOD정리)'!EJ17</f>
        <v>5.0712445082798221E-2</v>
      </c>
      <c r="J18" s="445">
        <f>'수질관리(BOD정리)'!EN17</f>
        <v>29.859607371559047</v>
      </c>
      <c r="K18" s="448">
        <f>'수질관리(BOD정리)'!EM17</f>
        <v>41.563893991078459</v>
      </c>
      <c r="L18" s="420"/>
      <c r="M18" s="449"/>
      <c r="N18" s="450"/>
      <c r="O18" s="398"/>
      <c r="P18" s="398"/>
      <c r="Q18" s="451"/>
      <c r="R18" s="398"/>
      <c r="S18" s="398"/>
    </row>
    <row r="19" spans="1:19" s="399" customFormat="1" ht="18" customHeight="1">
      <c r="A19" s="409">
        <f>하수처리현황!A20</f>
        <v>44211</v>
      </c>
      <c r="B19" s="445">
        <f>'수질관리(BOD정리)'!EQ18</f>
        <v>6.72</v>
      </c>
      <c r="C19" s="445">
        <f>'수질관리(BOD정리)'!EP18</f>
        <v>13.2</v>
      </c>
      <c r="D19" s="445">
        <f>'수질관리(BOD정리)'!ER18</f>
        <v>2.8</v>
      </c>
      <c r="E19" s="446">
        <f>'수질관리(BOD정리)'!EU18</f>
        <v>2100</v>
      </c>
      <c r="F19" s="445">
        <f>'수질관리(BOD정리)'!ES18</f>
        <v>20</v>
      </c>
      <c r="G19" s="445">
        <f>'수질관리(BOD정리)'!ET18</f>
        <v>95.238095238095241</v>
      </c>
      <c r="H19" s="447">
        <f ca="1">'수질관리(BOD정리)'!EI18</f>
        <v>0.13167659090909092</v>
      </c>
      <c r="I19" s="447">
        <f ca="1">'수질관리(BOD정리)'!EJ18</f>
        <v>6.2703138528138538E-2</v>
      </c>
      <c r="J19" s="445">
        <f>'수질관리(BOD정리)'!EN18</f>
        <v>20.861737465239091</v>
      </c>
      <c r="K19" s="448">
        <f>'수질관리(BOD정리)'!EM18</f>
        <v>40.394423665419922</v>
      </c>
      <c r="L19" s="420" t="s">
        <v>281</v>
      </c>
      <c r="M19" s="449"/>
      <c r="N19" s="450"/>
      <c r="O19" s="398"/>
      <c r="P19" s="398"/>
      <c r="Q19" s="451"/>
      <c r="R19" s="398"/>
      <c r="S19" s="398"/>
    </row>
    <row r="20" spans="1:19" s="399" customFormat="1" ht="18" customHeight="1">
      <c r="A20" s="409">
        <f>하수처리현황!A21</f>
        <v>44212</v>
      </c>
      <c r="B20" s="445">
        <f>'수질관리(BOD정리)'!EQ19</f>
        <v>0</v>
      </c>
      <c r="C20" s="445">
        <f>'수질관리(BOD정리)'!EP19</f>
        <v>0</v>
      </c>
      <c r="D20" s="445">
        <f>'수질관리(BOD정리)'!ER19</f>
        <v>0</v>
      </c>
      <c r="E20" s="446">
        <f>'수질관리(BOD정리)'!EU19</f>
        <v>0</v>
      </c>
      <c r="F20" s="445">
        <f>'수질관리(BOD정리)'!ES19</f>
        <v>0</v>
      </c>
      <c r="G20" s="445" t="str">
        <f>'수질관리(BOD정리)'!ET19</f>
        <v>-</v>
      </c>
      <c r="H20" s="447">
        <f ca="1">'수질관리(BOD정리)'!EI19</f>
        <v>0</v>
      </c>
      <c r="I20" s="447" t="str">
        <f ca="1">'수질관리(BOD정리)'!EJ19</f>
        <v>-</v>
      </c>
      <c r="J20" s="445">
        <f>'수질관리(BOD정리)'!EN19</f>
        <v>0</v>
      </c>
      <c r="K20" s="448">
        <f>'수질관리(BOD정리)'!EM19</f>
        <v>40.026954177897572</v>
      </c>
      <c r="L20" s="420"/>
      <c r="M20" s="449"/>
      <c r="N20" s="450"/>
      <c r="O20" s="398"/>
      <c r="P20" s="398"/>
      <c r="Q20" s="451"/>
      <c r="R20" s="398"/>
      <c r="S20" s="398"/>
    </row>
    <row r="21" spans="1:19" s="399" customFormat="1" ht="18" customHeight="1">
      <c r="A21" s="409">
        <f>하수처리현황!A22</f>
        <v>44213</v>
      </c>
      <c r="B21" s="445">
        <f>'수질관리(BOD정리)'!EQ20</f>
        <v>0</v>
      </c>
      <c r="C21" s="445">
        <f>'수질관리(BOD정리)'!EP20</f>
        <v>0</v>
      </c>
      <c r="D21" s="445">
        <f>'수질관리(BOD정리)'!ER20</f>
        <v>0</v>
      </c>
      <c r="E21" s="446">
        <f>'수질관리(BOD정리)'!EU20</f>
        <v>0</v>
      </c>
      <c r="F21" s="445">
        <f>'수질관리(BOD정리)'!ES20</f>
        <v>0</v>
      </c>
      <c r="G21" s="445" t="str">
        <f>'수질관리(BOD정리)'!ET20</f>
        <v>-</v>
      </c>
      <c r="H21" s="447">
        <f ca="1">'수질관리(BOD정리)'!EI20</f>
        <v>0</v>
      </c>
      <c r="I21" s="447" t="str">
        <f ca="1">'수질관리(BOD정리)'!EJ20</f>
        <v>-</v>
      </c>
      <c r="J21" s="445">
        <f>'수질관리(BOD정리)'!EN20</f>
        <v>0</v>
      </c>
      <c r="K21" s="448">
        <f>'수질관리(BOD정리)'!EM20</f>
        <v>39.227340267459141</v>
      </c>
      <c r="L21" s="420"/>
      <c r="M21" s="449"/>
      <c r="N21" s="450"/>
      <c r="O21" s="398"/>
      <c r="P21" s="398"/>
      <c r="Q21" s="451"/>
      <c r="R21" s="398"/>
      <c r="S21" s="398"/>
    </row>
    <row r="22" spans="1:19" s="399" customFormat="1" ht="18" customHeight="1">
      <c r="A22" s="409">
        <f>하수처리현황!A23</f>
        <v>44214</v>
      </c>
      <c r="B22" s="445">
        <f>'수질관리(BOD정리)'!EQ21</f>
        <v>6.3900000000000006</v>
      </c>
      <c r="C22" s="445">
        <f>'수질관리(BOD정리)'!EP21</f>
        <v>9.6999999999999993</v>
      </c>
      <c r="D22" s="445">
        <f>'수질관리(BOD정리)'!ER21</f>
        <v>3.2</v>
      </c>
      <c r="E22" s="446">
        <f>'수질관리(BOD정리)'!EU21</f>
        <v>2369.9999999999991</v>
      </c>
      <c r="F22" s="445">
        <f>'수질관리(BOD정리)'!ES21</f>
        <v>23</v>
      </c>
      <c r="G22" s="445">
        <f>'수질관리(BOD정리)'!ET21</f>
        <v>97.046413502109743</v>
      </c>
      <c r="H22" s="447">
        <f ca="1">'수질관리(BOD정리)'!EI21</f>
        <v>0.10002187499999998</v>
      </c>
      <c r="I22" s="447">
        <f ca="1">'수질관리(BOD정리)'!EJ21</f>
        <v>4.2203322784810135E-2</v>
      </c>
      <c r="J22" s="445">
        <f>'수질관리(BOD정리)'!EN21</f>
        <v>44.559029689953228</v>
      </c>
      <c r="K22" s="448">
        <f>'수질관리(BOD정리)'!EM21</f>
        <v>38.06167400881057</v>
      </c>
      <c r="L22" s="420"/>
      <c r="M22" s="449"/>
      <c r="N22" s="450"/>
      <c r="O22" s="398"/>
      <c r="P22" s="398"/>
      <c r="Q22" s="451"/>
      <c r="R22" s="398"/>
      <c r="S22" s="398"/>
    </row>
    <row r="23" spans="1:19" s="399" customFormat="1" ht="18" customHeight="1">
      <c r="A23" s="409">
        <f>하수처리현황!A24</f>
        <v>44215</v>
      </c>
      <c r="B23" s="445">
        <f>'수질관리(BOD정리)'!EQ22</f>
        <v>6.5</v>
      </c>
      <c r="C23" s="445">
        <f>'수질관리(BOD정리)'!EP22</f>
        <v>9.8000000000000007</v>
      </c>
      <c r="D23" s="445">
        <f>'수질관리(BOD정리)'!ER22</f>
        <v>3.25</v>
      </c>
      <c r="E23" s="446">
        <f>'수질관리(BOD정리)'!EU22</f>
        <v>2380.0000000000009</v>
      </c>
      <c r="F23" s="445">
        <f>'수질관리(BOD정리)'!ES22</f>
        <v>20</v>
      </c>
      <c r="G23" s="445">
        <f>'수질관리(BOD정리)'!ET22</f>
        <v>84.033613445378109</v>
      </c>
      <c r="H23" s="447">
        <f ca="1">'수질관리(BOD정리)'!EI22</f>
        <v>9.6813219696969696E-2</v>
      </c>
      <c r="I23" s="447">
        <f ca="1">'수질관리(BOD정리)'!EJ22</f>
        <v>4.0677823402088094E-2</v>
      </c>
      <c r="J23" s="445">
        <f>'수질관리(BOD정리)'!EN22</f>
        <v>39.036055617482589</v>
      </c>
      <c r="K23" s="448">
        <f>'수질관리(BOD정리)'!EM22</f>
        <v>42.576830033151154</v>
      </c>
      <c r="L23" s="420"/>
      <c r="M23" s="449"/>
      <c r="N23" s="450"/>
      <c r="O23" s="398"/>
      <c r="P23" s="398"/>
      <c r="Q23" s="451"/>
      <c r="R23" s="398"/>
      <c r="S23" s="398"/>
    </row>
    <row r="24" spans="1:19" s="399" customFormat="1" ht="18" customHeight="1">
      <c r="A24" s="409">
        <f>하수처리현황!A25</f>
        <v>44216</v>
      </c>
      <c r="B24" s="445">
        <f>'수질관리(BOD정리)'!EQ23</f>
        <v>6.72</v>
      </c>
      <c r="C24" s="445">
        <f>'수질관리(BOD정리)'!EP23</f>
        <v>13.2</v>
      </c>
      <c r="D24" s="445">
        <f>'수질관리(BOD정리)'!ER23</f>
        <v>2.8</v>
      </c>
      <c r="E24" s="446">
        <f>'수질관리(BOD정리)'!EU23</f>
        <v>2600</v>
      </c>
      <c r="F24" s="445">
        <f>'수질관리(BOD정리)'!ES23</f>
        <v>23</v>
      </c>
      <c r="G24" s="445">
        <f>'수질관리(BOD정리)'!ET23</f>
        <v>88.461538461538453</v>
      </c>
      <c r="H24" s="447">
        <f ca="1">'수질관리(BOD정리)'!EI23</f>
        <v>0.1400923295454545</v>
      </c>
      <c r="I24" s="447">
        <f ca="1">'수질관리(BOD정리)'!EJ23</f>
        <v>5.3881665209790194E-2</v>
      </c>
      <c r="J24" s="445">
        <f>'수질관리(BOD정리)'!EN23</f>
        <v>27.407127610045769</v>
      </c>
      <c r="K24" s="448">
        <f>'수질관리(BOD정리)'!EM23</f>
        <v>40.152091254752854</v>
      </c>
      <c r="L24" s="420"/>
      <c r="M24" s="449"/>
      <c r="N24" s="450"/>
      <c r="O24" s="398"/>
      <c r="P24" s="398"/>
      <c r="Q24" s="451"/>
      <c r="R24" s="398"/>
      <c r="S24" s="398"/>
    </row>
    <row r="25" spans="1:19" s="399" customFormat="1" ht="18" customHeight="1">
      <c r="A25" s="409">
        <f>하수처리현황!A26</f>
        <v>44217</v>
      </c>
      <c r="B25" s="445">
        <f>'수질관리(BOD정리)'!EQ24</f>
        <v>6.4450000000000003</v>
      </c>
      <c r="C25" s="445">
        <f>'수질관리(BOD정리)'!EP24</f>
        <v>9.6</v>
      </c>
      <c r="D25" s="445">
        <f>'수질관리(BOD정리)'!ER24</f>
        <v>3.1500000000000004</v>
      </c>
      <c r="E25" s="446">
        <f>'수질관리(BOD정리)'!EU24</f>
        <v>2390.0000000000009</v>
      </c>
      <c r="F25" s="445">
        <f>'수질관리(BOD정리)'!ES24</f>
        <v>23</v>
      </c>
      <c r="G25" s="445">
        <f>'수질관리(BOD정리)'!ET24</f>
        <v>96.234309623430931</v>
      </c>
      <c r="H25" s="447">
        <f ca="1">'수질관리(BOD정리)'!EI24</f>
        <v>0.10590005681818182</v>
      </c>
      <c r="I25" s="447">
        <f ca="1">'수질관리(BOD정리)'!EJ24</f>
        <v>4.4309647204260158E-2</v>
      </c>
      <c r="J25" s="445">
        <f>'수질관리(BOD정리)'!EN24</f>
        <v>28.016233951763397</v>
      </c>
      <c r="K25" s="448">
        <f>'수질관리(BOD정리)'!EM24</f>
        <v>37.988648173315212</v>
      </c>
      <c r="L25" s="420"/>
      <c r="M25" s="449"/>
      <c r="N25" s="450"/>
      <c r="O25" s="398"/>
      <c r="P25" s="398"/>
      <c r="Q25" s="451"/>
      <c r="R25" s="398"/>
      <c r="S25" s="398"/>
    </row>
    <row r="26" spans="1:19" s="399" customFormat="1" ht="18" customHeight="1">
      <c r="A26" s="409">
        <f>하수처리현황!A27</f>
        <v>44218</v>
      </c>
      <c r="B26" s="445">
        <f>'수질관리(BOD정리)'!EQ25</f>
        <v>6.4450000000000003</v>
      </c>
      <c r="C26" s="445">
        <f>'수질관리(BOD정리)'!EP25</f>
        <v>10.25</v>
      </c>
      <c r="D26" s="445">
        <f>'수질관리(BOD정리)'!ER25</f>
        <v>3.3499999999999996</v>
      </c>
      <c r="E26" s="446">
        <f>'수질관리(BOD정리)'!EU25</f>
        <v>2420.0000000000005</v>
      </c>
      <c r="F26" s="445">
        <f>'수질관리(BOD정리)'!ES25</f>
        <v>20</v>
      </c>
      <c r="G26" s="445">
        <f>'수질관리(BOD정리)'!ET25</f>
        <v>82.644628099173545</v>
      </c>
      <c r="H26" s="447">
        <f ca="1">'수질관리(BOD정리)'!EI25</f>
        <v>0.14711242424242424</v>
      </c>
      <c r="I26" s="447">
        <f ca="1">'수질관리(BOD정리)'!EJ25</f>
        <v>6.0790257951414961E-2</v>
      </c>
      <c r="J26" s="445">
        <f>'수질관리(BOD정리)'!EN25</f>
        <v>32.749296019312006</v>
      </c>
      <c r="K26" s="448">
        <f>'수질관리(BOD정리)'!EM25</f>
        <v>38.052530429212041</v>
      </c>
      <c r="L26" s="420"/>
      <c r="M26" s="449"/>
      <c r="N26" s="450"/>
      <c r="O26" s="398"/>
      <c r="P26" s="398"/>
      <c r="Q26" s="451"/>
      <c r="R26" s="398"/>
      <c r="S26" s="398"/>
    </row>
    <row r="27" spans="1:19" s="399" customFormat="1" ht="18" customHeight="1">
      <c r="A27" s="409">
        <f>하수처리현황!A28</f>
        <v>44219</v>
      </c>
      <c r="B27" s="445">
        <f>'수질관리(BOD정리)'!EQ26</f>
        <v>0</v>
      </c>
      <c r="C27" s="445">
        <f>'수질관리(BOD정리)'!EP26</f>
        <v>0</v>
      </c>
      <c r="D27" s="445">
        <f>'수질관리(BOD정리)'!ER26</f>
        <v>0</v>
      </c>
      <c r="E27" s="446">
        <f>'수질관리(BOD정리)'!EU26</f>
        <v>0</v>
      </c>
      <c r="F27" s="445">
        <f>'수질관리(BOD정리)'!ES26</f>
        <v>0</v>
      </c>
      <c r="G27" s="445" t="str">
        <f>'수질관리(BOD정리)'!ET26</f>
        <v>-</v>
      </c>
      <c r="H27" s="447">
        <f ca="1">'수질관리(BOD정리)'!EI26</f>
        <v>0</v>
      </c>
      <c r="I27" s="447" t="str">
        <f ca="1">'수질관리(BOD정리)'!EJ26</f>
        <v>-</v>
      </c>
      <c r="J27" s="445">
        <f>'수질관리(BOD정리)'!EN26</f>
        <v>0</v>
      </c>
      <c r="K27" s="448">
        <f>'수질관리(BOD정리)'!EM26</f>
        <v>37.609814008705975</v>
      </c>
      <c r="L27" s="420"/>
      <c r="M27" s="457"/>
      <c r="N27" s="450"/>
      <c r="O27" s="398"/>
      <c r="P27" s="398"/>
      <c r="Q27" s="451"/>
      <c r="R27" s="398"/>
      <c r="S27" s="398"/>
    </row>
    <row r="28" spans="1:19" s="399" customFormat="1" ht="18" customHeight="1">
      <c r="A28" s="409">
        <f>하수처리현황!A29</f>
        <v>44220</v>
      </c>
      <c r="B28" s="445">
        <f>'수질관리(BOD정리)'!EQ27</f>
        <v>0</v>
      </c>
      <c r="C28" s="445">
        <f>'수질관리(BOD정리)'!EP27</f>
        <v>0</v>
      </c>
      <c r="D28" s="445">
        <f>'수질관리(BOD정리)'!ER27</f>
        <v>0</v>
      </c>
      <c r="E28" s="446">
        <f>'수질관리(BOD정리)'!EU27</f>
        <v>0</v>
      </c>
      <c r="F28" s="445">
        <f>'수질관리(BOD정리)'!ES27</f>
        <v>0</v>
      </c>
      <c r="G28" s="445" t="str">
        <f>'수질관리(BOD정리)'!ET27</f>
        <v>-</v>
      </c>
      <c r="H28" s="447">
        <f ca="1">'수질관리(BOD정리)'!EI27</f>
        <v>0</v>
      </c>
      <c r="I28" s="447" t="str">
        <f ca="1">'수질관리(BOD정리)'!EJ27</f>
        <v>-</v>
      </c>
      <c r="J28" s="445">
        <f>'수질관리(BOD정리)'!EN27</f>
        <v>0</v>
      </c>
      <c r="K28" s="448">
        <f>'수질관리(BOD정리)'!EM27</f>
        <v>41.779497098646033</v>
      </c>
      <c r="L28" s="420"/>
      <c r="M28" s="449"/>
      <c r="N28" s="450"/>
      <c r="O28" s="398"/>
      <c r="P28" s="398"/>
      <c r="Q28" s="451"/>
      <c r="R28" s="398"/>
      <c r="S28" s="398"/>
    </row>
    <row r="29" spans="1:19" s="399" customFormat="1" ht="18" customHeight="1">
      <c r="A29" s="409">
        <f>하수처리현황!A30</f>
        <v>44221</v>
      </c>
      <c r="B29" s="445">
        <f>'수질관리(BOD정리)'!EQ28</f>
        <v>6.4550000000000001</v>
      </c>
      <c r="C29" s="445">
        <f>'수질관리(BOD정리)'!EP28</f>
        <v>10.850000000000001</v>
      </c>
      <c r="D29" s="445">
        <f>'수질관리(BOD정리)'!ER28</f>
        <v>3.25</v>
      </c>
      <c r="E29" s="446">
        <f>'수질관리(BOD정리)'!EU28</f>
        <v>2389.9999999999991</v>
      </c>
      <c r="F29" s="445">
        <f>'수질관리(BOD정리)'!ES28</f>
        <v>20</v>
      </c>
      <c r="G29" s="445">
        <f>'수질관리(BOD정리)'!ET28</f>
        <v>83.682008368200869</v>
      </c>
      <c r="H29" s="447">
        <f ca="1">'수질관리(BOD정리)'!EI28</f>
        <v>0.1217147537878788</v>
      </c>
      <c r="I29" s="447">
        <f ca="1">'수질관리(BOD정리)'!EJ28</f>
        <v>5.0926675225053911E-2</v>
      </c>
      <c r="J29" s="445">
        <f>'수질관리(BOD정리)'!EN28</f>
        <v>26.179810341818403</v>
      </c>
      <c r="K29" s="448">
        <f>'수질관리(BOD정리)'!EM28</f>
        <v>40.003367286808654</v>
      </c>
      <c r="M29" s="449"/>
      <c r="N29" s="450"/>
      <c r="O29" s="398"/>
      <c r="P29" s="398"/>
      <c r="Q29" s="451"/>
      <c r="R29" s="398"/>
      <c r="S29" s="398"/>
    </row>
    <row r="30" spans="1:19" s="399" customFormat="1" ht="18" customHeight="1">
      <c r="A30" s="409">
        <f>하수처리현황!A31</f>
        <v>44222</v>
      </c>
      <c r="B30" s="445">
        <f>'수질관리(BOD정리)'!EQ29</f>
        <v>6.43</v>
      </c>
      <c r="C30" s="445">
        <f>'수질관리(BOD정리)'!EP29</f>
        <v>11.5</v>
      </c>
      <c r="D30" s="445">
        <f>'수질관리(BOD정리)'!ER29</f>
        <v>3.1</v>
      </c>
      <c r="E30" s="446">
        <f>'수질관리(BOD정리)'!EU29</f>
        <v>2290.0000000000009</v>
      </c>
      <c r="F30" s="445">
        <f>'수질관리(BOD정리)'!ES29</f>
        <v>20</v>
      </c>
      <c r="G30" s="445">
        <f>'수질관리(BOD정리)'!ET29</f>
        <v>87.336244541484675</v>
      </c>
      <c r="H30" s="447">
        <f ca="1">'수질관리(BOD정리)'!EI29</f>
        <v>0.11528001893939395</v>
      </c>
      <c r="I30" s="447">
        <f ca="1">'수질관리(BOD정리)'!EJ29</f>
        <v>5.0340619624189481E-2</v>
      </c>
      <c r="J30" s="445">
        <f>'수질관리(BOD정리)'!EN29</f>
        <v>34.529320439716621</v>
      </c>
      <c r="K30" s="448">
        <f>'수질관리(BOD정리)'!EM29</f>
        <v>40.206447245959893</v>
      </c>
      <c r="M30" s="449"/>
      <c r="N30" s="450"/>
      <c r="O30" s="458"/>
      <c r="P30" s="398"/>
      <c r="Q30" s="451"/>
      <c r="R30" s="398"/>
      <c r="S30" s="398"/>
    </row>
    <row r="31" spans="1:19" s="399" customFormat="1" ht="18" customHeight="1">
      <c r="A31" s="409">
        <f>하수처리현황!A32</f>
        <v>44223</v>
      </c>
      <c r="B31" s="445">
        <f>'수질관리(BOD정리)'!EQ30</f>
        <v>6.3949999999999996</v>
      </c>
      <c r="C31" s="445">
        <f>'수질관리(BOD정리)'!EP30</f>
        <v>11.45</v>
      </c>
      <c r="D31" s="445">
        <f>'수질관리(BOD정리)'!ER30</f>
        <v>3.1</v>
      </c>
      <c r="E31" s="446">
        <f>'수질관리(BOD정리)'!EU30</f>
        <v>2370.0000000000005</v>
      </c>
      <c r="F31" s="445">
        <f>'수질관리(BOD정리)'!ES30</f>
        <v>20</v>
      </c>
      <c r="G31" s="445">
        <f>'수질관리(BOD정리)'!ET30</f>
        <v>84.38818565400841</v>
      </c>
      <c r="H31" s="447">
        <f ca="1">'수질관리(BOD정리)'!EI30</f>
        <v>0.11502303030303031</v>
      </c>
      <c r="I31" s="447">
        <f ca="1">'수질관리(BOD정리)'!EJ30</f>
        <v>4.8532924178493794E-2</v>
      </c>
      <c r="J31" s="445">
        <f>'수질관리(BOD정리)'!EN30</f>
        <v>30.34118999846374</v>
      </c>
      <c r="K31" s="448">
        <f>'수질관리(BOD정리)'!EM30</f>
        <v>42.565388749552127</v>
      </c>
      <c r="M31" s="449"/>
      <c r="N31" s="450"/>
      <c r="O31" s="398"/>
      <c r="P31" s="398"/>
      <c r="Q31" s="451"/>
      <c r="R31" s="398"/>
      <c r="S31" s="398"/>
    </row>
    <row r="32" spans="1:19" s="399" customFormat="1" ht="18" customHeight="1">
      <c r="A32" s="409">
        <f>하수처리현황!A33</f>
        <v>44224</v>
      </c>
      <c r="B32" s="445">
        <f>'수질관리(BOD정리)'!EQ31</f>
        <v>6.4249999999999998</v>
      </c>
      <c r="C32" s="445">
        <f>'수질관리(BOD정리)'!EP31</f>
        <v>11.55</v>
      </c>
      <c r="D32" s="445">
        <f>'수질관리(BOD정리)'!ER31</f>
        <v>3.1500000000000004</v>
      </c>
      <c r="E32" s="446">
        <f>'수질관리(BOD정리)'!EU31</f>
        <v>2329.9999999999995</v>
      </c>
      <c r="F32" s="445">
        <f>'수질관리(BOD정리)'!ES31</f>
        <v>20</v>
      </c>
      <c r="G32" s="445">
        <f>'수질관리(BOD정리)'!ET31</f>
        <v>85.836909871244657</v>
      </c>
      <c r="H32" s="447">
        <f ca="1">'수질관리(BOD정리)'!EI31</f>
        <v>9.0230492424242414E-2</v>
      </c>
      <c r="I32" s="447">
        <f ca="1">'수질관리(BOD정리)'!EJ31</f>
        <v>3.8725533229288595E-2</v>
      </c>
      <c r="J32" s="445">
        <f>'수질관리(BOD정리)'!EN31</f>
        <v>21.923119477707978</v>
      </c>
      <c r="K32" s="448">
        <f>'수질관리(BOD정리)'!EM31</f>
        <v>44.386325424995334</v>
      </c>
      <c r="M32" s="449"/>
      <c r="N32" s="450"/>
      <c r="O32" s="398"/>
      <c r="P32" s="398"/>
      <c r="Q32" s="451"/>
      <c r="R32" s="398"/>
      <c r="S32" s="398"/>
    </row>
    <row r="33" spans="1:19" s="399" customFormat="1" ht="18" customHeight="1">
      <c r="A33" s="409">
        <f>하수처리현황!A34</f>
        <v>44225</v>
      </c>
      <c r="B33" s="445">
        <f>'수질관리(BOD정리)'!EQ32</f>
        <v>6.5449999999999999</v>
      </c>
      <c r="C33" s="445">
        <f>'수질관리(BOD정리)'!EP32</f>
        <v>10.3</v>
      </c>
      <c r="D33" s="445">
        <f>'수질관리(BOD정리)'!ER32</f>
        <v>3.25</v>
      </c>
      <c r="E33" s="446">
        <f>'수질관리(BOD정리)'!EU32</f>
        <v>2260.0000000000009</v>
      </c>
      <c r="F33" s="445">
        <f>'수질관리(BOD정리)'!ES32</f>
        <v>20</v>
      </c>
      <c r="G33" s="445">
        <f>'수질관리(BOD정리)'!ET32</f>
        <v>88.495575221238909</v>
      </c>
      <c r="H33" s="447">
        <f ca="1">'수질관리(BOD정리)'!EI32</f>
        <v>0.12058090909090909</v>
      </c>
      <c r="I33" s="447">
        <f ca="1">'수질관리(BOD정리)'!EJ32</f>
        <v>5.3354384553499577E-2</v>
      </c>
      <c r="J33" s="445">
        <f>'수질관리(BOD정리)'!EN32</f>
        <v>26.442842084325665</v>
      </c>
      <c r="K33" s="448">
        <f>'수질관리(BOD정리)'!EM32</f>
        <v>46.574536900911497</v>
      </c>
      <c r="M33" s="449"/>
      <c r="N33" s="450"/>
      <c r="O33" s="398"/>
      <c r="P33" s="398"/>
      <c r="Q33" s="451"/>
      <c r="R33" s="398"/>
      <c r="S33" s="398"/>
    </row>
    <row r="34" spans="1:19" s="399" customFormat="1" ht="18" customHeight="1">
      <c r="A34" s="409">
        <f>하수처리현황!A35</f>
        <v>44226</v>
      </c>
      <c r="B34" s="445">
        <f>'수질관리(BOD정리)'!EQ33</f>
        <v>0</v>
      </c>
      <c r="C34" s="445">
        <f>'수질관리(BOD정리)'!EP33</f>
        <v>0</v>
      </c>
      <c r="D34" s="445">
        <f>'수질관리(BOD정리)'!ER33</f>
        <v>0</v>
      </c>
      <c r="E34" s="446">
        <f>'수질관리(BOD정리)'!EU33</f>
        <v>0</v>
      </c>
      <c r="F34" s="445">
        <f>'수질관리(BOD정리)'!ES33</f>
        <v>0</v>
      </c>
      <c r="G34" s="445" t="str">
        <f>'수질관리(BOD정리)'!ET33</f>
        <v>-</v>
      </c>
      <c r="H34" s="447">
        <f ca="1">'수질관리(BOD정리)'!EI33</f>
        <v>0</v>
      </c>
      <c r="I34" s="447" t="str">
        <f ca="1">'수질관리(BOD정리)'!EJ33</f>
        <v>-</v>
      </c>
      <c r="J34" s="445">
        <f>'수질관리(BOD정리)'!EN33</f>
        <v>0</v>
      </c>
      <c r="K34" s="448">
        <f>'수질관리(BOD정리)'!EM33</f>
        <v>44.390471742176558</v>
      </c>
      <c r="M34" s="449"/>
      <c r="N34" s="450"/>
      <c r="O34" s="398"/>
      <c r="P34" s="398"/>
      <c r="Q34" s="451"/>
      <c r="R34" s="398"/>
      <c r="S34" s="398"/>
    </row>
    <row r="35" spans="1:19" s="399" customFormat="1" ht="18" customHeight="1" thickBot="1">
      <c r="A35" s="409">
        <f>하수처리현황!A36</f>
        <v>44227</v>
      </c>
      <c r="B35" s="445">
        <f>'수질관리(BOD정리)'!EQ34</f>
        <v>0</v>
      </c>
      <c r="C35" s="445">
        <f>'수질관리(BOD정리)'!EP34</f>
        <v>0</v>
      </c>
      <c r="D35" s="445">
        <f>'수질관리(BOD정리)'!ER34</f>
        <v>0</v>
      </c>
      <c r="E35" s="446">
        <f>'수질관리(BOD정리)'!EU34</f>
        <v>0</v>
      </c>
      <c r="F35" s="445">
        <f>'수질관리(BOD정리)'!ES34</f>
        <v>0</v>
      </c>
      <c r="G35" s="445" t="str">
        <f>'수질관리(BOD정리)'!ET34</f>
        <v>-</v>
      </c>
      <c r="H35" s="447">
        <f ca="1">'수질관리(BOD정리)'!EI34</f>
        <v>0</v>
      </c>
      <c r="I35" s="447" t="str">
        <f ca="1">'수질관리(BOD정리)'!EJ34</f>
        <v>-</v>
      </c>
      <c r="J35" s="445">
        <f>'수질관리(BOD정리)'!EN34</f>
        <v>0</v>
      </c>
      <c r="K35" s="448">
        <f>'수질관리(BOD정리)'!EM34</f>
        <v>45.547781079267708</v>
      </c>
      <c r="M35" s="449"/>
      <c r="N35" s="450"/>
      <c r="O35" s="398"/>
      <c r="P35" s="398"/>
      <c r="Q35" s="451"/>
      <c r="R35" s="398"/>
      <c r="S35" s="398"/>
    </row>
    <row r="36" spans="1:19" s="399" customFormat="1" ht="18" customHeight="1" thickTop="1">
      <c r="A36" s="414" t="s">
        <v>2</v>
      </c>
      <c r="B36" s="459">
        <f t="shared" ref="B36:K36" si="0">MAX(B5:B35)</f>
        <v>6.72</v>
      </c>
      <c r="C36" s="459">
        <f t="shared" si="0"/>
        <v>13.2</v>
      </c>
      <c r="D36" s="459">
        <f t="shared" si="0"/>
        <v>3.3499999999999996</v>
      </c>
      <c r="E36" s="460">
        <f t="shared" si="0"/>
        <v>2690.0000000000009</v>
      </c>
      <c r="F36" s="459">
        <f t="shared" si="0"/>
        <v>25</v>
      </c>
      <c r="G36" s="459">
        <f t="shared" si="0"/>
        <v>97.872340425531902</v>
      </c>
      <c r="H36" s="461">
        <f t="shared" ca="1" si="0"/>
        <v>0.20116174242424237</v>
      </c>
      <c r="I36" s="461">
        <f t="shared" ca="1" si="0"/>
        <v>7.6779291001619204E-2</v>
      </c>
      <c r="J36" s="459">
        <f t="shared" si="0"/>
        <v>44.559029689953228</v>
      </c>
      <c r="K36" s="462">
        <f t="shared" si="0"/>
        <v>46.574536900911497</v>
      </c>
      <c r="M36" s="449"/>
      <c r="N36" s="450"/>
      <c r="O36" s="398"/>
      <c r="P36" s="398"/>
      <c r="Q36" s="451"/>
      <c r="R36" s="398"/>
      <c r="S36" s="398"/>
    </row>
    <row r="37" spans="1:19" s="399" customFormat="1" ht="18" customHeight="1">
      <c r="A37" s="417" t="s">
        <v>3</v>
      </c>
      <c r="B37" s="452">
        <f t="array" ref="B37">MIN(IF(B5:B35&lt;&gt;0,B5:B35,""))</f>
        <v>6.3900000000000006</v>
      </c>
      <c r="C37" s="452">
        <f t="array" ref="C37">MIN(IF(C5:C35&lt;&gt;0,C5:C35,""))</f>
        <v>8.9499999999999993</v>
      </c>
      <c r="D37" s="452">
        <f t="array" ref="D37">MIN(IF(D5:D35&lt;&gt;0,D5:D35,""))</f>
        <v>2.8</v>
      </c>
      <c r="E37" s="453">
        <f t="array" ref="E37">MIN(IF(E5:E35&lt;&gt;0,E5:E35,""))</f>
        <v>2079.9999999999995</v>
      </c>
      <c r="F37" s="452">
        <f t="array" ref="F37">MIN(IF(F5:F35&lt;&gt;0,F5:F35,""))</f>
        <v>20</v>
      </c>
      <c r="G37" s="452">
        <f t="array" ref="G37">MIN(IF(G5:G35&lt;&gt;0,G5:G35,""))</f>
        <v>74.349442379182136</v>
      </c>
      <c r="H37" s="454">
        <f t="array" aca="1" ref="H37" ca="1">MIN(IF(H5:H35&lt;&gt;0,H5:H35,""))</f>
        <v>9.0230492424242414E-2</v>
      </c>
      <c r="I37" s="454">
        <f t="array" aca="1" ref="I37" ca="1">MIN(IF(I5:I35&lt;&gt;0,I5:I35,""))</f>
        <v>3.8725533229288595E-2</v>
      </c>
      <c r="J37" s="452">
        <f t="array" ref="J37">MIN(IF(J5:J35&lt;&gt;0,J5:J35,""))</f>
        <v>15.925397920093747</v>
      </c>
      <c r="K37" s="455">
        <f t="array" ref="K37">MIN(IF(K5:K35&lt;&gt;0,K5:K35,""))</f>
        <v>33.44359208952072</v>
      </c>
      <c r="M37" s="449"/>
      <c r="N37" s="450"/>
      <c r="O37" s="398"/>
      <c r="P37" s="398"/>
      <c r="Q37" s="451"/>
      <c r="R37" s="398"/>
      <c r="S37" s="398"/>
    </row>
    <row r="38" spans="1:19" s="399" customFormat="1" ht="18" customHeight="1">
      <c r="A38" s="417" t="s">
        <v>1</v>
      </c>
      <c r="B38" s="452">
        <f t="array" ref="B38">AVERAGE(IF(B5:B35&lt;&gt;0,B5:B35,""))</f>
        <v>6.4812499999999975</v>
      </c>
      <c r="C38" s="452">
        <f t="array" ref="C38">AVERAGE(IF(C5:C35&lt;&gt;0,C5:C35,""))</f>
        <v>10.66</v>
      </c>
      <c r="D38" s="452">
        <f t="array" ref="D38">AVERAGE(IF(D5:D35&lt;&gt;0,D5:D35,""))</f>
        <v>3.1399999999999997</v>
      </c>
      <c r="E38" s="453">
        <f t="array" ref="E38">AVERAGE(IF(E5:E35&lt;&gt;0,E5:E35,""))</f>
        <v>2394</v>
      </c>
      <c r="F38" s="452">
        <f t="array" ref="F38">AVERAGE(IF(F5:F35&lt;&gt;0,F5:F35,""))</f>
        <v>21.2</v>
      </c>
      <c r="G38" s="452">
        <f t="array" ref="G38">AVERAGE(IF(G5:G35&lt;&gt;0,G5:G35,""))</f>
        <v>88.703629663274555</v>
      </c>
      <c r="H38" s="454">
        <f t="array" aca="1" ref="H38" ca="1">AVERAGE(IF(H5:H35&lt;&gt;0,H5:H35,""))</f>
        <v>0.13040943617424242</v>
      </c>
      <c r="I38" s="454">
        <f t="array" aca="1" ref="I38" ca="1">AVERAGE(IF(I5:I35&lt;&gt;0,I5:I35,""))</f>
        <v>5.4220099124735931E-2</v>
      </c>
      <c r="J38" s="452">
        <f t="array" ref="J38">AVERAGE(IF(J5:J35&lt;&gt;0,J5:J35,""))</f>
        <v>27.968419866455985</v>
      </c>
      <c r="K38" s="455">
        <f t="array" ref="K38">AVERAGE(IF(K5:K35&lt;&gt;0,K5:K35,""))</f>
        <v>38.693451172189519</v>
      </c>
      <c r="M38" s="398"/>
      <c r="N38" s="398"/>
      <c r="O38" s="463"/>
      <c r="P38" s="463"/>
      <c r="Q38" s="398"/>
      <c r="R38" s="398"/>
      <c r="S38" s="398"/>
    </row>
    <row r="39" spans="1:19" s="399" customFormat="1" ht="18" customHeight="1">
      <c r="A39" s="422" t="s">
        <v>269</v>
      </c>
      <c r="B39" s="464">
        <f t="shared" ref="B39:K39" si="1">SUM(B5:B35)</f>
        <v>129.62499999999994</v>
      </c>
      <c r="C39" s="464">
        <f t="shared" si="1"/>
        <v>213.20000000000002</v>
      </c>
      <c r="D39" s="464">
        <f t="shared" si="1"/>
        <v>62.8</v>
      </c>
      <c r="E39" s="465">
        <f t="shared" si="1"/>
        <v>47880</v>
      </c>
      <c r="F39" s="464">
        <f t="shared" si="1"/>
        <v>424</v>
      </c>
      <c r="G39" s="464">
        <f t="shared" si="1"/>
        <v>1774.0725932654912</v>
      </c>
      <c r="H39" s="466">
        <f t="shared" ca="1" si="1"/>
        <v>2.6081887234848482</v>
      </c>
      <c r="I39" s="466">
        <f t="shared" ca="1" si="1"/>
        <v>1.0844019824947186</v>
      </c>
      <c r="J39" s="464">
        <f t="shared" si="1"/>
        <v>559.36839732911972</v>
      </c>
      <c r="K39" s="467">
        <f t="shared" si="1"/>
        <v>1199.4969863378751</v>
      </c>
      <c r="M39" s="398"/>
      <c r="N39" s="398"/>
      <c r="O39" s="398"/>
      <c r="P39" s="398"/>
      <c r="Q39" s="398"/>
      <c r="R39" s="398"/>
      <c r="S39" s="398"/>
    </row>
    <row r="40" spans="1:19" s="421" customFormat="1">
      <c r="B40" s="468"/>
      <c r="C40" s="469"/>
      <c r="D40" s="468"/>
      <c r="E40" s="470"/>
      <c r="F40" s="468"/>
      <c r="G40" s="471"/>
      <c r="H40" s="472"/>
      <c r="I40" s="472"/>
      <c r="J40" s="473"/>
      <c r="K40" s="468"/>
      <c r="M40" s="420"/>
      <c r="N40" s="420"/>
      <c r="O40" s="420"/>
      <c r="P40" s="420"/>
      <c r="Q40" s="420"/>
      <c r="R40" s="420"/>
      <c r="S40" s="398"/>
    </row>
    <row r="41" spans="1:19" s="482" customFormat="1">
      <c r="B41" s="483"/>
      <c r="C41" s="484"/>
      <c r="D41" s="483"/>
      <c r="E41" s="485"/>
      <c r="F41" s="483"/>
      <c r="G41" s="486"/>
      <c r="H41" s="487"/>
      <c r="I41" s="487"/>
      <c r="J41" s="489"/>
      <c r="K41" s="483"/>
      <c r="M41" s="490"/>
      <c r="N41" s="490"/>
      <c r="O41" s="490"/>
      <c r="P41" s="490"/>
      <c r="Q41" s="490"/>
      <c r="R41" s="490"/>
      <c r="S41" s="491"/>
    </row>
    <row r="42" spans="1:19" s="482" customFormat="1">
      <c r="B42" s="483"/>
      <c r="C42" s="484"/>
      <c r="D42" s="483"/>
      <c r="E42" s="485"/>
      <c r="F42" s="483"/>
      <c r="G42" s="486"/>
      <c r="H42" s="487"/>
      <c r="I42" s="488"/>
      <c r="J42" s="489"/>
      <c r="K42" s="483"/>
      <c r="M42" s="490"/>
      <c r="N42" s="490"/>
      <c r="O42" s="490"/>
      <c r="P42" s="490"/>
      <c r="Q42" s="490"/>
      <c r="R42" s="490"/>
      <c r="S42" s="491"/>
    </row>
    <row r="43" spans="1:19" s="482" customFormat="1">
      <c r="B43" s="483"/>
      <c r="C43" s="484"/>
      <c r="D43" s="483"/>
      <c r="E43" s="485"/>
      <c r="F43" s="483"/>
      <c r="G43" s="486"/>
      <c r="H43" s="487"/>
      <c r="I43" s="488"/>
      <c r="J43" s="489"/>
      <c r="K43" s="483"/>
      <c r="M43" s="490"/>
      <c r="N43" s="490"/>
      <c r="O43" s="490"/>
      <c r="P43" s="490"/>
      <c r="Q43" s="490"/>
      <c r="R43" s="490"/>
      <c r="S43" s="491"/>
    </row>
    <row r="44" spans="1:19" s="482" customFormat="1">
      <c r="B44" s="483"/>
      <c r="C44" s="484"/>
      <c r="D44" s="483"/>
      <c r="E44" s="485"/>
      <c r="F44" s="483"/>
      <c r="G44" s="486"/>
      <c r="H44" s="487"/>
      <c r="I44" s="488"/>
      <c r="J44" s="489"/>
      <c r="K44" s="483"/>
      <c r="M44" s="490"/>
      <c r="N44" s="490"/>
      <c r="O44" s="490"/>
      <c r="P44" s="490"/>
      <c r="Q44" s="490"/>
      <c r="R44" s="490"/>
      <c r="S44" s="491"/>
    </row>
    <row r="45" spans="1:19" s="482" customFormat="1">
      <c r="B45" s="483"/>
      <c r="C45" s="484"/>
      <c r="D45" s="483"/>
      <c r="E45" s="485"/>
      <c r="F45" s="483"/>
      <c r="G45" s="486"/>
      <c r="H45" s="487"/>
      <c r="I45" s="488"/>
      <c r="J45" s="489"/>
      <c r="K45" s="483"/>
      <c r="M45" s="490"/>
      <c r="N45" s="490"/>
      <c r="O45" s="490"/>
      <c r="P45" s="490"/>
      <c r="Q45" s="490"/>
      <c r="R45" s="490"/>
      <c r="S45" s="491"/>
    </row>
    <row r="46" spans="1:19" s="482" customFormat="1">
      <c r="B46" s="483"/>
      <c r="C46" s="484"/>
      <c r="D46" s="483"/>
      <c r="E46" s="485"/>
      <c r="F46" s="483"/>
      <c r="G46" s="486"/>
      <c r="H46" s="487"/>
      <c r="I46" s="488"/>
      <c r="J46" s="489"/>
      <c r="K46" s="483"/>
      <c r="M46" s="490"/>
      <c r="N46" s="490"/>
      <c r="O46" s="490"/>
      <c r="P46" s="490"/>
      <c r="Q46" s="490"/>
      <c r="R46" s="490"/>
      <c r="S46" s="491"/>
    </row>
    <row r="47" spans="1:19" s="482" customFormat="1">
      <c r="B47" s="483"/>
      <c r="C47" s="484"/>
      <c r="D47" s="483"/>
      <c r="E47" s="485"/>
      <c r="F47" s="483"/>
      <c r="G47" s="486"/>
      <c r="H47" s="487"/>
      <c r="I47" s="488"/>
      <c r="J47" s="489"/>
      <c r="K47" s="483"/>
      <c r="M47" s="490"/>
      <c r="N47" s="490"/>
      <c r="O47" s="490"/>
      <c r="P47" s="490"/>
      <c r="Q47" s="490"/>
      <c r="R47" s="490"/>
      <c r="S47" s="491"/>
    </row>
    <row r="48" spans="1:19" s="482" customFormat="1">
      <c r="B48" s="483"/>
      <c r="C48" s="484"/>
      <c r="D48" s="483"/>
      <c r="E48" s="485"/>
      <c r="F48" s="483"/>
      <c r="G48" s="486"/>
      <c r="H48" s="487"/>
      <c r="I48" s="488"/>
      <c r="J48" s="489"/>
      <c r="K48" s="483"/>
      <c r="M48" s="490"/>
      <c r="N48" s="490"/>
      <c r="O48" s="490"/>
      <c r="P48" s="490"/>
      <c r="Q48" s="490"/>
      <c r="R48" s="490"/>
      <c r="S48" s="492"/>
    </row>
    <row r="49" spans="2:19" s="482" customFormat="1">
      <c r="B49" s="483"/>
      <c r="C49" s="484"/>
      <c r="D49" s="483"/>
      <c r="E49" s="485"/>
      <c r="F49" s="483"/>
      <c r="G49" s="486"/>
      <c r="H49" s="487"/>
      <c r="I49" s="488"/>
      <c r="J49" s="489"/>
      <c r="K49" s="483"/>
      <c r="M49" s="490"/>
      <c r="N49" s="490"/>
      <c r="O49" s="490"/>
      <c r="P49" s="490"/>
      <c r="Q49" s="490"/>
      <c r="R49" s="490"/>
      <c r="S49" s="491"/>
    </row>
    <row r="50" spans="2:19" s="482" customFormat="1">
      <c r="B50" s="483"/>
      <c r="C50" s="484"/>
      <c r="D50" s="483"/>
      <c r="E50" s="485"/>
      <c r="F50" s="483"/>
      <c r="G50" s="486"/>
      <c r="H50" s="487"/>
      <c r="I50" s="488"/>
      <c r="J50" s="489"/>
      <c r="K50" s="483"/>
      <c r="M50" s="490"/>
      <c r="N50" s="490"/>
      <c r="O50" s="490"/>
      <c r="P50" s="490"/>
      <c r="Q50" s="490"/>
      <c r="R50" s="490"/>
      <c r="S50" s="491"/>
    </row>
    <row r="51" spans="2:19" s="482" customFormat="1">
      <c r="B51" s="483"/>
      <c r="C51" s="484"/>
      <c r="D51" s="483"/>
      <c r="E51" s="485"/>
      <c r="F51" s="483"/>
      <c r="G51" s="486"/>
      <c r="H51" s="487"/>
      <c r="I51" s="488"/>
      <c r="J51" s="489"/>
      <c r="K51" s="483"/>
      <c r="M51" s="490"/>
      <c r="N51" s="490"/>
      <c r="O51" s="490"/>
      <c r="P51" s="490"/>
      <c r="Q51" s="490"/>
      <c r="R51" s="490"/>
      <c r="S51" s="491"/>
    </row>
    <row r="52" spans="2:19" s="482" customFormat="1">
      <c r="B52" s="483"/>
      <c r="C52" s="484"/>
      <c r="D52" s="483"/>
      <c r="E52" s="485"/>
      <c r="F52" s="483"/>
      <c r="G52" s="486"/>
      <c r="H52" s="487"/>
      <c r="I52" s="488"/>
      <c r="J52" s="489"/>
      <c r="K52" s="483"/>
      <c r="M52" s="490"/>
      <c r="N52" s="490"/>
      <c r="O52" s="490"/>
      <c r="P52" s="490"/>
      <c r="Q52" s="490"/>
      <c r="R52" s="490"/>
      <c r="S52" s="491"/>
    </row>
    <row r="53" spans="2:19" s="482" customFormat="1">
      <c r="B53" s="483"/>
      <c r="C53" s="484"/>
      <c r="D53" s="483"/>
      <c r="E53" s="485"/>
      <c r="F53" s="483"/>
      <c r="G53" s="486"/>
      <c r="H53" s="487"/>
      <c r="I53" s="488"/>
      <c r="J53" s="489"/>
      <c r="K53" s="483"/>
      <c r="M53" s="490"/>
      <c r="N53" s="490"/>
      <c r="O53" s="490"/>
      <c r="P53" s="490"/>
      <c r="Q53" s="490"/>
      <c r="R53" s="490"/>
      <c r="S53" s="492"/>
    </row>
    <row r="54" spans="2:19" s="482" customFormat="1">
      <c r="B54" s="483"/>
      <c r="C54" s="484"/>
      <c r="D54" s="483"/>
      <c r="E54" s="485"/>
      <c r="F54" s="483"/>
      <c r="G54" s="486"/>
      <c r="H54" s="487"/>
      <c r="I54" s="488"/>
      <c r="J54" s="489"/>
      <c r="K54" s="483"/>
      <c r="M54" s="490"/>
      <c r="N54" s="490"/>
      <c r="O54" s="490"/>
      <c r="P54" s="490"/>
      <c r="Q54" s="490"/>
      <c r="R54" s="490"/>
      <c r="S54" s="492"/>
    </row>
    <row r="55" spans="2:19" s="482" customFormat="1">
      <c r="B55" s="483"/>
      <c r="C55" s="484"/>
      <c r="D55" s="483"/>
      <c r="E55" s="485"/>
      <c r="F55" s="483"/>
      <c r="G55" s="486"/>
      <c r="H55" s="487"/>
      <c r="I55" s="488"/>
      <c r="J55" s="489"/>
      <c r="K55" s="483"/>
      <c r="M55" s="490"/>
      <c r="N55" s="490"/>
      <c r="O55" s="490"/>
      <c r="P55" s="490"/>
      <c r="Q55" s="490"/>
      <c r="R55" s="490"/>
      <c r="S55" s="490"/>
    </row>
    <row r="56" spans="2:19" s="482" customFormat="1">
      <c r="B56" s="483"/>
      <c r="C56" s="484"/>
      <c r="D56" s="483"/>
      <c r="E56" s="485"/>
      <c r="F56" s="483"/>
      <c r="G56" s="486"/>
      <c r="H56" s="487"/>
      <c r="I56" s="488"/>
      <c r="J56" s="489"/>
      <c r="K56" s="483"/>
      <c r="M56" s="490"/>
      <c r="N56" s="490"/>
      <c r="O56" s="490"/>
      <c r="P56" s="490"/>
      <c r="Q56" s="490"/>
      <c r="R56" s="490"/>
      <c r="S56" s="490"/>
    </row>
    <row r="57" spans="2:19" s="482" customFormat="1">
      <c r="B57" s="483"/>
      <c r="C57" s="484"/>
      <c r="D57" s="483"/>
      <c r="E57" s="485"/>
      <c r="F57" s="483"/>
      <c r="G57" s="486"/>
      <c r="H57" s="487"/>
      <c r="I57" s="488"/>
      <c r="J57" s="489"/>
      <c r="K57" s="483"/>
      <c r="M57" s="490"/>
      <c r="N57" s="490"/>
      <c r="O57" s="490"/>
      <c r="P57" s="490"/>
      <c r="Q57" s="490"/>
      <c r="R57" s="490"/>
      <c r="S57" s="490"/>
    </row>
    <row r="58" spans="2:19" s="482" customFormat="1">
      <c r="B58" s="483"/>
      <c r="C58" s="484"/>
      <c r="D58" s="483"/>
      <c r="E58" s="485"/>
      <c r="F58" s="483"/>
      <c r="G58" s="486"/>
      <c r="H58" s="487"/>
      <c r="I58" s="488"/>
      <c r="J58" s="489"/>
      <c r="K58" s="483"/>
      <c r="M58" s="490"/>
      <c r="N58" s="490"/>
      <c r="O58" s="490"/>
      <c r="P58" s="490"/>
      <c r="Q58" s="490"/>
      <c r="R58" s="490"/>
      <c r="S58" s="490"/>
    </row>
    <row r="59" spans="2:19" s="482" customFormat="1">
      <c r="B59" s="483"/>
      <c r="C59" s="484"/>
      <c r="D59" s="483"/>
      <c r="E59" s="485"/>
      <c r="F59" s="483"/>
      <c r="G59" s="486"/>
      <c r="H59" s="487"/>
      <c r="I59" s="488"/>
      <c r="J59" s="489"/>
      <c r="K59" s="483"/>
      <c r="M59" s="490"/>
      <c r="N59" s="490"/>
      <c r="O59" s="490"/>
      <c r="P59" s="490"/>
      <c r="Q59" s="490"/>
      <c r="R59" s="490"/>
      <c r="S59" s="490"/>
    </row>
    <row r="60" spans="2:19" s="482" customFormat="1">
      <c r="B60" s="483"/>
      <c r="C60" s="484"/>
      <c r="D60" s="483"/>
      <c r="E60" s="485"/>
      <c r="F60" s="483"/>
      <c r="G60" s="486"/>
      <c r="H60" s="487"/>
      <c r="I60" s="488"/>
      <c r="J60" s="489"/>
      <c r="K60" s="483"/>
      <c r="M60" s="490"/>
      <c r="N60" s="490"/>
      <c r="O60" s="490"/>
      <c r="P60" s="490"/>
      <c r="Q60" s="490"/>
      <c r="R60" s="490"/>
      <c r="S60" s="490"/>
    </row>
    <row r="61" spans="2:19" s="482" customFormat="1">
      <c r="B61" s="483"/>
      <c r="C61" s="484"/>
      <c r="D61" s="483"/>
      <c r="E61" s="485"/>
      <c r="F61" s="483"/>
      <c r="G61" s="486"/>
      <c r="H61" s="487"/>
      <c r="I61" s="488"/>
      <c r="J61" s="489"/>
      <c r="K61" s="483"/>
      <c r="M61" s="490"/>
      <c r="N61" s="490"/>
      <c r="O61" s="490"/>
      <c r="P61" s="490"/>
      <c r="Q61" s="490"/>
      <c r="R61" s="490"/>
      <c r="S61" s="490"/>
    </row>
    <row r="62" spans="2:19" s="482" customFormat="1">
      <c r="B62" s="483"/>
      <c r="C62" s="484"/>
      <c r="D62" s="483"/>
      <c r="E62" s="485"/>
      <c r="F62" s="483"/>
      <c r="G62" s="486"/>
      <c r="H62" s="487"/>
      <c r="I62" s="488"/>
      <c r="J62" s="489"/>
      <c r="K62" s="483"/>
      <c r="M62" s="490"/>
      <c r="N62" s="490"/>
      <c r="O62" s="490"/>
      <c r="P62" s="490"/>
      <c r="Q62" s="490"/>
      <c r="R62" s="490"/>
      <c r="S62" s="490"/>
    </row>
    <row r="63" spans="2:19" s="482" customFormat="1">
      <c r="B63" s="483"/>
      <c r="C63" s="484"/>
      <c r="D63" s="483"/>
      <c r="E63" s="485"/>
      <c r="F63" s="483"/>
      <c r="G63" s="486"/>
      <c r="H63" s="487"/>
      <c r="I63" s="488"/>
      <c r="J63" s="489"/>
      <c r="K63" s="483"/>
      <c r="M63" s="490"/>
      <c r="N63" s="490"/>
      <c r="O63" s="490"/>
      <c r="P63" s="490"/>
      <c r="Q63" s="490"/>
      <c r="R63" s="490"/>
      <c r="S63" s="490"/>
    </row>
    <row r="64" spans="2:19" s="482" customFormat="1">
      <c r="B64" s="483"/>
      <c r="C64" s="484"/>
      <c r="D64" s="483"/>
      <c r="E64" s="485"/>
      <c r="F64" s="483"/>
      <c r="G64" s="486"/>
      <c r="H64" s="487"/>
      <c r="I64" s="488"/>
      <c r="J64" s="489"/>
      <c r="K64" s="483"/>
      <c r="M64" s="490"/>
      <c r="N64" s="490"/>
      <c r="O64" s="490"/>
      <c r="P64" s="490"/>
      <c r="Q64" s="490"/>
      <c r="R64" s="490"/>
      <c r="S64" s="490"/>
    </row>
    <row r="65" spans="2:11" s="482" customFormat="1">
      <c r="B65" s="483"/>
      <c r="C65" s="484"/>
      <c r="D65" s="483"/>
      <c r="E65" s="485"/>
      <c r="F65" s="483"/>
      <c r="G65" s="486"/>
      <c r="H65" s="487"/>
      <c r="I65" s="488"/>
      <c r="J65" s="489"/>
      <c r="K65" s="483"/>
    </row>
    <row r="66" spans="2:11" s="482" customFormat="1">
      <c r="B66" s="483"/>
      <c r="C66" s="484"/>
      <c r="D66" s="483"/>
      <c r="E66" s="485"/>
      <c r="F66" s="483"/>
      <c r="G66" s="486"/>
      <c r="H66" s="487"/>
      <c r="I66" s="488"/>
      <c r="J66" s="489"/>
      <c r="K66" s="483"/>
    </row>
    <row r="67" spans="2:11" s="482" customFormat="1">
      <c r="B67" s="483"/>
      <c r="C67" s="484"/>
      <c r="D67" s="483"/>
      <c r="E67" s="485"/>
      <c r="F67" s="483"/>
      <c r="G67" s="486"/>
      <c r="H67" s="487"/>
      <c r="I67" s="488"/>
      <c r="J67" s="489"/>
      <c r="K67" s="483"/>
    </row>
    <row r="68" spans="2:11" s="482" customFormat="1">
      <c r="B68" s="483"/>
      <c r="C68" s="484"/>
      <c r="D68" s="483"/>
      <c r="E68" s="485"/>
      <c r="F68" s="483"/>
      <c r="G68" s="486"/>
      <c r="H68" s="487"/>
      <c r="I68" s="488"/>
      <c r="J68" s="489"/>
      <c r="K68" s="483"/>
    </row>
    <row r="69" spans="2:11" s="482" customFormat="1">
      <c r="B69" s="483"/>
      <c r="C69" s="484"/>
      <c r="D69" s="483"/>
      <c r="E69" s="485"/>
      <c r="F69" s="483"/>
      <c r="G69" s="486"/>
      <c r="H69" s="487"/>
      <c r="I69" s="488"/>
      <c r="J69" s="489"/>
      <c r="K69" s="483"/>
    </row>
    <row r="70" spans="2:11" s="482" customFormat="1">
      <c r="B70" s="483"/>
      <c r="C70" s="484"/>
      <c r="D70" s="483"/>
      <c r="E70" s="485"/>
      <c r="F70" s="483"/>
      <c r="G70" s="486"/>
      <c r="H70" s="487"/>
      <c r="I70" s="488"/>
      <c r="J70" s="489"/>
      <c r="K70" s="483"/>
    </row>
    <row r="71" spans="2:11" s="482" customFormat="1">
      <c r="B71" s="483"/>
      <c r="C71" s="484"/>
      <c r="D71" s="483"/>
      <c r="E71" s="485"/>
      <c r="F71" s="483"/>
      <c r="G71" s="486"/>
      <c r="H71" s="487"/>
      <c r="I71" s="488"/>
      <c r="J71" s="489"/>
      <c r="K71" s="483"/>
    </row>
    <row r="72" spans="2:11" s="482" customFormat="1">
      <c r="B72" s="483"/>
      <c r="C72" s="484"/>
      <c r="D72" s="483"/>
      <c r="E72" s="485"/>
      <c r="F72" s="483"/>
      <c r="G72" s="486"/>
      <c r="H72" s="487"/>
      <c r="I72" s="488"/>
      <c r="J72" s="489"/>
      <c r="K72" s="483"/>
    </row>
    <row r="73" spans="2:11" s="482" customFormat="1">
      <c r="B73" s="483"/>
      <c r="C73" s="484"/>
      <c r="D73" s="483"/>
      <c r="E73" s="485"/>
      <c r="F73" s="483"/>
      <c r="G73" s="486"/>
      <c r="H73" s="487"/>
      <c r="I73" s="488"/>
      <c r="J73" s="489"/>
      <c r="K73" s="483"/>
    </row>
    <row r="74" spans="2:11" s="482" customFormat="1">
      <c r="C74" s="493"/>
      <c r="E74" s="494"/>
      <c r="G74" s="490"/>
      <c r="H74" s="495"/>
      <c r="I74" s="496"/>
      <c r="J74" s="497"/>
    </row>
    <row r="75" spans="2:11" s="482" customFormat="1">
      <c r="C75" s="493"/>
      <c r="E75" s="494"/>
      <c r="G75" s="490"/>
      <c r="H75" s="495"/>
      <c r="I75" s="496"/>
      <c r="J75" s="497"/>
    </row>
    <row r="76" spans="2:11" s="482" customFormat="1">
      <c r="C76" s="493"/>
      <c r="E76" s="494"/>
      <c r="G76" s="490"/>
      <c r="H76" s="495"/>
      <c r="I76" s="496"/>
      <c r="J76" s="497"/>
    </row>
    <row r="77" spans="2:11" s="482" customFormat="1">
      <c r="C77" s="493"/>
      <c r="E77" s="494"/>
      <c r="G77" s="490"/>
      <c r="H77" s="495"/>
      <c r="I77" s="496"/>
      <c r="J77" s="497"/>
    </row>
    <row r="78" spans="2:11" s="482" customFormat="1">
      <c r="C78" s="493"/>
      <c r="E78" s="494"/>
      <c r="G78" s="490"/>
      <c r="H78" s="495"/>
      <c r="I78" s="496"/>
      <c r="J78" s="497"/>
    </row>
    <row r="79" spans="2:11" s="482" customFormat="1">
      <c r="C79" s="493"/>
      <c r="E79" s="494"/>
      <c r="G79" s="490"/>
      <c r="H79" s="495"/>
      <c r="I79" s="496"/>
      <c r="J79" s="497"/>
    </row>
    <row r="80" spans="2:11" s="482" customFormat="1">
      <c r="C80" s="493"/>
      <c r="E80" s="494"/>
      <c r="G80" s="490"/>
      <c r="H80" s="495"/>
      <c r="I80" s="496"/>
      <c r="J80" s="497"/>
    </row>
    <row r="81" spans="3:10" s="482" customFormat="1">
      <c r="C81" s="493"/>
      <c r="E81" s="494"/>
      <c r="G81" s="490"/>
      <c r="H81" s="495"/>
      <c r="I81" s="496"/>
      <c r="J81" s="497"/>
    </row>
    <row r="82" spans="3:10" s="482" customFormat="1">
      <c r="C82" s="493"/>
      <c r="E82" s="494"/>
      <c r="G82" s="490"/>
      <c r="H82" s="495"/>
      <c r="I82" s="496"/>
      <c r="J82" s="497"/>
    </row>
    <row r="83" spans="3:10" s="482" customFormat="1">
      <c r="C83" s="493"/>
      <c r="E83" s="494"/>
      <c r="G83" s="490"/>
      <c r="H83" s="495"/>
      <c r="I83" s="496"/>
      <c r="J83" s="497"/>
    </row>
    <row r="84" spans="3:10" s="482" customFormat="1">
      <c r="C84" s="493"/>
      <c r="E84" s="494"/>
      <c r="G84" s="490"/>
      <c r="H84" s="495"/>
      <c r="I84" s="496"/>
      <c r="J84" s="497"/>
    </row>
    <row r="85" spans="3:10" s="482" customFormat="1">
      <c r="C85" s="493"/>
      <c r="E85" s="494"/>
      <c r="G85" s="490"/>
      <c r="H85" s="495"/>
      <c r="I85" s="496"/>
      <c r="J85" s="497"/>
    </row>
    <row r="86" spans="3:10" s="482" customFormat="1">
      <c r="C86" s="493"/>
      <c r="E86" s="494"/>
      <c r="G86" s="490"/>
      <c r="H86" s="495"/>
      <c r="I86" s="496"/>
      <c r="J86" s="497"/>
    </row>
    <row r="87" spans="3:10" s="482" customFormat="1">
      <c r="C87" s="493"/>
      <c r="E87" s="494"/>
      <c r="G87" s="490"/>
      <c r="H87" s="495"/>
      <c r="I87" s="496"/>
      <c r="J87" s="497"/>
    </row>
    <row r="88" spans="3:10" s="482" customFormat="1">
      <c r="C88" s="493"/>
      <c r="E88" s="494"/>
      <c r="G88" s="490"/>
      <c r="H88" s="495"/>
      <c r="I88" s="496"/>
      <c r="J88" s="497"/>
    </row>
    <row r="89" spans="3:10" s="482" customFormat="1">
      <c r="C89" s="493"/>
      <c r="E89" s="494"/>
      <c r="G89" s="490"/>
      <c r="H89" s="495"/>
      <c r="I89" s="496"/>
      <c r="J89" s="497"/>
    </row>
    <row r="90" spans="3:10" s="482" customFormat="1">
      <c r="C90" s="493"/>
      <c r="E90" s="494"/>
      <c r="G90" s="490"/>
      <c r="H90" s="495"/>
      <c r="I90" s="496"/>
      <c r="J90" s="497"/>
    </row>
    <row r="91" spans="3:10" s="482" customFormat="1">
      <c r="C91" s="493"/>
      <c r="E91" s="494"/>
      <c r="G91" s="490"/>
      <c r="H91" s="495"/>
      <c r="I91" s="496"/>
      <c r="J91" s="497"/>
    </row>
    <row r="92" spans="3:10" s="482" customFormat="1">
      <c r="C92" s="493"/>
      <c r="E92" s="494"/>
      <c r="G92" s="490"/>
      <c r="H92" s="495"/>
      <c r="I92" s="496"/>
      <c r="J92" s="497"/>
    </row>
    <row r="93" spans="3:10" s="482" customFormat="1">
      <c r="C93" s="493"/>
      <c r="E93" s="494"/>
      <c r="G93" s="490"/>
      <c r="H93" s="495"/>
      <c r="I93" s="496"/>
      <c r="J93" s="497"/>
    </row>
    <row r="94" spans="3:10" s="482" customFormat="1">
      <c r="C94" s="493"/>
      <c r="E94" s="494"/>
      <c r="G94" s="490"/>
      <c r="H94" s="495"/>
      <c r="I94" s="496"/>
      <c r="J94" s="497"/>
    </row>
    <row r="95" spans="3:10" s="482" customFormat="1">
      <c r="C95" s="493"/>
      <c r="E95" s="494"/>
      <c r="G95" s="490"/>
      <c r="H95" s="495"/>
      <c r="I95" s="496"/>
      <c r="J95" s="497"/>
    </row>
    <row r="96" spans="3:10" s="482" customFormat="1">
      <c r="C96" s="493"/>
      <c r="E96" s="494"/>
      <c r="G96" s="490"/>
      <c r="H96" s="495"/>
      <c r="I96" s="496"/>
      <c r="J96" s="497"/>
    </row>
    <row r="97" spans="3:10" s="482" customFormat="1">
      <c r="C97" s="493"/>
      <c r="E97" s="494"/>
      <c r="G97" s="490"/>
      <c r="H97" s="495"/>
      <c r="I97" s="496"/>
      <c r="J97" s="497"/>
    </row>
    <row r="98" spans="3:10" s="482" customFormat="1">
      <c r="C98" s="493"/>
      <c r="E98" s="494"/>
      <c r="G98" s="490"/>
      <c r="H98" s="495"/>
      <c r="I98" s="496"/>
      <c r="J98" s="497"/>
    </row>
    <row r="99" spans="3:10" s="482" customFormat="1">
      <c r="C99" s="493"/>
      <c r="E99" s="494"/>
      <c r="G99" s="490"/>
      <c r="H99" s="495"/>
      <c r="I99" s="496"/>
      <c r="J99" s="497"/>
    </row>
    <row r="100" spans="3:10" s="482" customFormat="1">
      <c r="C100" s="493"/>
      <c r="E100" s="494"/>
      <c r="G100" s="490"/>
      <c r="H100" s="495"/>
      <c r="I100" s="496"/>
      <c r="J100" s="497"/>
    </row>
    <row r="101" spans="3:10" s="482" customFormat="1">
      <c r="C101" s="493"/>
      <c r="E101" s="494"/>
      <c r="G101" s="490"/>
      <c r="H101" s="495"/>
      <c r="I101" s="496"/>
      <c r="J101" s="497"/>
    </row>
    <row r="102" spans="3:10" s="482" customFormat="1">
      <c r="C102" s="493"/>
      <c r="E102" s="494"/>
      <c r="G102" s="490"/>
      <c r="H102" s="495"/>
      <c r="I102" s="496"/>
      <c r="J102" s="497"/>
    </row>
    <row r="103" spans="3:10" s="482" customFormat="1">
      <c r="C103" s="493"/>
      <c r="E103" s="494"/>
      <c r="G103" s="490"/>
      <c r="H103" s="495"/>
      <c r="I103" s="496"/>
      <c r="J103" s="497"/>
    </row>
    <row r="104" spans="3:10" s="482" customFormat="1">
      <c r="C104" s="493"/>
      <c r="E104" s="494"/>
      <c r="G104" s="490"/>
      <c r="H104" s="495"/>
      <c r="I104" s="496"/>
      <c r="J104" s="497"/>
    </row>
    <row r="105" spans="3:10" s="482" customFormat="1">
      <c r="C105" s="493"/>
      <c r="E105" s="494"/>
      <c r="G105" s="490"/>
      <c r="H105" s="495"/>
      <c r="I105" s="496"/>
      <c r="J105" s="497"/>
    </row>
    <row r="106" spans="3:10" s="482" customFormat="1">
      <c r="C106" s="493"/>
      <c r="E106" s="494"/>
      <c r="G106" s="490"/>
      <c r="H106" s="495"/>
      <c r="I106" s="496"/>
      <c r="J106" s="497"/>
    </row>
    <row r="107" spans="3:10" s="482" customFormat="1">
      <c r="C107" s="493"/>
      <c r="E107" s="494"/>
      <c r="G107" s="490"/>
      <c r="H107" s="495"/>
      <c r="I107" s="496"/>
      <c r="J107" s="497"/>
    </row>
    <row r="108" spans="3:10" s="482" customFormat="1">
      <c r="C108" s="493"/>
      <c r="E108" s="494"/>
      <c r="G108" s="490"/>
      <c r="H108" s="495"/>
      <c r="I108" s="496"/>
      <c r="J108" s="497"/>
    </row>
    <row r="109" spans="3:10" s="482" customFormat="1">
      <c r="C109" s="493"/>
      <c r="E109" s="494"/>
      <c r="G109" s="490"/>
      <c r="H109" s="495"/>
      <c r="I109" s="496"/>
      <c r="J109" s="497"/>
    </row>
    <row r="110" spans="3:10" s="482" customFormat="1">
      <c r="C110" s="493"/>
      <c r="E110" s="494"/>
      <c r="G110" s="490"/>
      <c r="H110" s="495"/>
      <c r="I110" s="496"/>
      <c r="J110" s="497"/>
    </row>
    <row r="111" spans="3:10" s="482" customFormat="1">
      <c r="C111" s="493"/>
      <c r="E111" s="494"/>
      <c r="G111" s="490"/>
      <c r="H111" s="495"/>
      <c r="I111" s="496"/>
      <c r="J111" s="497"/>
    </row>
    <row r="112" spans="3:10" s="482" customFormat="1">
      <c r="C112" s="493"/>
      <c r="E112" s="494"/>
      <c r="G112" s="490"/>
      <c r="H112" s="495"/>
      <c r="I112" s="496"/>
      <c r="J112" s="497"/>
    </row>
    <row r="113" spans="3:10" s="482" customFormat="1">
      <c r="C113" s="493"/>
      <c r="E113" s="494"/>
      <c r="G113" s="490"/>
      <c r="H113" s="495"/>
      <c r="I113" s="496"/>
      <c r="J113" s="497"/>
    </row>
    <row r="114" spans="3:10" s="482" customFormat="1">
      <c r="C114" s="493"/>
      <c r="E114" s="494"/>
      <c r="G114" s="490"/>
      <c r="H114" s="495"/>
      <c r="I114" s="496"/>
      <c r="J114" s="497"/>
    </row>
    <row r="115" spans="3:10" s="482" customFormat="1">
      <c r="C115" s="493"/>
      <c r="E115" s="494"/>
      <c r="G115" s="490"/>
      <c r="H115" s="495"/>
      <c r="I115" s="496"/>
      <c r="J115" s="497"/>
    </row>
    <row r="116" spans="3:10" s="482" customFormat="1">
      <c r="C116" s="493"/>
      <c r="E116" s="494"/>
      <c r="G116" s="490"/>
      <c r="H116" s="495"/>
      <c r="I116" s="496"/>
      <c r="J116" s="497"/>
    </row>
    <row r="117" spans="3:10" s="482" customFormat="1">
      <c r="C117" s="493"/>
      <c r="E117" s="494"/>
      <c r="G117" s="490"/>
      <c r="H117" s="495"/>
      <c r="I117" s="496"/>
      <c r="J117" s="497"/>
    </row>
    <row r="118" spans="3:10" s="482" customFormat="1">
      <c r="C118" s="493"/>
      <c r="E118" s="494"/>
      <c r="G118" s="490"/>
      <c r="H118" s="495"/>
      <c r="I118" s="496"/>
      <c r="J118" s="497"/>
    </row>
    <row r="119" spans="3:10" s="482" customFormat="1">
      <c r="C119" s="493"/>
      <c r="E119" s="494"/>
      <c r="G119" s="490"/>
      <c r="H119" s="495"/>
      <c r="I119" s="496"/>
      <c r="J119" s="497"/>
    </row>
    <row r="120" spans="3:10" s="482" customFormat="1">
      <c r="C120" s="493"/>
      <c r="E120" s="494"/>
      <c r="G120" s="490"/>
      <c r="H120" s="495"/>
      <c r="I120" s="496"/>
      <c r="J120" s="497"/>
    </row>
    <row r="121" spans="3:10" s="482" customFormat="1">
      <c r="C121" s="493"/>
      <c r="E121" s="494"/>
      <c r="G121" s="490"/>
      <c r="H121" s="495"/>
      <c r="I121" s="496"/>
      <c r="J121" s="497"/>
    </row>
    <row r="122" spans="3:10" s="482" customFormat="1">
      <c r="C122" s="493"/>
      <c r="E122" s="494"/>
      <c r="G122" s="490"/>
      <c r="H122" s="495"/>
      <c r="I122" s="496"/>
      <c r="J122" s="497"/>
    </row>
    <row r="123" spans="3:10" s="482" customFormat="1">
      <c r="C123" s="493"/>
      <c r="E123" s="494"/>
      <c r="G123" s="490"/>
      <c r="H123" s="495"/>
      <c r="I123" s="496"/>
      <c r="J123" s="497"/>
    </row>
    <row r="124" spans="3:10" s="482" customFormat="1">
      <c r="C124" s="493"/>
      <c r="E124" s="494"/>
      <c r="G124" s="490"/>
      <c r="H124" s="495"/>
      <c r="I124" s="496"/>
      <c r="J124" s="497"/>
    </row>
    <row r="125" spans="3:10" s="482" customFormat="1">
      <c r="C125" s="493"/>
      <c r="E125" s="494"/>
      <c r="G125" s="490"/>
      <c r="H125" s="495"/>
      <c r="I125" s="496"/>
      <c r="J125" s="497"/>
    </row>
    <row r="126" spans="3:10" s="482" customFormat="1">
      <c r="C126" s="493"/>
      <c r="E126" s="494"/>
      <c r="G126" s="490"/>
      <c r="H126" s="495"/>
      <c r="I126" s="496"/>
      <c r="J126" s="497"/>
    </row>
    <row r="127" spans="3:10" s="482" customFormat="1">
      <c r="C127" s="493"/>
      <c r="E127" s="494"/>
      <c r="G127" s="490"/>
      <c r="H127" s="495"/>
      <c r="I127" s="496"/>
      <c r="J127" s="497"/>
    </row>
    <row r="128" spans="3:10" s="482" customFormat="1">
      <c r="C128" s="493"/>
      <c r="E128" s="494"/>
      <c r="G128" s="490"/>
      <c r="H128" s="495"/>
      <c r="I128" s="496"/>
      <c r="J128" s="497"/>
    </row>
    <row r="129" spans="3:10" s="482" customFormat="1">
      <c r="C129" s="493"/>
      <c r="E129" s="494"/>
      <c r="G129" s="490"/>
      <c r="H129" s="495"/>
      <c r="I129" s="496"/>
      <c r="J129" s="497"/>
    </row>
    <row r="130" spans="3:10" s="482" customFormat="1">
      <c r="C130" s="493"/>
      <c r="E130" s="494"/>
      <c r="G130" s="490"/>
      <c r="H130" s="495"/>
      <c r="I130" s="496"/>
      <c r="J130" s="497"/>
    </row>
    <row r="131" spans="3:10" s="482" customFormat="1">
      <c r="C131" s="493"/>
      <c r="E131" s="494"/>
      <c r="G131" s="490"/>
      <c r="H131" s="495"/>
      <c r="I131" s="496"/>
      <c r="J131" s="497"/>
    </row>
    <row r="132" spans="3:10" s="482" customFormat="1">
      <c r="C132" s="493"/>
      <c r="E132" s="494"/>
      <c r="G132" s="490"/>
      <c r="H132" s="495"/>
      <c r="I132" s="496"/>
      <c r="J132" s="497"/>
    </row>
    <row r="133" spans="3:10" s="482" customFormat="1">
      <c r="C133" s="493"/>
      <c r="E133" s="494"/>
      <c r="G133" s="490"/>
      <c r="H133" s="495"/>
      <c r="I133" s="496"/>
      <c r="J133" s="497"/>
    </row>
    <row r="134" spans="3:10" s="482" customFormat="1">
      <c r="C134" s="493"/>
      <c r="E134" s="494"/>
      <c r="G134" s="490"/>
      <c r="H134" s="495"/>
      <c r="I134" s="496"/>
      <c r="J134" s="497"/>
    </row>
    <row r="135" spans="3:10" s="482" customFormat="1">
      <c r="C135" s="493"/>
      <c r="E135" s="494"/>
      <c r="G135" s="490"/>
      <c r="H135" s="495"/>
      <c r="I135" s="496"/>
      <c r="J135" s="497"/>
    </row>
    <row r="136" spans="3:10" s="482" customFormat="1">
      <c r="C136" s="493"/>
      <c r="E136" s="494"/>
      <c r="G136" s="490"/>
      <c r="H136" s="495"/>
      <c r="I136" s="496"/>
      <c r="J136" s="497"/>
    </row>
    <row r="137" spans="3:10" s="482" customFormat="1">
      <c r="C137" s="493"/>
      <c r="E137" s="494"/>
      <c r="G137" s="490"/>
      <c r="H137" s="495"/>
      <c r="I137" s="496"/>
      <c r="J137" s="497"/>
    </row>
    <row r="138" spans="3:10" s="482" customFormat="1">
      <c r="C138" s="493"/>
      <c r="E138" s="494"/>
      <c r="G138" s="490"/>
      <c r="H138" s="495"/>
      <c r="I138" s="496"/>
      <c r="J138" s="497"/>
    </row>
    <row r="139" spans="3:10" s="482" customFormat="1">
      <c r="C139" s="493"/>
      <c r="E139" s="494"/>
      <c r="G139" s="490"/>
      <c r="H139" s="495"/>
      <c r="I139" s="496"/>
      <c r="J139" s="497"/>
    </row>
    <row r="140" spans="3:10" s="482" customFormat="1">
      <c r="C140" s="493"/>
      <c r="E140" s="494"/>
      <c r="G140" s="490"/>
      <c r="H140" s="495"/>
      <c r="I140" s="496"/>
      <c r="J140" s="497"/>
    </row>
    <row r="141" spans="3:10" s="482" customFormat="1">
      <c r="C141" s="493"/>
      <c r="E141" s="494"/>
      <c r="G141" s="490"/>
      <c r="H141" s="495"/>
      <c r="I141" s="496"/>
      <c r="J141" s="497"/>
    </row>
    <row r="142" spans="3:10" s="482" customFormat="1">
      <c r="C142" s="493"/>
      <c r="E142" s="494"/>
      <c r="G142" s="490"/>
      <c r="H142" s="495"/>
      <c r="I142" s="496"/>
      <c r="J142" s="497"/>
    </row>
    <row r="143" spans="3:10" s="482" customFormat="1">
      <c r="C143" s="493"/>
      <c r="E143" s="494"/>
      <c r="G143" s="490"/>
      <c r="H143" s="495"/>
      <c r="I143" s="496"/>
      <c r="J143" s="497"/>
    </row>
    <row r="144" spans="3:10" s="482" customFormat="1">
      <c r="C144" s="493"/>
      <c r="E144" s="494"/>
      <c r="G144" s="490"/>
      <c r="H144" s="495"/>
      <c r="I144" s="496"/>
      <c r="J144" s="497"/>
    </row>
    <row r="145" spans="3:10" s="482" customFormat="1">
      <c r="C145" s="493"/>
      <c r="E145" s="494"/>
      <c r="G145" s="490"/>
      <c r="H145" s="495"/>
      <c r="I145" s="496"/>
      <c r="J145" s="497"/>
    </row>
    <row r="146" spans="3:10" s="482" customFormat="1">
      <c r="C146" s="493"/>
      <c r="E146" s="494"/>
      <c r="G146" s="490"/>
      <c r="H146" s="495"/>
      <c r="I146" s="496"/>
      <c r="J146" s="497"/>
    </row>
    <row r="147" spans="3:10" s="482" customFormat="1">
      <c r="C147" s="493"/>
      <c r="E147" s="494"/>
      <c r="G147" s="490"/>
      <c r="H147" s="495"/>
      <c r="I147" s="496"/>
      <c r="J147" s="497"/>
    </row>
    <row r="148" spans="3:10" s="482" customFormat="1">
      <c r="C148" s="493"/>
      <c r="E148" s="494"/>
      <c r="G148" s="490"/>
      <c r="H148" s="495"/>
      <c r="I148" s="496"/>
      <c r="J148" s="497"/>
    </row>
    <row r="149" spans="3:10" s="482" customFormat="1">
      <c r="C149" s="493"/>
      <c r="E149" s="494"/>
      <c r="G149" s="490"/>
      <c r="H149" s="495"/>
      <c r="I149" s="496"/>
      <c r="J149" s="497"/>
    </row>
    <row r="150" spans="3:10" s="482" customFormat="1">
      <c r="C150" s="493"/>
      <c r="E150" s="494"/>
      <c r="G150" s="490"/>
      <c r="H150" s="495"/>
      <c r="I150" s="496"/>
      <c r="J150" s="497"/>
    </row>
    <row r="151" spans="3:10" s="482" customFormat="1">
      <c r="C151" s="493"/>
      <c r="E151" s="494"/>
      <c r="G151" s="490"/>
      <c r="H151" s="495"/>
      <c r="I151" s="496"/>
      <c r="J151" s="497"/>
    </row>
    <row r="152" spans="3:10" s="482" customFormat="1">
      <c r="C152" s="493"/>
      <c r="E152" s="494"/>
      <c r="G152" s="490"/>
      <c r="H152" s="495"/>
      <c r="I152" s="496"/>
      <c r="J152" s="497"/>
    </row>
    <row r="153" spans="3:10" s="482" customFormat="1">
      <c r="C153" s="493"/>
      <c r="E153" s="494"/>
      <c r="G153" s="490"/>
      <c r="H153" s="495"/>
      <c r="I153" s="496"/>
      <c r="J153" s="497"/>
    </row>
    <row r="154" spans="3:10" s="482" customFormat="1">
      <c r="C154" s="493"/>
      <c r="E154" s="494"/>
      <c r="G154" s="490"/>
      <c r="H154" s="495"/>
      <c r="I154" s="496"/>
      <c r="J154" s="497"/>
    </row>
    <row r="155" spans="3:10" s="482" customFormat="1">
      <c r="C155" s="493"/>
      <c r="E155" s="494"/>
      <c r="G155" s="490"/>
      <c r="H155" s="495"/>
      <c r="I155" s="496"/>
      <c r="J155" s="497"/>
    </row>
    <row r="156" spans="3:10" s="482" customFormat="1">
      <c r="C156" s="493"/>
      <c r="E156" s="494"/>
      <c r="G156" s="490"/>
      <c r="H156" s="495"/>
      <c r="I156" s="496"/>
      <c r="J156" s="497"/>
    </row>
    <row r="157" spans="3:10" s="482" customFormat="1">
      <c r="C157" s="493"/>
      <c r="E157" s="494"/>
      <c r="G157" s="490"/>
      <c r="H157" s="495"/>
      <c r="I157" s="496"/>
      <c r="J157" s="497"/>
    </row>
    <row r="158" spans="3:10" s="482" customFormat="1">
      <c r="C158" s="493"/>
      <c r="E158" s="494"/>
      <c r="G158" s="490"/>
      <c r="H158" s="495"/>
      <c r="I158" s="496"/>
      <c r="J158" s="497"/>
    </row>
    <row r="159" spans="3:10" s="482" customFormat="1">
      <c r="C159" s="493"/>
      <c r="E159" s="494"/>
      <c r="G159" s="490"/>
      <c r="H159" s="495"/>
      <c r="I159" s="496"/>
      <c r="J159" s="497"/>
    </row>
    <row r="160" spans="3:10" s="482" customFormat="1">
      <c r="C160" s="493"/>
      <c r="E160" s="494"/>
      <c r="G160" s="490"/>
      <c r="H160" s="495"/>
      <c r="I160" s="496"/>
      <c r="J160" s="497"/>
    </row>
    <row r="161" spans="3:10" s="482" customFormat="1">
      <c r="C161" s="493"/>
      <c r="E161" s="494"/>
      <c r="G161" s="490"/>
      <c r="H161" s="495"/>
      <c r="I161" s="496"/>
      <c r="J161" s="497"/>
    </row>
    <row r="162" spans="3:10" s="482" customFormat="1">
      <c r="C162" s="493"/>
      <c r="E162" s="494"/>
      <c r="G162" s="490"/>
      <c r="H162" s="495"/>
      <c r="I162" s="496"/>
      <c r="J162" s="497"/>
    </row>
    <row r="163" spans="3:10" s="482" customFormat="1">
      <c r="C163" s="493"/>
      <c r="E163" s="494"/>
      <c r="G163" s="490"/>
      <c r="H163" s="495"/>
      <c r="I163" s="496"/>
      <c r="J163" s="497"/>
    </row>
    <row r="164" spans="3:10" s="482" customFormat="1">
      <c r="C164" s="493"/>
      <c r="E164" s="494"/>
      <c r="G164" s="490"/>
      <c r="H164" s="495"/>
      <c r="I164" s="496"/>
      <c r="J164" s="497"/>
    </row>
    <row r="165" spans="3:10" s="482" customFormat="1">
      <c r="C165" s="493"/>
      <c r="E165" s="494"/>
      <c r="G165" s="490"/>
      <c r="H165" s="495"/>
      <c r="I165" s="496"/>
      <c r="J165" s="497"/>
    </row>
    <row r="166" spans="3:10" s="482" customFormat="1">
      <c r="C166" s="493"/>
      <c r="E166" s="494"/>
      <c r="G166" s="490"/>
      <c r="H166" s="495"/>
      <c r="I166" s="496"/>
      <c r="J166" s="497"/>
    </row>
    <row r="167" spans="3:10" s="482" customFormat="1">
      <c r="C167" s="493"/>
      <c r="E167" s="494"/>
      <c r="G167" s="490"/>
      <c r="H167" s="495"/>
      <c r="I167" s="496"/>
      <c r="J167" s="497"/>
    </row>
    <row r="168" spans="3:10" s="482" customFormat="1">
      <c r="C168" s="493"/>
      <c r="E168" s="494"/>
      <c r="G168" s="490"/>
      <c r="H168" s="495"/>
      <c r="I168" s="496"/>
      <c r="J168" s="497"/>
    </row>
    <row r="169" spans="3:10" s="482" customFormat="1">
      <c r="C169" s="493"/>
      <c r="E169" s="494"/>
      <c r="G169" s="490"/>
      <c r="H169" s="495"/>
      <c r="I169" s="496"/>
      <c r="J169" s="497"/>
    </row>
    <row r="170" spans="3:10" s="482" customFormat="1">
      <c r="C170" s="493"/>
      <c r="E170" s="494"/>
      <c r="G170" s="490"/>
      <c r="H170" s="495"/>
      <c r="I170" s="496"/>
      <c r="J170" s="497"/>
    </row>
    <row r="171" spans="3:10" s="482" customFormat="1">
      <c r="C171" s="493"/>
      <c r="E171" s="494"/>
      <c r="G171" s="490"/>
      <c r="H171" s="495"/>
      <c r="I171" s="496"/>
      <c r="J171" s="497"/>
    </row>
    <row r="172" spans="3:10" s="482" customFormat="1">
      <c r="C172" s="493"/>
      <c r="E172" s="494"/>
      <c r="G172" s="490"/>
      <c r="H172" s="495"/>
      <c r="I172" s="496"/>
      <c r="J172" s="497"/>
    </row>
    <row r="173" spans="3:10" s="482" customFormat="1">
      <c r="C173" s="493"/>
      <c r="E173" s="494"/>
      <c r="G173" s="490"/>
      <c r="H173" s="495"/>
      <c r="I173" s="496"/>
      <c r="J173" s="497"/>
    </row>
    <row r="174" spans="3:10" s="482" customFormat="1">
      <c r="C174" s="493"/>
      <c r="E174" s="494"/>
      <c r="G174" s="490"/>
      <c r="H174" s="495"/>
      <c r="I174" s="496"/>
      <c r="J174" s="497"/>
    </row>
    <row r="175" spans="3:10" s="482" customFormat="1">
      <c r="C175" s="493"/>
      <c r="E175" s="494"/>
      <c r="G175" s="490"/>
      <c r="H175" s="495"/>
      <c r="I175" s="496"/>
      <c r="J175" s="497"/>
    </row>
    <row r="176" spans="3:10" s="482" customFormat="1">
      <c r="C176" s="493"/>
      <c r="E176" s="494"/>
      <c r="G176" s="490"/>
      <c r="H176" s="495"/>
      <c r="I176" s="496"/>
      <c r="J176" s="497"/>
    </row>
    <row r="177" spans="3:10" s="482" customFormat="1">
      <c r="C177" s="493"/>
      <c r="E177" s="494"/>
      <c r="G177" s="490"/>
      <c r="H177" s="495"/>
      <c r="I177" s="496"/>
      <c r="J177" s="497"/>
    </row>
    <row r="178" spans="3:10" s="482" customFormat="1">
      <c r="C178" s="493"/>
      <c r="E178" s="494"/>
      <c r="G178" s="490"/>
      <c r="H178" s="495"/>
      <c r="I178" s="496"/>
      <c r="J178" s="497"/>
    </row>
    <row r="179" spans="3:10" s="482" customFormat="1">
      <c r="C179" s="493"/>
      <c r="E179" s="494"/>
      <c r="G179" s="490"/>
      <c r="H179" s="495"/>
      <c r="I179" s="496"/>
      <c r="J179" s="497"/>
    </row>
    <row r="180" spans="3:10" s="482" customFormat="1">
      <c r="C180" s="493"/>
      <c r="E180" s="494"/>
      <c r="G180" s="490"/>
      <c r="H180" s="495"/>
      <c r="I180" s="496"/>
      <c r="J180" s="497"/>
    </row>
    <row r="181" spans="3:10" s="482" customFormat="1">
      <c r="C181" s="493"/>
      <c r="E181" s="494"/>
      <c r="G181" s="490"/>
      <c r="H181" s="495"/>
      <c r="I181" s="496"/>
      <c r="J181" s="497"/>
    </row>
    <row r="182" spans="3:10" s="482" customFormat="1">
      <c r="C182" s="493"/>
      <c r="E182" s="494"/>
      <c r="G182" s="490"/>
      <c r="H182" s="495"/>
      <c r="I182" s="496"/>
      <c r="J182" s="497"/>
    </row>
    <row r="183" spans="3:10" s="482" customFormat="1">
      <c r="C183" s="493"/>
      <c r="E183" s="494"/>
      <c r="G183" s="490"/>
      <c r="H183" s="495"/>
      <c r="I183" s="496"/>
      <c r="J183" s="497"/>
    </row>
    <row r="184" spans="3:10" s="482" customFormat="1">
      <c r="C184" s="493"/>
      <c r="E184" s="494"/>
      <c r="G184" s="490"/>
      <c r="H184" s="495"/>
      <c r="I184" s="496"/>
      <c r="J184" s="497"/>
    </row>
    <row r="185" spans="3:10" s="482" customFormat="1">
      <c r="C185" s="493"/>
      <c r="E185" s="494"/>
      <c r="G185" s="490"/>
      <c r="H185" s="495"/>
      <c r="I185" s="496"/>
      <c r="J185" s="497"/>
    </row>
    <row r="186" spans="3:10" s="482" customFormat="1">
      <c r="C186" s="493"/>
      <c r="E186" s="494"/>
      <c r="G186" s="490"/>
      <c r="H186" s="495"/>
      <c r="I186" s="496"/>
      <c r="J186" s="497"/>
    </row>
    <row r="187" spans="3:10" s="482" customFormat="1">
      <c r="C187" s="493"/>
      <c r="E187" s="494"/>
      <c r="G187" s="490"/>
      <c r="H187" s="495"/>
      <c r="I187" s="496"/>
      <c r="J187" s="497"/>
    </row>
    <row r="188" spans="3:10" s="482" customFormat="1">
      <c r="C188" s="493"/>
      <c r="E188" s="494"/>
      <c r="G188" s="490"/>
      <c r="H188" s="495"/>
      <c r="I188" s="496"/>
      <c r="J188" s="497"/>
    </row>
    <row r="189" spans="3:10" s="482" customFormat="1">
      <c r="C189" s="493"/>
      <c r="E189" s="494"/>
      <c r="G189" s="490"/>
      <c r="H189" s="495"/>
      <c r="I189" s="496"/>
      <c r="J189" s="497"/>
    </row>
    <row r="190" spans="3:10" s="482" customFormat="1">
      <c r="C190" s="493"/>
      <c r="E190" s="494"/>
      <c r="G190" s="490"/>
      <c r="H190" s="495"/>
      <c r="I190" s="496"/>
      <c r="J190" s="497"/>
    </row>
    <row r="191" spans="3:10" s="482" customFormat="1">
      <c r="C191" s="493"/>
      <c r="E191" s="494"/>
      <c r="G191" s="490"/>
      <c r="H191" s="495"/>
      <c r="I191" s="496"/>
      <c r="J191" s="497"/>
    </row>
    <row r="192" spans="3:10" s="482" customFormat="1">
      <c r="C192" s="493"/>
      <c r="E192" s="494"/>
      <c r="G192" s="490"/>
      <c r="H192" s="495"/>
      <c r="I192" s="496"/>
      <c r="J192" s="497"/>
    </row>
    <row r="193" spans="3:10" s="482" customFormat="1">
      <c r="C193" s="493"/>
      <c r="E193" s="494"/>
      <c r="G193" s="490"/>
      <c r="H193" s="495"/>
      <c r="I193" s="496"/>
      <c r="J193" s="497"/>
    </row>
    <row r="194" spans="3:10" s="482" customFormat="1">
      <c r="C194" s="493"/>
      <c r="E194" s="494"/>
      <c r="G194" s="490"/>
      <c r="H194" s="495"/>
      <c r="I194" s="496"/>
      <c r="J194" s="497"/>
    </row>
    <row r="195" spans="3:10" s="482" customFormat="1">
      <c r="C195" s="493"/>
      <c r="E195" s="494"/>
      <c r="G195" s="490"/>
      <c r="H195" s="495"/>
      <c r="I195" s="496"/>
      <c r="J195" s="497"/>
    </row>
    <row r="196" spans="3:10" s="482" customFormat="1">
      <c r="C196" s="493"/>
      <c r="E196" s="494"/>
      <c r="G196" s="490"/>
      <c r="H196" s="495"/>
      <c r="I196" s="496"/>
      <c r="J196" s="497"/>
    </row>
    <row r="197" spans="3:10" s="482" customFormat="1">
      <c r="C197" s="493"/>
      <c r="E197" s="494"/>
      <c r="G197" s="490"/>
      <c r="H197" s="495"/>
      <c r="I197" s="496"/>
      <c r="J197" s="497"/>
    </row>
    <row r="198" spans="3:10" s="482" customFormat="1">
      <c r="C198" s="493"/>
      <c r="E198" s="494"/>
      <c r="G198" s="490"/>
      <c r="H198" s="495"/>
      <c r="I198" s="496"/>
      <c r="J198" s="497"/>
    </row>
    <row r="199" spans="3:10" s="482" customFormat="1">
      <c r="C199" s="493"/>
      <c r="E199" s="494"/>
      <c r="G199" s="490"/>
      <c r="H199" s="495"/>
      <c r="I199" s="496"/>
      <c r="J199" s="497"/>
    </row>
    <row r="200" spans="3:10" s="482" customFormat="1">
      <c r="C200" s="493"/>
      <c r="E200" s="494"/>
      <c r="G200" s="490"/>
      <c r="H200" s="495"/>
      <c r="I200" s="496"/>
      <c r="J200" s="497"/>
    </row>
    <row r="201" spans="3:10" s="482" customFormat="1">
      <c r="C201" s="493"/>
      <c r="E201" s="494"/>
      <c r="G201" s="490"/>
      <c r="H201" s="495"/>
      <c r="I201" s="496"/>
      <c r="J201" s="497"/>
    </row>
    <row r="202" spans="3:10" s="482" customFormat="1">
      <c r="C202" s="493"/>
      <c r="E202" s="494"/>
      <c r="G202" s="490"/>
      <c r="H202" s="495"/>
      <c r="I202" s="496"/>
      <c r="J202" s="497"/>
    </row>
    <row r="203" spans="3:10" s="482" customFormat="1">
      <c r="C203" s="493"/>
      <c r="E203" s="494"/>
      <c r="G203" s="490"/>
      <c r="H203" s="495"/>
      <c r="I203" s="496"/>
      <c r="J203" s="497"/>
    </row>
    <row r="204" spans="3:10" s="482" customFormat="1">
      <c r="C204" s="493"/>
      <c r="E204" s="494"/>
      <c r="G204" s="490"/>
      <c r="H204" s="495"/>
      <c r="I204" s="496"/>
      <c r="J204" s="497"/>
    </row>
    <row r="205" spans="3:10" s="482" customFormat="1">
      <c r="C205" s="493"/>
      <c r="E205" s="494"/>
      <c r="G205" s="490"/>
      <c r="H205" s="495"/>
      <c r="I205" s="496"/>
      <c r="J205" s="497"/>
    </row>
    <row r="206" spans="3:10" s="482" customFormat="1">
      <c r="C206" s="493"/>
      <c r="E206" s="494"/>
      <c r="G206" s="490"/>
      <c r="H206" s="495"/>
      <c r="I206" s="496"/>
      <c r="J206" s="497"/>
    </row>
    <row r="207" spans="3:10" s="482" customFormat="1">
      <c r="C207" s="493"/>
      <c r="E207" s="494"/>
      <c r="G207" s="490"/>
      <c r="H207" s="495"/>
      <c r="I207" s="496"/>
      <c r="J207" s="497"/>
    </row>
    <row r="208" spans="3:10" s="482" customFormat="1">
      <c r="C208" s="493"/>
      <c r="E208" s="494"/>
      <c r="G208" s="490"/>
      <c r="H208" s="495"/>
      <c r="I208" s="496"/>
      <c r="J208" s="497"/>
    </row>
    <row r="209" spans="3:10" s="482" customFormat="1">
      <c r="C209" s="493"/>
      <c r="E209" s="494"/>
      <c r="G209" s="490"/>
      <c r="H209" s="495"/>
      <c r="I209" s="496"/>
      <c r="J209" s="497"/>
    </row>
    <row r="210" spans="3:10" s="482" customFormat="1">
      <c r="C210" s="493"/>
      <c r="E210" s="494"/>
      <c r="G210" s="490"/>
      <c r="H210" s="495"/>
      <c r="I210" s="496"/>
      <c r="J210" s="497"/>
    </row>
    <row r="211" spans="3:10" s="482" customFormat="1">
      <c r="C211" s="493"/>
      <c r="E211" s="494"/>
      <c r="G211" s="490"/>
      <c r="H211" s="495"/>
      <c r="I211" s="496"/>
      <c r="J211" s="497"/>
    </row>
    <row r="212" spans="3:10" s="482" customFormat="1">
      <c r="C212" s="493"/>
      <c r="E212" s="494"/>
      <c r="G212" s="490"/>
      <c r="H212" s="495"/>
      <c r="I212" s="496"/>
      <c r="J212" s="497"/>
    </row>
    <row r="213" spans="3:10" s="482" customFormat="1">
      <c r="C213" s="493"/>
      <c r="E213" s="494"/>
      <c r="G213" s="490"/>
      <c r="H213" s="495"/>
      <c r="I213" s="496"/>
      <c r="J213" s="497"/>
    </row>
    <row r="214" spans="3:10" s="482" customFormat="1">
      <c r="C214" s="493"/>
      <c r="E214" s="494"/>
      <c r="G214" s="490"/>
      <c r="H214" s="495"/>
      <c r="I214" s="496"/>
      <c r="J214" s="497"/>
    </row>
    <row r="215" spans="3:10" s="482" customFormat="1">
      <c r="C215" s="493"/>
      <c r="E215" s="494"/>
      <c r="G215" s="490"/>
      <c r="H215" s="495"/>
      <c r="I215" s="496"/>
      <c r="J215" s="497"/>
    </row>
    <row r="216" spans="3:10" s="482" customFormat="1">
      <c r="C216" s="493"/>
      <c r="E216" s="494"/>
      <c r="G216" s="490"/>
      <c r="H216" s="495"/>
      <c r="I216" s="496"/>
      <c r="J216" s="497"/>
    </row>
    <row r="217" spans="3:10" s="482" customFormat="1">
      <c r="C217" s="493"/>
      <c r="E217" s="494"/>
      <c r="G217" s="490"/>
      <c r="H217" s="495"/>
      <c r="I217" s="496"/>
      <c r="J217" s="497"/>
    </row>
    <row r="218" spans="3:10" s="482" customFormat="1">
      <c r="C218" s="493"/>
      <c r="E218" s="494"/>
      <c r="G218" s="490"/>
      <c r="H218" s="495"/>
      <c r="I218" s="496"/>
      <c r="J218" s="497"/>
    </row>
    <row r="219" spans="3:10" s="482" customFormat="1">
      <c r="C219" s="493"/>
      <c r="E219" s="494"/>
      <c r="G219" s="490"/>
      <c r="H219" s="495"/>
      <c r="I219" s="496"/>
      <c r="J219" s="497"/>
    </row>
    <row r="220" spans="3:10" s="482" customFormat="1">
      <c r="C220" s="493"/>
      <c r="E220" s="494"/>
      <c r="G220" s="490"/>
      <c r="H220" s="495"/>
      <c r="I220" s="496"/>
      <c r="J220" s="497"/>
    </row>
    <row r="221" spans="3:10" s="482" customFormat="1">
      <c r="C221" s="493"/>
      <c r="E221" s="494"/>
      <c r="G221" s="490"/>
      <c r="H221" s="495"/>
      <c r="I221" s="496"/>
      <c r="J221" s="497"/>
    </row>
    <row r="222" spans="3:10" s="482" customFormat="1">
      <c r="C222" s="493"/>
      <c r="E222" s="494"/>
      <c r="G222" s="490"/>
      <c r="H222" s="495"/>
      <c r="I222" s="496"/>
      <c r="J222" s="497"/>
    </row>
    <row r="223" spans="3:10" s="482" customFormat="1">
      <c r="C223" s="493"/>
      <c r="E223" s="494"/>
      <c r="G223" s="490"/>
      <c r="H223" s="495"/>
      <c r="I223" s="496"/>
      <c r="J223" s="497"/>
    </row>
    <row r="224" spans="3:10" s="482" customFormat="1">
      <c r="C224" s="493"/>
      <c r="E224" s="494"/>
      <c r="G224" s="490"/>
      <c r="H224" s="495"/>
      <c r="I224" s="496"/>
      <c r="J224" s="497"/>
    </row>
    <row r="225" spans="3:10" s="482" customFormat="1">
      <c r="C225" s="493"/>
      <c r="E225" s="494"/>
      <c r="G225" s="490"/>
      <c r="H225" s="495"/>
      <c r="I225" s="496"/>
      <c r="J225" s="497"/>
    </row>
    <row r="226" spans="3:10" s="482" customFormat="1">
      <c r="C226" s="493"/>
      <c r="E226" s="494"/>
      <c r="G226" s="490"/>
      <c r="H226" s="495"/>
      <c r="I226" s="496"/>
      <c r="J226" s="497"/>
    </row>
    <row r="227" spans="3:10" s="482" customFormat="1">
      <c r="C227" s="493"/>
      <c r="E227" s="494"/>
      <c r="G227" s="490"/>
      <c r="H227" s="495"/>
      <c r="I227" s="496"/>
      <c r="J227" s="497"/>
    </row>
    <row r="228" spans="3:10" s="482" customFormat="1">
      <c r="C228" s="493"/>
      <c r="E228" s="494"/>
      <c r="G228" s="490"/>
      <c r="H228" s="495"/>
      <c r="I228" s="496"/>
      <c r="J228" s="497"/>
    </row>
    <row r="229" spans="3:10" s="482" customFormat="1">
      <c r="C229" s="493"/>
      <c r="E229" s="494"/>
      <c r="G229" s="490"/>
      <c r="H229" s="495"/>
      <c r="I229" s="496"/>
      <c r="J229" s="497"/>
    </row>
    <row r="230" spans="3:10" s="482" customFormat="1">
      <c r="C230" s="493"/>
      <c r="E230" s="494"/>
      <c r="G230" s="490"/>
      <c r="H230" s="495"/>
      <c r="I230" s="496"/>
      <c r="J230" s="497"/>
    </row>
    <row r="231" spans="3:10" s="482" customFormat="1">
      <c r="C231" s="493"/>
      <c r="E231" s="494"/>
      <c r="G231" s="490"/>
      <c r="H231" s="495"/>
      <c r="I231" s="496"/>
      <c r="J231" s="497"/>
    </row>
    <row r="232" spans="3:10" s="482" customFormat="1">
      <c r="C232" s="493"/>
      <c r="E232" s="494"/>
      <c r="G232" s="490"/>
      <c r="H232" s="495"/>
      <c r="I232" s="496"/>
      <c r="J232" s="497"/>
    </row>
    <row r="233" spans="3:10" s="482" customFormat="1">
      <c r="C233" s="493"/>
      <c r="E233" s="494"/>
      <c r="G233" s="490"/>
      <c r="H233" s="495"/>
      <c r="I233" s="496"/>
      <c r="J233" s="497"/>
    </row>
    <row r="234" spans="3:10" s="482" customFormat="1">
      <c r="C234" s="493"/>
      <c r="E234" s="494"/>
      <c r="G234" s="490"/>
      <c r="H234" s="495"/>
      <c r="I234" s="496"/>
      <c r="J234" s="497"/>
    </row>
    <row r="235" spans="3:10" s="482" customFormat="1">
      <c r="C235" s="493"/>
      <c r="E235" s="494"/>
      <c r="G235" s="490"/>
      <c r="H235" s="495"/>
      <c r="I235" s="496"/>
      <c r="J235" s="497"/>
    </row>
    <row r="236" spans="3:10" s="482" customFormat="1">
      <c r="C236" s="493"/>
      <c r="E236" s="494"/>
      <c r="G236" s="490"/>
      <c r="H236" s="495"/>
      <c r="I236" s="496"/>
      <c r="J236" s="497"/>
    </row>
    <row r="237" spans="3:10" s="482" customFormat="1">
      <c r="C237" s="493"/>
      <c r="E237" s="494"/>
      <c r="G237" s="490"/>
      <c r="H237" s="495"/>
      <c r="I237" s="496"/>
      <c r="J237" s="497"/>
    </row>
    <row r="238" spans="3:10" s="482" customFormat="1">
      <c r="C238" s="493"/>
      <c r="E238" s="494"/>
      <c r="G238" s="490"/>
      <c r="H238" s="495"/>
      <c r="I238" s="496"/>
      <c r="J238" s="497"/>
    </row>
    <row r="239" spans="3:10" s="482" customFormat="1">
      <c r="C239" s="493"/>
      <c r="E239" s="494"/>
      <c r="G239" s="490"/>
      <c r="H239" s="495"/>
      <c r="I239" s="496"/>
      <c r="J239" s="497"/>
    </row>
    <row r="240" spans="3:10" s="482" customFormat="1">
      <c r="C240" s="493"/>
      <c r="E240" s="494"/>
      <c r="G240" s="490"/>
      <c r="H240" s="495"/>
      <c r="I240" s="496"/>
      <c r="J240" s="497"/>
    </row>
    <row r="241" spans="3:10" s="482" customFormat="1">
      <c r="C241" s="493"/>
      <c r="E241" s="494"/>
      <c r="G241" s="490"/>
      <c r="H241" s="495"/>
      <c r="I241" s="496"/>
      <c r="J241" s="497"/>
    </row>
    <row r="242" spans="3:10" s="482" customFormat="1">
      <c r="C242" s="493"/>
      <c r="E242" s="494"/>
      <c r="G242" s="490"/>
      <c r="H242" s="495"/>
      <c r="I242" s="496"/>
      <c r="J242" s="497"/>
    </row>
    <row r="243" spans="3:10" s="482" customFormat="1">
      <c r="C243" s="493"/>
      <c r="E243" s="494"/>
      <c r="G243" s="490"/>
      <c r="H243" s="495"/>
      <c r="I243" s="496"/>
      <c r="J243" s="497"/>
    </row>
    <row r="244" spans="3:10" s="482" customFormat="1">
      <c r="C244" s="493"/>
      <c r="E244" s="494"/>
      <c r="G244" s="490"/>
      <c r="H244" s="495"/>
      <c r="I244" s="496"/>
      <c r="J244" s="497"/>
    </row>
    <row r="245" spans="3:10" s="482" customFormat="1">
      <c r="C245" s="493"/>
      <c r="E245" s="494"/>
      <c r="G245" s="490"/>
      <c r="H245" s="495"/>
      <c r="I245" s="496"/>
      <c r="J245" s="497"/>
    </row>
    <row r="246" spans="3:10" s="482" customFormat="1">
      <c r="C246" s="493"/>
      <c r="E246" s="494"/>
      <c r="G246" s="490"/>
      <c r="H246" s="495"/>
      <c r="I246" s="496"/>
      <c r="J246" s="497"/>
    </row>
    <row r="247" spans="3:10" s="482" customFormat="1">
      <c r="C247" s="493"/>
      <c r="E247" s="494"/>
      <c r="G247" s="490"/>
      <c r="H247" s="495"/>
      <c r="I247" s="496"/>
      <c r="J247" s="497"/>
    </row>
    <row r="248" spans="3:10" s="482" customFormat="1">
      <c r="C248" s="493"/>
      <c r="E248" s="494"/>
      <c r="G248" s="490"/>
      <c r="H248" s="495"/>
      <c r="I248" s="496"/>
      <c r="J248" s="497"/>
    </row>
    <row r="249" spans="3:10" s="482" customFormat="1">
      <c r="C249" s="493"/>
      <c r="E249" s="494"/>
      <c r="G249" s="490"/>
      <c r="H249" s="495"/>
      <c r="I249" s="496"/>
      <c r="J249" s="497"/>
    </row>
    <row r="250" spans="3:10" s="482" customFormat="1">
      <c r="C250" s="493"/>
      <c r="E250" s="494"/>
      <c r="G250" s="490"/>
      <c r="H250" s="495"/>
      <c r="I250" s="496"/>
      <c r="J250" s="497"/>
    </row>
    <row r="251" spans="3:10" s="482" customFormat="1">
      <c r="C251" s="493"/>
      <c r="E251" s="494"/>
      <c r="G251" s="490"/>
      <c r="H251" s="495"/>
      <c r="I251" s="496"/>
      <c r="J251" s="497"/>
    </row>
    <row r="252" spans="3:10" s="482" customFormat="1">
      <c r="C252" s="493"/>
      <c r="E252" s="494"/>
      <c r="G252" s="490"/>
      <c r="H252" s="495"/>
      <c r="I252" s="496"/>
      <c r="J252" s="497"/>
    </row>
    <row r="253" spans="3:10" s="482" customFormat="1">
      <c r="C253" s="493"/>
      <c r="E253" s="494"/>
      <c r="G253" s="490"/>
      <c r="H253" s="495"/>
      <c r="I253" s="496"/>
      <c r="J253" s="497"/>
    </row>
    <row r="254" spans="3:10" s="482" customFormat="1">
      <c r="C254" s="493"/>
      <c r="E254" s="494"/>
      <c r="G254" s="490"/>
      <c r="H254" s="495"/>
      <c r="I254" s="496"/>
      <c r="J254" s="497"/>
    </row>
    <row r="255" spans="3:10" s="482" customFormat="1">
      <c r="C255" s="493"/>
      <c r="E255" s="494"/>
      <c r="G255" s="490"/>
      <c r="H255" s="495"/>
      <c r="I255" s="496"/>
      <c r="J255" s="497"/>
    </row>
    <row r="256" spans="3:10" s="482" customFormat="1">
      <c r="C256" s="493"/>
      <c r="E256" s="494"/>
      <c r="G256" s="490"/>
      <c r="H256" s="495"/>
      <c r="I256" s="496"/>
      <c r="J256" s="497"/>
    </row>
    <row r="257" spans="3:10" s="482" customFormat="1">
      <c r="C257" s="493"/>
      <c r="E257" s="494"/>
      <c r="G257" s="490"/>
      <c r="H257" s="495"/>
      <c r="I257" s="496"/>
      <c r="J257" s="497"/>
    </row>
    <row r="258" spans="3:10" s="482" customFormat="1">
      <c r="C258" s="493"/>
      <c r="E258" s="494"/>
      <c r="G258" s="490"/>
      <c r="H258" s="495"/>
      <c r="I258" s="496"/>
      <c r="J258" s="497"/>
    </row>
    <row r="259" spans="3:10" s="482" customFormat="1">
      <c r="C259" s="493"/>
      <c r="E259" s="494"/>
      <c r="G259" s="490"/>
      <c r="H259" s="495"/>
      <c r="I259" s="496"/>
      <c r="J259" s="497"/>
    </row>
    <row r="260" spans="3:10" s="482" customFormat="1">
      <c r="C260" s="493"/>
      <c r="E260" s="494"/>
      <c r="G260" s="490"/>
      <c r="H260" s="495"/>
      <c r="I260" s="496"/>
      <c r="J260" s="497"/>
    </row>
    <row r="261" spans="3:10" s="482" customFormat="1">
      <c r="C261" s="493"/>
      <c r="E261" s="494"/>
      <c r="G261" s="490"/>
      <c r="H261" s="495"/>
      <c r="I261" s="496"/>
      <c r="J261" s="497"/>
    </row>
    <row r="262" spans="3:10" s="482" customFormat="1">
      <c r="C262" s="493"/>
      <c r="E262" s="494"/>
      <c r="G262" s="490"/>
      <c r="H262" s="495"/>
      <c r="I262" s="496"/>
      <c r="J262" s="497"/>
    </row>
    <row r="263" spans="3:10" s="482" customFormat="1">
      <c r="C263" s="493"/>
      <c r="E263" s="494"/>
      <c r="G263" s="490"/>
      <c r="H263" s="495"/>
      <c r="I263" s="496"/>
      <c r="J263" s="497"/>
    </row>
    <row r="264" spans="3:10" s="482" customFormat="1">
      <c r="C264" s="493"/>
      <c r="E264" s="494"/>
      <c r="G264" s="490"/>
      <c r="H264" s="495"/>
      <c r="I264" s="496"/>
      <c r="J264" s="497"/>
    </row>
    <row r="265" spans="3:10" s="482" customFormat="1">
      <c r="C265" s="493"/>
      <c r="E265" s="494"/>
      <c r="G265" s="490"/>
      <c r="H265" s="495"/>
      <c r="I265" s="496"/>
      <c r="J265" s="497"/>
    </row>
    <row r="266" spans="3:10" s="482" customFormat="1">
      <c r="C266" s="493"/>
      <c r="E266" s="494"/>
      <c r="G266" s="490"/>
      <c r="H266" s="495"/>
      <c r="I266" s="496"/>
      <c r="J266" s="497"/>
    </row>
    <row r="267" spans="3:10" s="482" customFormat="1">
      <c r="C267" s="493"/>
      <c r="E267" s="494"/>
      <c r="G267" s="490"/>
      <c r="H267" s="495"/>
      <c r="I267" s="496"/>
      <c r="J267" s="497"/>
    </row>
    <row r="268" spans="3:10">
      <c r="G268" s="500"/>
      <c r="H268" s="501"/>
    </row>
    <row r="269" spans="3:10">
      <c r="G269" s="500"/>
      <c r="H269" s="501"/>
    </row>
    <row r="270" spans="3:10">
      <c r="G270" s="500"/>
      <c r="H270" s="501"/>
    </row>
    <row r="271" spans="3:10">
      <c r="G271" s="500"/>
      <c r="H271" s="501"/>
    </row>
    <row r="272" spans="3:10">
      <c r="G272" s="500"/>
      <c r="H272" s="501"/>
    </row>
    <row r="273" spans="7:8">
      <c r="G273" s="500"/>
      <c r="H273" s="501"/>
    </row>
    <row r="274" spans="7:8">
      <c r="G274" s="500"/>
      <c r="H274" s="501"/>
    </row>
    <row r="275" spans="7:8">
      <c r="G275" s="500"/>
      <c r="H275" s="501"/>
    </row>
    <row r="276" spans="7:8">
      <c r="G276" s="500"/>
      <c r="H276" s="501"/>
    </row>
    <row r="277" spans="7:8">
      <c r="G277" s="500"/>
      <c r="H277" s="501"/>
    </row>
    <row r="278" spans="7:8">
      <c r="G278" s="500"/>
      <c r="H278" s="501"/>
    </row>
    <row r="279" spans="7:8">
      <c r="G279" s="500"/>
      <c r="H279" s="501"/>
    </row>
    <row r="280" spans="7:8">
      <c r="G280" s="500"/>
      <c r="H280" s="501"/>
    </row>
    <row r="281" spans="7:8">
      <c r="G281" s="500"/>
      <c r="H281" s="501"/>
    </row>
    <row r="282" spans="7:8">
      <c r="G282" s="500"/>
      <c r="H282" s="501"/>
    </row>
    <row r="283" spans="7:8">
      <c r="G283" s="500"/>
      <c r="H283" s="501"/>
    </row>
    <row r="284" spans="7:8">
      <c r="G284" s="500"/>
      <c r="H284" s="501"/>
    </row>
    <row r="285" spans="7:8">
      <c r="G285" s="500"/>
      <c r="H285" s="501"/>
    </row>
    <row r="286" spans="7:8">
      <c r="G286" s="500"/>
      <c r="H286" s="501"/>
    </row>
    <row r="287" spans="7:8">
      <c r="G287" s="500"/>
      <c r="H287" s="501"/>
    </row>
    <row r="288" spans="7:8">
      <c r="G288" s="500"/>
      <c r="H288" s="501"/>
    </row>
    <row r="289" spans="7:8">
      <c r="G289" s="500"/>
      <c r="H289" s="501"/>
    </row>
    <row r="290" spans="7:8">
      <c r="G290" s="500"/>
      <c r="H290" s="501"/>
    </row>
    <row r="291" spans="7:8">
      <c r="G291" s="500"/>
      <c r="H291" s="501"/>
    </row>
    <row r="292" spans="7:8">
      <c r="G292" s="500"/>
      <c r="H292" s="501"/>
    </row>
    <row r="293" spans="7:8">
      <c r="G293" s="500"/>
      <c r="H293" s="501"/>
    </row>
    <row r="294" spans="7:8">
      <c r="G294" s="500"/>
      <c r="H294" s="501"/>
    </row>
    <row r="295" spans="7:8">
      <c r="G295" s="500"/>
      <c r="H295" s="501"/>
    </row>
    <row r="296" spans="7:8">
      <c r="G296" s="500"/>
      <c r="H296" s="501"/>
    </row>
    <row r="297" spans="7:8">
      <c r="G297" s="500"/>
      <c r="H297" s="501"/>
    </row>
    <row r="298" spans="7:8">
      <c r="G298" s="500"/>
      <c r="H298" s="501"/>
    </row>
    <row r="299" spans="7:8">
      <c r="G299" s="500"/>
      <c r="H299" s="501"/>
    </row>
    <row r="300" spans="7:8">
      <c r="G300" s="500"/>
      <c r="H300" s="501"/>
    </row>
    <row r="301" spans="7:8">
      <c r="G301" s="500"/>
      <c r="H301" s="501"/>
    </row>
    <row r="302" spans="7:8">
      <c r="G302" s="500"/>
      <c r="H302" s="501"/>
    </row>
    <row r="303" spans="7:8">
      <c r="G303" s="500"/>
      <c r="H303" s="501"/>
    </row>
    <row r="304" spans="7:8">
      <c r="G304" s="500"/>
      <c r="H304" s="501"/>
    </row>
    <row r="305" spans="7:8">
      <c r="G305" s="500"/>
      <c r="H305" s="501"/>
    </row>
    <row r="306" spans="7:8">
      <c r="G306" s="500"/>
      <c r="H306" s="501"/>
    </row>
    <row r="307" spans="7:8">
      <c r="G307" s="500"/>
      <c r="H307" s="501"/>
    </row>
    <row r="308" spans="7:8">
      <c r="G308" s="500"/>
      <c r="H308" s="501"/>
    </row>
    <row r="309" spans="7:8">
      <c r="G309" s="500"/>
      <c r="H309" s="501"/>
    </row>
    <row r="310" spans="7:8">
      <c r="G310" s="500"/>
      <c r="H310" s="501"/>
    </row>
    <row r="311" spans="7:8">
      <c r="G311" s="500"/>
      <c r="H311" s="501"/>
    </row>
    <row r="312" spans="7:8">
      <c r="G312" s="500"/>
      <c r="H312" s="501"/>
    </row>
    <row r="313" spans="7:8">
      <c r="G313" s="500"/>
      <c r="H313" s="501"/>
    </row>
    <row r="314" spans="7:8">
      <c r="G314" s="500"/>
      <c r="H314" s="501"/>
    </row>
    <row r="315" spans="7:8">
      <c r="G315" s="500"/>
      <c r="H315" s="501"/>
    </row>
    <row r="316" spans="7:8">
      <c r="G316" s="500"/>
      <c r="H316" s="501"/>
    </row>
    <row r="317" spans="7:8">
      <c r="G317" s="500"/>
      <c r="H317" s="501"/>
    </row>
    <row r="318" spans="7:8">
      <c r="G318" s="500"/>
      <c r="H318" s="501"/>
    </row>
    <row r="319" spans="7:8">
      <c r="G319" s="500"/>
      <c r="H319" s="501"/>
    </row>
    <row r="320" spans="7:8">
      <c r="G320" s="500"/>
      <c r="H320" s="501"/>
    </row>
    <row r="321" spans="7:8">
      <c r="G321" s="500"/>
      <c r="H321" s="501"/>
    </row>
    <row r="322" spans="7:8">
      <c r="G322" s="500"/>
      <c r="H322" s="501"/>
    </row>
    <row r="323" spans="7:8">
      <c r="G323" s="500"/>
      <c r="H323" s="501"/>
    </row>
    <row r="324" spans="7:8">
      <c r="G324" s="500"/>
      <c r="H324" s="501"/>
    </row>
    <row r="325" spans="7:8">
      <c r="G325" s="500"/>
      <c r="H325" s="501"/>
    </row>
    <row r="326" spans="7:8">
      <c r="G326" s="500"/>
      <c r="H326" s="501"/>
    </row>
    <row r="327" spans="7:8">
      <c r="G327" s="500"/>
      <c r="H327" s="501"/>
    </row>
    <row r="328" spans="7:8">
      <c r="G328" s="500"/>
      <c r="H328" s="501"/>
    </row>
    <row r="329" spans="7:8">
      <c r="G329" s="500"/>
      <c r="H329" s="501"/>
    </row>
    <row r="330" spans="7:8">
      <c r="G330" s="500"/>
      <c r="H330" s="501"/>
    </row>
    <row r="331" spans="7:8">
      <c r="G331" s="500"/>
      <c r="H331" s="501"/>
    </row>
    <row r="332" spans="7:8">
      <c r="G332" s="500"/>
      <c r="H332" s="501"/>
    </row>
    <row r="333" spans="7:8">
      <c r="G333" s="500"/>
      <c r="H333" s="501"/>
    </row>
    <row r="334" spans="7:8">
      <c r="G334" s="500"/>
      <c r="H334" s="501"/>
    </row>
    <row r="335" spans="7:8">
      <c r="G335" s="500"/>
      <c r="H335" s="501"/>
    </row>
    <row r="336" spans="7:8">
      <c r="G336" s="500"/>
      <c r="H336" s="501"/>
    </row>
  </sheetData>
  <mergeCells count="16">
    <mergeCell ref="A1:F1"/>
    <mergeCell ref="M1:M2"/>
    <mergeCell ref="N1:N2"/>
    <mergeCell ref="O1:O2"/>
    <mergeCell ref="P1:P2"/>
    <mergeCell ref="A3:A4"/>
    <mergeCell ref="B3:B4"/>
    <mergeCell ref="C3:C4"/>
    <mergeCell ref="D3:D4"/>
    <mergeCell ref="E3:E4"/>
    <mergeCell ref="K3:K4"/>
    <mergeCell ref="F3:F4"/>
    <mergeCell ref="G3:G4"/>
    <mergeCell ref="H3:H4"/>
    <mergeCell ref="I3:I4"/>
    <mergeCell ref="J3:J4"/>
  </mergeCells>
  <phoneticPr fontId="2" type="noConversion"/>
  <pageMargins left="0.37" right="0.45" top="0.97" bottom="1" header="0.52" footer="0.5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C336"/>
  <sheetViews>
    <sheetView view="pageBreakPreview" zoomScaleNormal="100" zoomScaleSheetLayoutView="100" workbookViewId="0">
      <pane ySplit="4" topLeftCell="A5" activePane="bottomLeft" state="frozen"/>
      <selection activeCell="G27" sqref="G27"/>
      <selection pane="bottomLeft" activeCell="T34" sqref="T34"/>
    </sheetView>
  </sheetViews>
  <sheetFormatPr defaultRowHeight="13.5"/>
  <cols>
    <col min="1" max="1" width="8.77734375" style="435" customWidth="1"/>
    <col min="2" max="2" width="5.5546875" style="435" customWidth="1"/>
    <col min="3" max="3" width="7" style="498" customWidth="1"/>
    <col min="4" max="4" width="6.77734375" style="435" customWidth="1"/>
    <col min="5" max="5" width="8.33203125" style="499" customWidth="1"/>
    <col min="6" max="7" width="6.77734375" style="502" customWidth="1"/>
    <col min="8" max="8" width="6.77734375" style="503" customWidth="1"/>
    <col min="9" max="9" width="5.88671875" style="435" customWidth="1"/>
    <col min="10" max="10" width="6.6640625" style="503" customWidth="1"/>
    <col min="11" max="11" width="6.33203125" style="435" customWidth="1"/>
    <col min="12" max="13" width="8.88671875" style="435"/>
    <col min="14" max="14" width="9.21875" style="435" bestFit="1" customWidth="1"/>
    <col min="15" max="15" width="11.33203125" style="435" customWidth="1"/>
    <col min="16" max="16384" width="8.88671875" style="435"/>
  </cols>
  <sheetData>
    <row r="1" spans="1:133" s="421" customFormat="1" ht="9.9499999999999993" customHeight="1">
      <c r="A1" s="1041"/>
      <c r="B1" s="1041"/>
      <c r="C1" s="1041"/>
      <c r="D1" s="1041"/>
      <c r="E1" s="1041"/>
      <c r="F1" s="399"/>
      <c r="G1" s="436"/>
      <c r="H1" s="437"/>
      <c r="J1" s="437"/>
      <c r="L1" s="1042"/>
      <c r="M1" s="1042"/>
      <c r="N1" s="1042"/>
      <c r="O1" s="1042"/>
      <c r="P1" s="420"/>
      <c r="Q1" s="420"/>
      <c r="R1" s="420"/>
      <c r="S1" s="420"/>
      <c r="T1" s="420"/>
      <c r="U1" s="420"/>
      <c r="V1" s="420"/>
      <c r="W1" s="420"/>
      <c r="X1" s="420"/>
      <c r="Y1" s="420"/>
      <c r="Z1" s="420"/>
      <c r="AA1" s="420"/>
      <c r="AB1" s="420"/>
      <c r="AC1" s="420"/>
      <c r="AD1" s="420"/>
      <c r="AE1" s="420"/>
      <c r="AF1" s="420"/>
      <c r="AG1" s="420"/>
      <c r="AH1" s="420"/>
      <c r="AI1" s="420"/>
      <c r="AJ1" s="420"/>
      <c r="AK1" s="420"/>
      <c r="AL1" s="420"/>
    </row>
    <row r="2" spans="1:133" s="442" customFormat="1" ht="15" customHeight="1">
      <c r="A2" s="392" t="s">
        <v>419</v>
      </c>
      <c r="B2" s="392"/>
      <c r="C2" s="438"/>
      <c r="D2" s="392"/>
      <c r="E2" s="439"/>
      <c r="F2" s="440"/>
      <c r="G2" s="396"/>
      <c r="H2" s="441"/>
      <c r="J2" s="441"/>
      <c r="L2" s="1042"/>
      <c r="M2" s="1042"/>
      <c r="N2" s="1042"/>
      <c r="O2" s="1042"/>
      <c r="P2" s="392"/>
      <c r="Q2" s="392"/>
      <c r="R2" s="392"/>
      <c r="S2" s="392"/>
      <c r="T2" s="392"/>
      <c r="U2" s="392"/>
      <c r="V2" s="392"/>
      <c r="W2" s="392"/>
      <c r="X2" s="392"/>
      <c r="Y2" s="392"/>
      <c r="Z2" s="392"/>
      <c r="AA2" s="392"/>
      <c r="AB2" s="392"/>
      <c r="AC2" s="392"/>
      <c r="AD2" s="392"/>
      <c r="AE2" s="392"/>
      <c r="AF2" s="392"/>
      <c r="AG2" s="392"/>
      <c r="AH2" s="392"/>
      <c r="AI2" s="392"/>
      <c r="AJ2" s="392"/>
      <c r="AK2" s="392"/>
      <c r="AL2" s="392"/>
    </row>
    <row r="3" spans="1:133" s="396" customFormat="1" ht="18" customHeight="1">
      <c r="A3" s="1035" t="s">
        <v>271</v>
      </c>
      <c r="B3" s="1029" t="s">
        <v>420</v>
      </c>
      <c r="C3" s="1037" t="s">
        <v>272</v>
      </c>
      <c r="D3" s="1029" t="s">
        <v>273</v>
      </c>
      <c r="E3" s="1039" t="s">
        <v>274</v>
      </c>
      <c r="F3" s="1031" t="s">
        <v>277</v>
      </c>
      <c r="G3" s="1031" t="s">
        <v>278</v>
      </c>
      <c r="H3" s="1033" t="s">
        <v>279</v>
      </c>
      <c r="I3" s="1029" t="s">
        <v>280</v>
      </c>
      <c r="J3" s="1027" t="s">
        <v>245</v>
      </c>
      <c r="L3" s="443"/>
      <c r="M3" s="443"/>
      <c r="N3" s="444"/>
      <c r="O3" s="444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</row>
    <row r="4" spans="1:133" s="396" customFormat="1" ht="18" customHeight="1" thickBot="1">
      <c r="A4" s="1036"/>
      <c r="B4" s="1030"/>
      <c r="C4" s="1038"/>
      <c r="D4" s="1030"/>
      <c r="E4" s="1040"/>
      <c r="F4" s="1032"/>
      <c r="G4" s="1032"/>
      <c r="H4" s="1034"/>
      <c r="I4" s="1030"/>
      <c r="J4" s="1028"/>
      <c r="L4" s="436"/>
      <c r="M4" s="436"/>
      <c r="N4" s="436"/>
      <c r="O4" s="436"/>
      <c r="P4" s="436"/>
      <c r="Q4" s="436"/>
      <c r="R4" s="436"/>
    </row>
    <row r="5" spans="1:133" s="399" customFormat="1" ht="18" customHeight="1" thickTop="1">
      <c r="A5" s="404">
        <f>하수처리현황!A6</f>
        <v>44197</v>
      </c>
      <c r="B5" s="445">
        <f>'수질관리(BOD정리)'!LG4</f>
        <v>0</v>
      </c>
      <c r="C5" s="445">
        <f>'수질관리(BOD정리)'!LF4</f>
        <v>0</v>
      </c>
      <c r="D5" s="445">
        <f>'수질관리(BOD정리)'!LH4</f>
        <v>0</v>
      </c>
      <c r="E5" s="446">
        <f>'수질관리(BOD정리)'!LK4</f>
        <v>0</v>
      </c>
      <c r="F5" s="447">
        <f ca="1">'수질관리(BOD정리)'!LN4</f>
        <v>0</v>
      </c>
      <c r="G5" s="447" t="str">
        <f ca="1">'수질관리(BOD정리)'!LO4</f>
        <v>-</v>
      </c>
      <c r="H5" s="445" t="str">
        <f>'수질관리(BOD정리)'!LS4</f>
        <v>-</v>
      </c>
      <c r="I5" s="445">
        <f>'수질관리(BOD정리)'!LR4</f>
        <v>20.009125475285167</v>
      </c>
      <c r="J5" s="448">
        <f>'수질관리(BOD정리)'!LT4</f>
        <v>167.80735107731306</v>
      </c>
      <c r="K5" s="420"/>
      <c r="L5" s="449"/>
      <c r="M5" s="450"/>
      <c r="N5" s="398"/>
      <c r="O5" s="398"/>
      <c r="P5" s="451"/>
      <c r="Q5" s="398"/>
      <c r="R5" s="398"/>
    </row>
    <row r="6" spans="1:133" s="399" customFormat="1" ht="18" customHeight="1">
      <c r="A6" s="409">
        <f>하수처리현황!A7</f>
        <v>44198</v>
      </c>
      <c r="B6" s="445">
        <f>'수질관리(BOD정리)'!LG5</f>
        <v>0</v>
      </c>
      <c r="C6" s="445">
        <f>'수질관리(BOD정리)'!LF5</f>
        <v>0</v>
      </c>
      <c r="D6" s="445">
        <f>'수질관리(BOD정리)'!LH5</f>
        <v>0</v>
      </c>
      <c r="E6" s="446">
        <f>'수질관리(BOD정리)'!LK5</f>
        <v>0</v>
      </c>
      <c r="F6" s="447">
        <f ca="1">'수질관리(BOD정리)'!LN5</f>
        <v>0</v>
      </c>
      <c r="G6" s="447" t="str">
        <f ca="1">'수질관리(BOD정리)'!LO5</f>
        <v>-</v>
      </c>
      <c r="H6" s="445" t="str">
        <f>'수질관리(BOD정리)'!LS5</f>
        <v>-</v>
      </c>
      <c r="I6" s="445">
        <f>'수질관리(BOD정리)'!LR5</f>
        <v>21.67083047357584</v>
      </c>
      <c r="J6" s="448">
        <f>'수질관리(BOD정리)'!LT5</f>
        <v>181.194234728895</v>
      </c>
      <c r="K6" s="420"/>
      <c r="L6" s="449"/>
      <c r="M6" s="450"/>
      <c r="N6" s="398"/>
      <c r="O6" s="398"/>
      <c r="P6" s="451"/>
      <c r="Q6" s="398"/>
      <c r="R6" s="398"/>
    </row>
    <row r="7" spans="1:133" s="399" customFormat="1" ht="18" customHeight="1">
      <c r="A7" s="409">
        <f>하수처리현황!A8</f>
        <v>44199</v>
      </c>
      <c r="B7" s="445">
        <f>'수질관리(BOD정리)'!LG6</f>
        <v>0</v>
      </c>
      <c r="C7" s="445">
        <f>'수질관리(BOD정리)'!LF6</f>
        <v>0</v>
      </c>
      <c r="D7" s="445">
        <f>'수질관리(BOD정리)'!LH6</f>
        <v>0</v>
      </c>
      <c r="E7" s="446">
        <f>'수질관리(BOD정리)'!LK6</f>
        <v>0</v>
      </c>
      <c r="F7" s="447">
        <f ca="1">'수질관리(BOD정리)'!LN6</f>
        <v>0</v>
      </c>
      <c r="G7" s="447" t="str">
        <f ca="1">'수질관리(BOD정리)'!LO6</f>
        <v>-</v>
      </c>
      <c r="H7" s="445" t="str">
        <f>'수질관리(BOD정리)'!LS6</f>
        <v>-</v>
      </c>
      <c r="I7" s="445">
        <f>'수질관리(BOD정리)'!LR6</f>
        <v>23.615856394913983</v>
      </c>
      <c r="J7" s="448">
        <f>'수질관리(BOD정리)'!LT6</f>
        <v>197.23261032161557</v>
      </c>
      <c r="K7" s="456"/>
      <c r="L7" s="449"/>
      <c r="M7" s="450"/>
      <c r="N7" s="398"/>
      <c r="O7" s="398"/>
      <c r="P7" s="451"/>
      <c r="Q7" s="398"/>
      <c r="R7" s="398"/>
      <c r="CH7" s="399">
        <v>11</v>
      </c>
      <c r="CI7" s="399">
        <v>6.7</v>
      </c>
      <c r="CK7" s="399">
        <v>1057.7233333333331</v>
      </c>
      <c r="CL7" s="399">
        <v>3059.9999999999991</v>
      </c>
      <c r="CM7" s="399">
        <v>309.60000000000002</v>
      </c>
      <c r="CN7" s="399">
        <v>78.720000000000013</v>
      </c>
      <c r="CO7" s="399">
        <v>18000</v>
      </c>
      <c r="CP7" s="399">
        <v>0.9</v>
      </c>
      <c r="CV7" s="399">
        <v>4.4000000000000004</v>
      </c>
      <c r="DF7" s="399">
        <v>9048</v>
      </c>
      <c r="DG7" s="399">
        <v>8078</v>
      </c>
      <c r="DH7" s="399">
        <v>1343</v>
      </c>
      <c r="DI7" s="399">
        <v>1368</v>
      </c>
      <c r="DJ7" s="399">
        <v>8891</v>
      </c>
      <c r="DK7" s="399">
        <v>3667</v>
      </c>
      <c r="DM7" s="399">
        <v>70</v>
      </c>
      <c r="DN7" s="399">
        <v>5</v>
      </c>
      <c r="DO7" s="399">
        <v>6.6</v>
      </c>
      <c r="DP7" s="399">
        <v>23169</v>
      </c>
      <c r="DR7" s="399">
        <v>48</v>
      </c>
      <c r="DY7" s="399">
        <v>4.0999999999999996</v>
      </c>
      <c r="EA7" s="399">
        <v>5.01</v>
      </c>
      <c r="EC7" s="399">
        <v>0.9</v>
      </c>
    </row>
    <row r="8" spans="1:133" s="399" customFormat="1" ht="18" customHeight="1">
      <c r="A8" s="409">
        <f>하수처리현황!A9</f>
        <v>44200</v>
      </c>
      <c r="B8" s="445">
        <f>'수질관리(BOD정리)'!LG7</f>
        <v>6.69</v>
      </c>
      <c r="C8" s="445">
        <f>'수질관리(BOD정리)'!LF7</f>
        <v>10.8</v>
      </c>
      <c r="D8" s="445">
        <f>'수질관리(BOD정리)'!LH7</f>
        <v>3.7</v>
      </c>
      <c r="E8" s="446">
        <f>'수질관리(BOD정리)'!LK7</f>
        <v>7319.9999999999982</v>
      </c>
      <c r="F8" s="447">
        <f ca="1">'수질관리(BOD정리)'!LN7</f>
        <v>0.22791973244147162</v>
      </c>
      <c r="G8" s="447">
        <f ca="1">'수질관리(BOD정리)'!LO7</f>
        <v>3.1136575470146401E-2</v>
      </c>
      <c r="H8" s="445">
        <f>'수질관리(BOD정리)'!LS7</f>
        <v>48.725925925925921</v>
      </c>
      <c r="I8" s="445">
        <f>'수질관리(BOD정리)'!LR7</f>
        <v>22.424999999999997</v>
      </c>
      <c r="J8" s="448">
        <f>'수질관리(BOD정리)'!LT7</f>
        <v>187.64204545454547</v>
      </c>
      <c r="K8" s="420"/>
      <c r="L8" s="449"/>
      <c r="M8" s="450"/>
      <c r="N8" s="398"/>
      <c r="O8" s="398"/>
      <c r="P8" s="451"/>
      <c r="Q8" s="398"/>
      <c r="R8" s="398"/>
      <c r="CH8" s="399">
        <v>11</v>
      </c>
      <c r="CI8" s="399">
        <v>6.7</v>
      </c>
      <c r="CK8" s="399">
        <v>782.43200000000002</v>
      </c>
      <c r="CL8" s="399">
        <v>3599.9999999999945</v>
      </c>
      <c r="CM8" s="399">
        <v>336.00000000000006</v>
      </c>
      <c r="CN8" s="399">
        <v>86.399999999999991</v>
      </c>
      <c r="CO8" s="399">
        <v>20000</v>
      </c>
    </row>
    <row r="9" spans="1:133" s="399" customFormat="1" ht="18" customHeight="1">
      <c r="A9" s="409">
        <f>하수처리현황!A10</f>
        <v>44201</v>
      </c>
      <c r="B9" s="445">
        <f>'수질관리(BOD정리)'!LG8</f>
        <v>6.75</v>
      </c>
      <c r="C9" s="445">
        <f>'수질관리(BOD정리)'!LF8</f>
        <v>10.9</v>
      </c>
      <c r="D9" s="445">
        <f>'수질관리(BOD정리)'!LH8</f>
        <v>3.8</v>
      </c>
      <c r="E9" s="446">
        <f>'수질관리(BOD정리)'!LK8</f>
        <v>7259.9999999999973</v>
      </c>
      <c r="F9" s="447">
        <f ca="1">'수질관리(BOD정리)'!LN8</f>
        <v>0.2286499505928854</v>
      </c>
      <c r="G9" s="447">
        <f ca="1">'수질관리(BOD정리)'!LO8</f>
        <v>3.1494483552739046E-2</v>
      </c>
      <c r="H9" s="445">
        <f>'수질관리(BOD정리)'!LS8</f>
        <v>65.78</v>
      </c>
      <c r="I9" s="445">
        <f>'수질관리(BOD정리)'!LR8</f>
        <v>22.00306620209059</v>
      </c>
      <c r="J9" s="448">
        <f>'수질관리(BOD정리)'!LT8</f>
        <v>179.65156794425087</v>
      </c>
      <c r="K9" s="420"/>
      <c r="L9" s="449"/>
      <c r="M9" s="450"/>
      <c r="N9" s="398"/>
      <c r="O9" s="398"/>
      <c r="P9" s="451"/>
      <c r="Q9" s="398"/>
      <c r="R9" s="398"/>
      <c r="BD9" s="399">
        <v>8.1</v>
      </c>
      <c r="BE9" s="399">
        <v>6.59</v>
      </c>
      <c r="BF9" s="399">
        <v>3.4</v>
      </c>
      <c r="BG9" s="399">
        <v>2950</v>
      </c>
      <c r="BI9" s="399">
        <v>38</v>
      </c>
      <c r="BL9" s="399">
        <v>8.3000000000000007</v>
      </c>
      <c r="BM9" s="399">
        <v>6.61</v>
      </c>
      <c r="BN9" s="399">
        <v>3.1</v>
      </c>
      <c r="BO9" s="399">
        <v>1690.0000000000007</v>
      </c>
      <c r="BQ9" s="399">
        <v>25</v>
      </c>
      <c r="CH9" s="399">
        <v>11.1</v>
      </c>
      <c r="CI9" s="399">
        <v>6.7</v>
      </c>
      <c r="CK9" s="399">
        <v>946.9459999999998</v>
      </c>
      <c r="CL9" s="399">
        <v>6399.9999999999773</v>
      </c>
      <c r="CM9" s="399">
        <v>878.40000000000009</v>
      </c>
      <c r="CN9" s="399">
        <v>186.24</v>
      </c>
      <c r="CO9" s="399">
        <v>21000</v>
      </c>
    </row>
    <row r="10" spans="1:133" s="399" customFormat="1" ht="18" customHeight="1">
      <c r="A10" s="409">
        <f>하수처리현황!A11</f>
        <v>44202</v>
      </c>
      <c r="B10" s="445">
        <f>'수질관리(BOD정리)'!LG9</f>
        <v>6.73</v>
      </c>
      <c r="C10" s="445">
        <f>'수질관리(BOD정리)'!LF9</f>
        <v>10.850000000000001</v>
      </c>
      <c r="D10" s="445">
        <f>'수질관리(BOD정리)'!LH9</f>
        <v>3.8499999999999996</v>
      </c>
      <c r="E10" s="446">
        <f>'수질관리(BOD정리)'!LK9</f>
        <v>7300</v>
      </c>
      <c r="F10" s="447">
        <f ca="1">'수질관리(BOD정리)'!LN9</f>
        <v>0.15780356871389481</v>
      </c>
      <c r="G10" s="447">
        <f ca="1">'수질관리(BOD정리)'!LO9</f>
        <v>2.1616927221081481E-2</v>
      </c>
      <c r="H10" s="445">
        <f>'수질관리(BOD정리)'!LS9</f>
        <v>73.088888888888889</v>
      </c>
      <c r="I10" s="445">
        <f>'수질관리(BOD정리)'!LR9</f>
        <v>23.440534521158128</v>
      </c>
      <c r="J10" s="448">
        <f>'수질관리(BOD정리)'!LT9</f>
        <v>185.37490720118782</v>
      </c>
      <c r="K10" s="420"/>
      <c r="L10" s="449"/>
      <c r="M10" s="450"/>
      <c r="N10" s="398"/>
      <c r="O10" s="398"/>
      <c r="P10" s="451"/>
      <c r="Q10" s="398"/>
      <c r="R10" s="398"/>
    </row>
    <row r="11" spans="1:133" s="399" customFormat="1" ht="18" customHeight="1">
      <c r="A11" s="409">
        <f>하수처리현황!A12</f>
        <v>44203</v>
      </c>
      <c r="B11" s="445">
        <f>'수질관리(BOD정리)'!LG10</f>
        <v>6.8100000000000005</v>
      </c>
      <c r="C11" s="445">
        <f>'수질관리(BOD정리)'!LF10</f>
        <v>10.649999999999999</v>
      </c>
      <c r="D11" s="445">
        <f>'수질관리(BOD정리)'!LH10</f>
        <v>3.8499999999999996</v>
      </c>
      <c r="E11" s="446">
        <f>'수질관리(BOD정리)'!LK10</f>
        <v>7460</v>
      </c>
      <c r="F11" s="447">
        <f ca="1">'수질관리(BOD정리)'!LN10</f>
        <v>0.14264138035877169</v>
      </c>
      <c r="G11" s="447">
        <f ca="1">'수질관리(BOD정리)'!LO10</f>
        <v>1.9120828466323282E-2</v>
      </c>
      <c r="H11" s="445">
        <f>'수질관리(BOD정리)'!LS10</f>
        <v>77.388235294117649</v>
      </c>
      <c r="I11" s="445">
        <f>'수질관리(BOD정리)'!LR10</f>
        <v>21.957162726008342</v>
      </c>
      <c r="J11" s="448">
        <f>'수질관리(BOD정리)'!LT10</f>
        <v>173.15716272600835</v>
      </c>
      <c r="K11" s="420"/>
      <c r="L11" s="449"/>
      <c r="M11" s="450"/>
      <c r="N11" s="398"/>
      <c r="O11" s="398"/>
      <c r="P11" s="451"/>
      <c r="Q11" s="398"/>
      <c r="R11" s="398"/>
    </row>
    <row r="12" spans="1:133" s="399" customFormat="1" ht="18" customHeight="1">
      <c r="A12" s="409">
        <f>하수처리현황!A13</f>
        <v>44204</v>
      </c>
      <c r="B12" s="445">
        <f>'수질관리(BOD정리)'!LG11</f>
        <v>6.72</v>
      </c>
      <c r="C12" s="445">
        <f>'수질관리(BOD정리)'!LF11</f>
        <v>13.2</v>
      </c>
      <c r="D12" s="445">
        <f>'수질관리(BOD정리)'!LH11</f>
        <v>2.8</v>
      </c>
      <c r="E12" s="446">
        <f>'수질관리(BOD정리)'!LK11</f>
        <v>7200</v>
      </c>
      <c r="F12" s="447">
        <f ca="1">'수질관리(BOD정리)'!LN11</f>
        <v>0.17805487990270596</v>
      </c>
      <c r="G12" s="447">
        <f ca="1">'수질관리(BOD정리)'!LO11</f>
        <v>2.4729844430931385E-2</v>
      </c>
      <c r="H12" s="445">
        <f>'수질관리(BOD정리)'!LS11</f>
        <v>82.224999999999994</v>
      </c>
      <c r="I12" s="445">
        <f>'수질관리(BOD정리)'!LR11</f>
        <v>22.846888567293774</v>
      </c>
      <c r="J12" s="448">
        <f>'수질관리(BOD정리)'!LT11</f>
        <v>185.81765557163533</v>
      </c>
      <c r="K12" s="420"/>
      <c r="L12" s="449"/>
      <c r="M12" s="450"/>
      <c r="N12" s="398"/>
      <c r="O12" s="398"/>
      <c r="P12" s="451"/>
      <c r="Q12" s="398"/>
      <c r="R12" s="398"/>
    </row>
    <row r="13" spans="1:133" s="399" customFormat="1" ht="18" customHeight="1">
      <c r="A13" s="409">
        <f>하수처리현황!A14</f>
        <v>44205</v>
      </c>
      <c r="B13" s="445">
        <f>'수질관리(BOD정리)'!LG12</f>
        <v>0</v>
      </c>
      <c r="C13" s="445">
        <f>'수질관리(BOD정리)'!LF12</f>
        <v>0</v>
      </c>
      <c r="D13" s="445">
        <f>'수질관리(BOD정리)'!LH12</f>
        <v>0</v>
      </c>
      <c r="E13" s="446">
        <f>'수질관리(BOD정리)'!LK12</f>
        <v>0</v>
      </c>
      <c r="F13" s="447">
        <f ca="1">'수질관리(BOD정리)'!LN12</f>
        <v>0</v>
      </c>
      <c r="G13" s="447" t="str">
        <f ca="1">'수질관리(BOD정리)'!LO12</f>
        <v>-</v>
      </c>
      <c r="H13" s="445" t="str">
        <f>'수질관리(BOD정리)'!LS12</f>
        <v>-</v>
      </c>
      <c r="I13" s="445">
        <f>'수질관리(BOD정리)'!LR12</f>
        <v>22.601574803149603</v>
      </c>
      <c r="J13" s="448">
        <f>'수질관리(BOD정리)'!LT12</f>
        <v>189.26270579813885</v>
      </c>
      <c r="K13" s="420"/>
      <c r="L13" s="449"/>
      <c r="M13" s="450"/>
      <c r="N13" s="398"/>
      <c r="O13" s="398"/>
      <c r="P13" s="451"/>
      <c r="Q13" s="398"/>
      <c r="R13" s="398"/>
    </row>
    <row r="14" spans="1:133" s="399" customFormat="1" ht="18" customHeight="1">
      <c r="A14" s="409">
        <f>하수처리현황!A15</f>
        <v>44206</v>
      </c>
      <c r="B14" s="445">
        <f>'수질관리(BOD정리)'!LG13</f>
        <v>0</v>
      </c>
      <c r="C14" s="445">
        <f>'수질관리(BOD정리)'!LF13</f>
        <v>0</v>
      </c>
      <c r="D14" s="445">
        <f>'수질관리(BOD정리)'!LH13</f>
        <v>0</v>
      </c>
      <c r="E14" s="446">
        <f>'수질관리(BOD정리)'!LK13</f>
        <v>0</v>
      </c>
      <c r="F14" s="447">
        <f ca="1">'수질관리(BOD정리)'!LN13</f>
        <v>0</v>
      </c>
      <c r="G14" s="447" t="str">
        <f ca="1">'수질관리(BOD정리)'!LO13</f>
        <v>-</v>
      </c>
      <c r="H14" s="445" t="str">
        <f>'수질관리(BOD정리)'!LS13</f>
        <v>-</v>
      </c>
      <c r="I14" s="445">
        <f>'수질관리(BOD정리)'!LR13</f>
        <v>22.329844413012729</v>
      </c>
      <c r="J14" s="448">
        <f>'수질관리(BOD정리)'!LT13</f>
        <v>186.84582743988685</v>
      </c>
      <c r="K14" s="420"/>
      <c r="L14" s="449"/>
      <c r="M14" s="450"/>
      <c r="N14" s="398"/>
      <c r="O14" s="398"/>
      <c r="P14" s="451"/>
      <c r="Q14" s="398"/>
      <c r="R14" s="398"/>
    </row>
    <row r="15" spans="1:133" s="399" customFormat="1" ht="18" customHeight="1">
      <c r="A15" s="409">
        <f>하수처리현황!A16</f>
        <v>44207</v>
      </c>
      <c r="B15" s="445">
        <f>'수질관리(BOD정리)'!LG14</f>
        <v>6.7750000000000004</v>
      </c>
      <c r="C15" s="445">
        <f>'수질관리(BOD정리)'!LF14</f>
        <v>9.3000000000000007</v>
      </c>
      <c r="D15" s="445">
        <f>'수질관리(BOD정리)'!LH14</f>
        <v>3.8</v>
      </c>
      <c r="E15" s="446">
        <f>'수질관리(BOD정리)'!LK14</f>
        <v>7160</v>
      </c>
      <c r="F15" s="447">
        <f ca="1">'수질관리(BOD정리)'!LN14</f>
        <v>0.16152705989662514</v>
      </c>
      <c r="G15" s="447">
        <f ca="1">'수질관리(BOD정리)'!LO14</f>
        <v>2.2559645236958817E-2</v>
      </c>
      <c r="H15" s="445">
        <f>'수질관리(BOD정리)'!LS14</f>
        <v>82.224999999999994</v>
      </c>
      <c r="I15" s="445">
        <f>'수질관리(BOD정리)'!LR14</f>
        <v>20.37058064516129</v>
      </c>
      <c r="J15" s="448">
        <f>'수질관리(BOD정리)'!LT14</f>
        <v>170.64516129032259</v>
      </c>
      <c r="K15" s="420"/>
      <c r="L15" s="449"/>
      <c r="M15" s="450"/>
      <c r="N15" s="398"/>
      <c r="O15" s="398"/>
      <c r="P15" s="451"/>
      <c r="Q15" s="398"/>
      <c r="R15" s="398"/>
    </row>
    <row r="16" spans="1:133" s="399" customFormat="1" ht="18" customHeight="1">
      <c r="A16" s="409">
        <f>하수처리현황!A17</f>
        <v>44208</v>
      </c>
      <c r="B16" s="445">
        <f>'수질관리(BOD정리)'!LG15</f>
        <v>6.7349999999999994</v>
      </c>
      <c r="C16" s="445">
        <f>'수질관리(BOD정리)'!LF15</f>
        <v>9.5500000000000007</v>
      </c>
      <c r="D16" s="445">
        <f>'수질관리(BOD정리)'!LH15</f>
        <v>3.8</v>
      </c>
      <c r="E16" s="446">
        <f>'수질관리(BOD정리)'!LK15</f>
        <v>8120.0000000000018</v>
      </c>
      <c r="F16" s="447">
        <f ca="1">'수질관리(BOD정리)'!LN15</f>
        <v>0.17287876254180601</v>
      </c>
      <c r="G16" s="447">
        <f ca="1">'수질관리(BOD정리)'!LO15</f>
        <v>2.1290487997759355E-2</v>
      </c>
      <c r="H16" s="445">
        <f>'수질관리(BOD정리)'!LS15</f>
        <v>73.088888888888889</v>
      </c>
      <c r="I16" s="445">
        <f>'수질관리(BOD정리)'!LR15</f>
        <v>18.783105294467578</v>
      </c>
      <c r="J16" s="448">
        <f>'수질관리(BOD정리)'!LT15</f>
        <v>157.34681737061274</v>
      </c>
      <c r="K16" s="420"/>
      <c r="L16" s="449"/>
      <c r="M16" s="450"/>
      <c r="N16" s="398"/>
      <c r="O16" s="398"/>
      <c r="P16" s="451"/>
      <c r="Q16" s="398"/>
      <c r="R16" s="398"/>
    </row>
    <row r="17" spans="1:18" s="399" customFormat="1" ht="18" customHeight="1">
      <c r="A17" s="409">
        <f>하수처리현황!A18</f>
        <v>44209</v>
      </c>
      <c r="B17" s="445">
        <f>'수질관리(BOD정리)'!LG16</f>
        <v>6.7249999999999996</v>
      </c>
      <c r="C17" s="445">
        <f>'수질관리(BOD정리)'!LF16</f>
        <v>9.4499999999999993</v>
      </c>
      <c r="D17" s="445">
        <f>'수질관리(BOD정리)'!LH16</f>
        <v>3.3</v>
      </c>
      <c r="E17" s="446">
        <f>'수질관리(BOD정리)'!LK16</f>
        <v>8219.9999999999982</v>
      </c>
      <c r="F17" s="447">
        <f ca="1">'수질관리(BOD정리)'!LN16</f>
        <v>0.19344230769230769</v>
      </c>
      <c r="G17" s="447">
        <f ca="1">'수질관리(BOD정리)'!LO16</f>
        <v>2.3533127456485125E-2</v>
      </c>
      <c r="H17" s="445">
        <f>'수질관리(BOD정리)'!LS16</f>
        <v>73.088888888888874</v>
      </c>
      <c r="I17" s="445">
        <f>'수질관리(BOD정리)'!LR16</f>
        <v>17.828571428571426</v>
      </c>
      <c r="J17" s="448">
        <f>'수질관리(BOD정리)'!LT16</f>
        <v>149.06832298136646</v>
      </c>
      <c r="K17" s="420"/>
      <c r="L17" s="449"/>
      <c r="M17" s="450"/>
      <c r="N17" s="398"/>
      <c r="O17" s="398"/>
      <c r="P17" s="451"/>
      <c r="Q17" s="398"/>
      <c r="R17" s="398"/>
    </row>
    <row r="18" spans="1:18" s="399" customFormat="1" ht="18" customHeight="1">
      <c r="A18" s="409">
        <f>하수처리현황!A19</f>
        <v>44210</v>
      </c>
      <c r="B18" s="445">
        <f>'수질관리(BOD정리)'!LG17</f>
        <v>6.7349999999999994</v>
      </c>
      <c r="C18" s="445">
        <f>'수질관리(BOD정리)'!LF17</f>
        <v>9.6499999999999986</v>
      </c>
      <c r="D18" s="445">
        <f>'수질관리(BOD정리)'!LH17</f>
        <v>3.75</v>
      </c>
      <c r="E18" s="446">
        <f>'수질관리(BOD정리)'!LK17</f>
        <v>8179.9999999999982</v>
      </c>
      <c r="F18" s="447">
        <f ca="1">'수질관리(BOD정리)'!LN17</f>
        <v>0.2365544238370326</v>
      </c>
      <c r="G18" s="447">
        <f ca="1">'수질관리(BOD정리)'!LO17</f>
        <v>2.8918633720908637E-2</v>
      </c>
      <c r="H18" s="445">
        <f>'수질관리(BOD정리)'!LS17</f>
        <v>54.816666666666663</v>
      </c>
      <c r="I18" s="445">
        <f>'수질관리(BOD정리)'!LR17</f>
        <v>17.425165562913907</v>
      </c>
      <c r="J18" s="448">
        <f>'수질관리(BOD정리)'!LT17</f>
        <v>145.69536423841058</v>
      </c>
      <c r="K18" s="420"/>
      <c r="L18" s="449"/>
      <c r="M18" s="450"/>
      <c r="N18" s="398"/>
      <c r="O18" s="398"/>
      <c r="P18" s="451"/>
      <c r="Q18" s="398"/>
      <c r="R18" s="398"/>
    </row>
    <row r="19" spans="1:18" s="399" customFormat="1" ht="18" customHeight="1">
      <c r="A19" s="409">
        <f>하수처리현황!A20</f>
        <v>44211</v>
      </c>
      <c r="B19" s="445">
        <f>'수질관리(BOD정리)'!LG18</f>
        <v>6.72</v>
      </c>
      <c r="C19" s="445">
        <f>'수질관리(BOD정리)'!LF18</f>
        <v>13.2</v>
      </c>
      <c r="D19" s="445">
        <f>'수질관리(BOD정리)'!LH18</f>
        <v>2.8</v>
      </c>
      <c r="E19" s="446">
        <f>'수질관리(BOD정리)'!LK18</f>
        <v>7260.0000000000027</v>
      </c>
      <c r="F19" s="447">
        <f ca="1">'수질관리(BOD정리)'!LN18</f>
        <v>0.23513377926421403</v>
      </c>
      <c r="G19" s="447">
        <f ca="1">'수질관리(BOD정리)'!LO18</f>
        <v>3.2387572901406883E-2</v>
      </c>
      <c r="H19" s="445">
        <f>'수질관리(BOD정리)'!LS18</f>
        <v>59.800000000000004</v>
      </c>
      <c r="I19" s="445">
        <f>'수질관리(BOD정리)'!LR18</f>
        <v>16.688372093023254</v>
      </c>
      <c r="J19" s="448">
        <f>'수질관리(BOD정리)'!LT18</f>
        <v>139.7463002114165</v>
      </c>
      <c r="K19" s="420" t="s">
        <v>281</v>
      </c>
      <c r="L19" s="449"/>
      <c r="M19" s="450"/>
      <c r="N19" s="398"/>
      <c r="O19" s="398"/>
      <c r="P19" s="451"/>
      <c r="Q19" s="398"/>
      <c r="R19" s="398"/>
    </row>
    <row r="20" spans="1:18" s="399" customFormat="1" ht="18" customHeight="1">
      <c r="A20" s="409">
        <f>하수처리현황!A21</f>
        <v>44212</v>
      </c>
      <c r="B20" s="445">
        <f>'수질관리(BOD정리)'!LG19</f>
        <v>0</v>
      </c>
      <c r="C20" s="445">
        <f>'수질관리(BOD정리)'!LF19</f>
        <v>0</v>
      </c>
      <c r="D20" s="445">
        <f>'수질관리(BOD정리)'!LH19</f>
        <v>0</v>
      </c>
      <c r="E20" s="446">
        <f>'수질관리(BOD정리)'!LK19</f>
        <v>0</v>
      </c>
      <c r="F20" s="447">
        <f ca="1">'수질관리(BOD정리)'!LN19</f>
        <v>0</v>
      </c>
      <c r="G20" s="447" t="str">
        <f ca="1">'수질관리(BOD정리)'!LO19</f>
        <v>-</v>
      </c>
      <c r="H20" s="445" t="str">
        <f>'수질관리(BOD정리)'!LS19</f>
        <v>-</v>
      </c>
      <c r="I20" s="445">
        <f>'수질관리(BOD정리)'!LR19</f>
        <v>14.672118959107806</v>
      </c>
      <c r="J20" s="448">
        <f>'수질관리(BOD정리)'!LT19</f>
        <v>122.72304832713755</v>
      </c>
      <c r="K20" s="420"/>
      <c r="L20" s="449"/>
      <c r="M20" s="450"/>
      <c r="N20" s="398"/>
      <c r="O20" s="398"/>
      <c r="P20" s="451"/>
      <c r="Q20" s="398"/>
      <c r="R20" s="398"/>
    </row>
    <row r="21" spans="1:18" s="399" customFormat="1" ht="18" customHeight="1">
      <c r="A21" s="409">
        <f>하수처리현황!A22</f>
        <v>44213</v>
      </c>
      <c r="B21" s="445">
        <f>'수질관리(BOD정리)'!LG20</f>
        <v>0</v>
      </c>
      <c r="C21" s="445">
        <f>'수질관리(BOD정리)'!LF20</f>
        <v>0</v>
      </c>
      <c r="D21" s="445">
        <f>'수질관리(BOD정리)'!LH20</f>
        <v>0</v>
      </c>
      <c r="E21" s="446">
        <f>'수질관리(BOD정리)'!LK20</f>
        <v>0</v>
      </c>
      <c r="F21" s="447">
        <f ca="1">'수질관리(BOD정리)'!LN20</f>
        <v>0</v>
      </c>
      <c r="G21" s="447" t="str">
        <f ca="1">'수질관리(BOD정리)'!LO20</f>
        <v>-</v>
      </c>
      <c r="H21" s="445" t="str">
        <f>'수질관리(BOD정리)'!LS20</f>
        <v>-</v>
      </c>
      <c r="I21" s="445">
        <f>'수질관리(BOD정리)'!LR20</f>
        <v>14.516965517241379</v>
      </c>
      <c r="J21" s="448">
        <f>'수질관리(BOD정리)'!LT20</f>
        <v>121.65517241379311</v>
      </c>
      <c r="K21" s="420"/>
      <c r="L21" s="449"/>
      <c r="M21" s="450"/>
      <c r="N21" s="398"/>
      <c r="O21" s="398"/>
      <c r="P21" s="451"/>
      <c r="Q21" s="398"/>
      <c r="R21" s="398"/>
    </row>
    <row r="22" spans="1:18" s="399" customFormat="1" ht="18" customHeight="1">
      <c r="A22" s="409">
        <f>하수처리현황!A23</f>
        <v>44214</v>
      </c>
      <c r="B22" s="445">
        <f>'수질관리(BOD정리)'!LG21</f>
        <v>6.7750000000000004</v>
      </c>
      <c r="C22" s="445">
        <f>'수질관리(BOD정리)'!LF21</f>
        <v>9.9</v>
      </c>
      <c r="D22" s="445">
        <f>'수질관리(BOD정리)'!LH21</f>
        <v>3.7</v>
      </c>
      <c r="E22" s="446">
        <f>'수질관리(BOD정리)'!LK21</f>
        <v>7940</v>
      </c>
      <c r="F22" s="447">
        <f ca="1">'수질관리(BOD정리)'!LN21</f>
        <v>0.15959220127698384</v>
      </c>
      <c r="G22" s="447">
        <f ca="1">'수질관리(BOD정리)'!LO21</f>
        <v>2.009977346057731E-2</v>
      </c>
      <c r="H22" s="445">
        <f>'수질관리(BOD정리)'!LS21</f>
        <v>43.853333333333332</v>
      </c>
      <c r="I22" s="445">
        <f>'수질관리(BOD정리)'!LR21</f>
        <v>15.677457795431975</v>
      </c>
      <c r="J22" s="448">
        <f>'수질관리(BOD정리)'!LT21</f>
        <v>131.62859980139027</v>
      </c>
      <c r="K22" s="420"/>
      <c r="L22" s="449"/>
      <c r="M22" s="450"/>
      <c r="N22" s="398"/>
      <c r="O22" s="398"/>
      <c r="P22" s="451"/>
      <c r="Q22" s="398"/>
      <c r="R22" s="398"/>
    </row>
    <row r="23" spans="1:18" s="399" customFormat="1" ht="18" customHeight="1">
      <c r="A23" s="409">
        <f>하수처리현황!A24</f>
        <v>44215</v>
      </c>
      <c r="B23" s="445">
        <f>'수질관리(BOD정리)'!LG22</f>
        <v>6.87</v>
      </c>
      <c r="C23" s="445">
        <f>'수질관리(BOD정리)'!LF22</f>
        <v>10.25</v>
      </c>
      <c r="D23" s="445">
        <f>'수질관리(BOD정리)'!LH22</f>
        <v>3.75</v>
      </c>
      <c r="E23" s="446">
        <f>'수질관리(BOD정리)'!LK22</f>
        <v>8019.9999999999982</v>
      </c>
      <c r="F23" s="447">
        <f ca="1">'수질관리(BOD정리)'!LN22</f>
        <v>0.12626491714806937</v>
      </c>
      <c r="G23" s="447">
        <f ca="1">'수질관리(BOD정리)'!LO22</f>
        <v>1.5743755255370247E-2</v>
      </c>
      <c r="H23" s="445">
        <f>'수질관리(BOD정리)'!LS22</f>
        <v>48.725925925925921</v>
      </c>
      <c r="I23" s="445">
        <f>'수질관리(BOD정리)'!LR22</f>
        <v>17.748397976391232</v>
      </c>
      <c r="J23" s="448">
        <f>'수질관리(BOD정리)'!LT22</f>
        <v>148.6228218100056</v>
      </c>
      <c r="K23" s="420"/>
      <c r="L23" s="449"/>
      <c r="M23" s="450"/>
      <c r="N23" s="398"/>
      <c r="O23" s="398"/>
      <c r="P23" s="451"/>
      <c r="Q23" s="398"/>
      <c r="R23" s="398"/>
    </row>
    <row r="24" spans="1:18" s="399" customFormat="1" ht="18" customHeight="1">
      <c r="A24" s="409">
        <f>하수처리현황!A25</f>
        <v>44216</v>
      </c>
      <c r="B24" s="445">
        <f>'수질관리(BOD정리)'!LG23</f>
        <v>6.72</v>
      </c>
      <c r="C24" s="445">
        <f>'수질관리(BOD정리)'!LF23</f>
        <v>13.2</v>
      </c>
      <c r="D24" s="445">
        <f>'수질관리(BOD정리)'!LH23</f>
        <v>2.8</v>
      </c>
      <c r="E24" s="446">
        <f>'수질관리(BOD정리)'!LK23</f>
        <v>8119.9999999999982</v>
      </c>
      <c r="F24" s="447">
        <f ca="1">'수질관리(BOD정리)'!LN23</f>
        <v>0.27027192915779868</v>
      </c>
      <c r="G24" s="447">
        <f ca="1">'수질관리(BOD정리)'!LO23</f>
        <v>3.328472033963039E-2</v>
      </c>
      <c r="H24" s="445">
        <f>'수질관리(BOD정리)'!LS23</f>
        <v>46.98571428571428</v>
      </c>
      <c r="I24" s="445">
        <f>'수질관리(BOD정리)'!LR23</f>
        <v>16.18370066632496</v>
      </c>
      <c r="J24" s="448">
        <f>'수질관리(BOD정리)'!LT23</f>
        <v>135.72526909277295</v>
      </c>
      <c r="K24" s="420"/>
      <c r="L24" s="449"/>
      <c r="M24" s="450"/>
      <c r="N24" s="398"/>
      <c r="O24" s="398"/>
      <c r="P24" s="451"/>
      <c r="Q24" s="398"/>
      <c r="R24" s="398"/>
    </row>
    <row r="25" spans="1:18" s="399" customFormat="1" ht="18" customHeight="1">
      <c r="A25" s="409">
        <f>하수처리현황!A26</f>
        <v>44217</v>
      </c>
      <c r="B25" s="445">
        <f>'수질관리(BOD정리)'!LG24</f>
        <v>6.835</v>
      </c>
      <c r="C25" s="445">
        <f>'수질관리(BOD정리)'!LF24</f>
        <v>10</v>
      </c>
      <c r="D25" s="445">
        <f>'수질관리(BOD정리)'!LH24</f>
        <v>3.75</v>
      </c>
      <c r="E25" s="446">
        <f>'수질관리(BOD정리)'!LK24</f>
        <v>8180.0000000000018</v>
      </c>
      <c r="F25" s="447">
        <f ca="1">'수질관리(BOD정리)'!LN24</f>
        <v>0.13669827455153538</v>
      </c>
      <c r="G25" s="447">
        <f ca="1">'수질관리(BOD정리)'!LO24</f>
        <v>1.6711280507522661E-2</v>
      </c>
      <c r="H25" s="445">
        <f>'수질관리(BOD정리)'!LS24</f>
        <v>43.853333333333332</v>
      </c>
      <c r="I25" s="445">
        <f>'수질관리(BOD정리)'!LR24</f>
        <v>16.393769470404983</v>
      </c>
      <c r="J25" s="448">
        <f>'수질관리(BOD정리)'!LT24</f>
        <v>137.27933541017654</v>
      </c>
      <c r="K25" s="420"/>
      <c r="L25" s="449"/>
      <c r="M25" s="450"/>
      <c r="N25" s="398"/>
      <c r="O25" s="398"/>
      <c r="P25" s="451"/>
      <c r="Q25" s="398"/>
      <c r="R25" s="398"/>
    </row>
    <row r="26" spans="1:18" s="399" customFormat="1" ht="18" customHeight="1">
      <c r="A26" s="409">
        <f>하수처리현황!A27</f>
        <v>44218</v>
      </c>
      <c r="B26" s="445">
        <f>'수질관리(BOD정리)'!LG25</f>
        <v>6.7799999999999994</v>
      </c>
      <c r="C26" s="445">
        <f>'수질관리(BOD정리)'!LF25</f>
        <v>10.350000000000001</v>
      </c>
      <c r="D26" s="445">
        <f>'수질관리(BOD정리)'!LH25</f>
        <v>3.6</v>
      </c>
      <c r="E26" s="446">
        <f>'수질관리(BOD정리)'!LK25</f>
        <v>7979.9999999999982</v>
      </c>
      <c r="F26" s="447">
        <f ca="1">'수질관리(BOD정리)'!LN25</f>
        <v>0.25350752508361207</v>
      </c>
      <c r="G26" s="447">
        <f ca="1">'수질관리(BOD정리)'!LO25</f>
        <v>3.1767860286166932E-2</v>
      </c>
      <c r="H26" s="445">
        <f>'수질관리(BOD정리)'!LS25</f>
        <v>45.365517241379308</v>
      </c>
      <c r="I26" s="445">
        <f>'수질관리(BOD정리)'!LR25</f>
        <v>17.502439024390242</v>
      </c>
      <c r="J26" s="448">
        <f>'수질관리(BOD정리)'!LT25</f>
        <v>147.22838137472283</v>
      </c>
      <c r="K26" s="420"/>
      <c r="L26" s="449"/>
      <c r="M26" s="450"/>
      <c r="N26" s="398"/>
      <c r="O26" s="398"/>
      <c r="P26" s="451"/>
      <c r="Q26" s="398"/>
      <c r="R26" s="398"/>
    </row>
    <row r="27" spans="1:18" s="399" customFormat="1" ht="18" customHeight="1">
      <c r="A27" s="409">
        <f>하수처리현황!A28</f>
        <v>44219</v>
      </c>
      <c r="B27" s="445">
        <f>'수질관리(BOD정리)'!LG26</f>
        <v>0</v>
      </c>
      <c r="C27" s="445">
        <f>'수질관리(BOD정리)'!LF26</f>
        <v>0</v>
      </c>
      <c r="D27" s="445">
        <f>'수질관리(BOD정리)'!LH26</f>
        <v>0</v>
      </c>
      <c r="E27" s="446">
        <f>'수질관리(BOD정리)'!LK26</f>
        <v>0</v>
      </c>
      <c r="F27" s="447">
        <f ca="1">'수질관리(BOD정리)'!LN26</f>
        <v>0</v>
      </c>
      <c r="G27" s="447" t="str">
        <f ca="1">'수질관리(BOD정리)'!LO26</f>
        <v>-</v>
      </c>
      <c r="H27" s="445" t="str">
        <f>'수질관리(BOD정리)'!LS26</f>
        <v>-</v>
      </c>
      <c r="I27" s="445">
        <f>'수질관리(BOD정리)'!LR26</f>
        <v>17.0580226904376</v>
      </c>
      <c r="J27" s="448">
        <f>'수질관리(BOD정리)'!LT26</f>
        <v>142.94975688816857</v>
      </c>
      <c r="K27" s="420"/>
      <c r="L27" s="457"/>
      <c r="M27" s="450"/>
      <c r="N27" s="398"/>
      <c r="O27" s="398"/>
      <c r="P27" s="451"/>
      <c r="Q27" s="398"/>
      <c r="R27" s="398"/>
    </row>
    <row r="28" spans="1:18" s="399" customFormat="1" ht="18" customHeight="1">
      <c r="A28" s="409">
        <f>하수처리현황!A29</f>
        <v>44220</v>
      </c>
      <c r="B28" s="445">
        <f>'수질관리(BOD정리)'!LG27</f>
        <v>0</v>
      </c>
      <c r="C28" s="445">
        <f>'수질관리(BOD정리)'!LF27</f>
        <v>0</v>
      </c>
      <c r="D28" s="445">
        <f>'수질관리(BOD정리)'!LH27</f>
        <v>0</v>
      </c>
      <c r="E28" s="446">
        <f>'수질관리(BOD정리)'!LK27</f>
        <v>0</v>
      </c>
      <c r="F28" s="447">
        <f ca="1">'수질관리(BOD정리)'!LN27</f>
        <v>0</v>
      </c>
      <c r="G28" s="447" t="str">
        <f ca="1">'수질관리(BOD정리)'!LO27</f>
        <v>-</v>
      </c>
      <c r="H28" s="445" t="str">
        <f>'수질관리(BOD정리)'!LS27</f>
        <v>-</v>
      </c>
      <c r="I28" s="445">
        <f>'수질관리(BOD정리)'!LR27</f>
        <v>17.929812606473593</v>
      </c>
      <c r="J28" s="448">
        <f>'수질관리(BOD정리)'!LT27</f>
        <v>150.08517887563883</v>
      </c>
      <c r="K28" s="420"/>
      <c r="L28" s="449"/>
      <c r="M28" s="450"/>
      <c r="N28" s="398"/>
      <c r="O28" s="398"/>
      <c r="P28" s="451"/>
      <c r="Q28" s="398"/>
      <c r="R28" s="398"/>
    </row>
    <row r="29" spans="1:18" s="399" customFormat="1" ht="18" customHeight="1">
      <c r="A29" s="409">
        <f>하수처리현황!A30</f>
        <v>44221</v>
      </c>
      <c r="B29" s="445">
        <f>'수질관리(BOD정리)'!LG28</f>
        <v>6.8249999999999993</v>
      </c>
      <c r="C29" s="445">
        <f>'수질관리(BOD정리)'!LF28</f>
        <v>11.149999999999999</v>
      </c>
      <c r="D29" s="445">
        <f>'수질관리(BOD정리)'!LH28</f>
        <v>3.8</v>
      </c>
      <c r="E29" s="446">
        <f>'수질관리(BOD정리)'!LK28</f>
        <v>7939.9999999999973</v>
      </c>
      <c r="F29" s="447">
        <f ca="1">'수질관리(BOD정리)'!LN28</f>
        <v>0.14189314761325628</v>
      </c>
      <c r="G29" s="447">
        <f ca="1">'수질관리(BOD정리)'!LO28</f>
        <v>1.7870673502929008E-2</v>
      </c>
      <c r="H29" s="445">
        <f>'수질관리(BOD정리)'!LS28</f>
        <v>48.725925925925928</v>
      </c>
      <c r="I29" s="445">
        <f>'수질관리(BOD정리)'!LR28</f>
        <v>19.59925512104283</v>
      </c>
      <c r="J29" s="448">
        <f>'수질관리(BOD정리)'!LT28</f>
        <v>164.05959031657355</v>
      </c>
      <c r="L29" s="449"/>
      <c r="M29" s="450"/>
      <c r="N29" s="398"/>
      <c r="O29" s="398"/>
      <c r="P29" s="451"/>
      <c r="Q29" s="398"/>
      <c r="R29" s="398"/>
    </row>
    <row r="30" spans="1:18" s="399" customFormat="1" ht="18" customHeight="1">
      <c r="A30" s="409">
        <f>하수처리현황!A31</f>
        <v>44222</v>
      </c>
      <c r="B30" s="445">
        <f>'수질관리(BOD정리)'!LG29</f>
        <v>6.8949999999999996</v>
      </c>
      <c r="C30" s="445">
        <f>'수질관리(BOD정리)'!LF29</f>
        <v>11.6</v>
      </c>
      <c r="D30" s="445">
        <f>'수질관리(BOD정리)'!LH29</f>
        <v>3.75</v>
      </c>
      <c r="E30" s="446">
        <f>'수질관리(BOD정리)'!LK29</f>
        <v>7940.0000000000027</v>
      </c>
      <c r="F30" s="447">
        <f ca="1">'수질관리(BOD정리)'!LN29</f>
        <v>0.12025311644876865</v>
      </c>
      <c r="G30" s="447">
        <f ca="1">'수질관리(BOD정리)'!LO29</f>
        <v>1.5145228771885216E-2</v>
      </c>
      <c r="H30" s="445">
        <f>'수질관리(BOD정리)'!LS29</f>
        <v>43.853333333333332</v>
      </c>
      <c r="I30" s="445">
        <f>'수질관리(BOD정리)'!LR29</f>
        <v>19.833165829145727</v>
      </c>
      <c r="J30" s="448">
        <f>'수질관리(BOD정리)'!LT29</f>
        <v>166.0175879396985</v>
      </c>
      <c r="L30" s="449"/>
      <c r="M30" s="450"/>
      <c r="N30" s="458"/>
      <c r="O30" s="398"/>
      <c r="P30" s="451"/>
      <c r="Q30" s="398"/>
      <c r="R30" s="398"/>
    </row>
    <row r="31" spans="1:18" s="399" customFormat="1" ht="18" customHeight="1">
      <c r="A31" s="409">
        <f>하수처리현황!A32</f>
        <v>44223</v>
      </c>
      <c r="B31" s="445">
        <f>'수질관리(BOD정리)'!LG30</f>
        <v>6.8650000000000002</v>
      </c>
      <c r="C31" s="445">
        <f>'수질관리(BOD정리)'!LF30</f>
        <v>11.6</v>
      </c>
      <c r="D31" s="445">
        <f>'수질관리(BOD정리)'!LH30</f>
        <v>3.6500000000000004</v>
      </c>
      <c r="E31" s="446">
        <f>'수질관리(BOD정리)'!LK30</f>
        <v>7919.9999999999982</v>
      </c>
      <c r="F31" s="447">
        <f ca="1">'수질관리(BOD정리)'!LN30</f>
        <v>0.24022826086956522</v>
      </c>
      <c r="G31" s="447">
        <f ca="1">'수질관리(BOD정리)'!LO30</f>
        <v>3.0331851119894608E-2</v>
      </c>
      <c r="H31" s="445">
        <f>'수질관리(BOD정리)'!LS30</f>
        <v>48.725925925925921</v>
      </c>
      <c r="I31" s="445">
        <f>'수질관리(BOD정리)'!LR30</f>
        <v>17.473381294964028</v>
      </c>
      <c r="J31" s="448">
        <f>'수질관리(BOD정리)'!LT30</f>
        <v>145.93248478140563</v>
      </c>
      <c r="L31" s="449"/>
      <c r="M31" s="450"/>
      <c r="N31" s="398"/>
      <c r="O31" s="398"/>
      <c r="P31" s="451"/>
      <c r="Q31" s="398"/>
      <c r="R31" s="398"/>
    </row>
    <row r="32" spans="1:18" s="399" customFormat="1" ht="18" customHeight="1">
      <c r="A32" s="409">
        <f>하수처리현황!A33</f>
        <v>44224</v>
      </c>
      <c r="B32" s="445">
        <f>'수질관리(BOD정리)'!LG31</f>
        <v>6.7850000000000001</v>
      </c>
      <c r="C32" s="445">
        <f>'수질관리(BOD정리)'!LF31</f>
        <v>11.649999999999999</v>
      </c>
      <c r="D32" s="445">
        <f>'수질관리(BOD정리)'!LH31</f>
        <v>3.7</v>
      </c>
      <c r="E32" s="446">
        <f>'수질관리(BOD정리)'!LK31</f>
        <v>7539.9999999999973</v>
      </c>
      <c r="F32" s="447">
        <f ca="1">'수질관리(BOD정리)'!LN31</f>
        <v>0.25814286257221036</v>
      </c>
      <c r="G32" s="447">
        <f ca="1">'수질관리(BOD정리)'!LO31</f>
        <v>3.4236453922043837E-2</v>
      </c>
      <c r="H32" s="445">
        <f>'수질관리(BOD정리)'!LS31</f>
        <v>43.853333333333332</v>
      </c>
      <c r="I32" s="445">
        <f>'수질관리(BOD정리)'!LR31</f>
        <v>19.454343807763401</v>
      </c>
      <c r="J32" s="448">
        <f>'수질관리(BOD정리)'!LT31</f>
        <v>162.7233518176217</v>
      </c>
      <c r="L32" s="449"/>
      <c r="M32" s="450"/>
      <c r="N32" s="398"/>
      <c r="O32" s="398"/>
      <c r="P32" s="451"/>
      <c r="Q32" s="398"/>
      <c r="R32" s="398"/>
    </row>
    <row r="33" spans="1:133" s="399" customFormat="1" ht="18" customHeight="1">
      <c r="A33" s="409">
        <f>하수처리현황!A34</f>
        <v>44225</v>
      </c>
      <c r="B33" s="445">
        <f>'수질관리(BOD정리)'!LG32</f>
        <v>6.665</v>
      </c>
      <c r="C33" s="445">
        <f>'수질관리(BOD정리)'!LF32</f>
        <v>10.4</v>
      </c>
      <c r="D33" s="445">
        <f>'수질관리(BOD정리)'!LH32</f>
        <v>3.55</v>
      </c>
      <c r="E33" s="446">
        <f>'수질관리(BOD정리)'!LK32</f>
        <v>7460</v>
      </c>
      <c r="F33" s="447">
        <f ca="1">'수질관리(BOD정리)'!LN32</f>
        <v>0.2535790703861357</v>
      </c>
      <c r="G33" s="447">
        <f ca="1">'수질관리(BOD정리)'!LO32</f>
        <v>3.3991832491439097E-2</v>
      </c>
      <c r="H33" s="445">
        <f>'수질관리(BOD정리)'!LS32</f>
        <v>45.365517241379308</v>
      </c>
      <c r="I33" s="445">
        <f>'수질관리(BOD정리)'!LR32</f>
        <v>20.123900573613763</v>
      </c>
      <c r="J33" s="448">
        <f>'수질관리(BOD정리)'!LT32</f>
        <v>168.32377310388782</v>
      </c>
      <c r="L33" s="449"/>
      <c r="M33" s="450"/>
      <c r="N33" s="398"/>
      <c r="O33" s="398"/>
      <c r="P33" s="451"/>
      <c r="Q33" s="398"/>
      <c r="R33" s="398"/>
    </row>
    <row r="34" spans="1:133" s="399" customFormat="1" ht="18" customHeight="1">
      <c r="A34" s="409">
        <f>하수처리현황!A35</f>
        <v>44226</v>
      </c>
      <c r="B34" s="445">
        <f>'수질관리(BOD정리)'!LG33</f>
        <v>0</v>
      </c>
      <c r="C34" s="445">
        <f>'수질관리(BOD정리)'!LF33</f>
        <v>0</v>
      </c>
      <c r="D34" s="445">
        <f>'수질관리(BOD정리)'!LH33</f>
        <v>0</v>
      </c>
      <c r="E34" s="446">
        <f>'수질관리(BOD정리)'!LK33</f>
        <v>0</v>
      </c>
      <c r="F34" s="447">
        <f ca="1">'수질관리(BOD정리)'!LN33</f>
        <v>0</v>
      </c>
      <c r="G34" s="447" t="str">
        <f ca="1">'수질관리(BOD정리)'!LO33</f>
        <v>-</v>
      </c>
      <c r="H34" s="445" t="str">
        <f>'수질관리(BOD정리)'!LS33</f>
        <v>-</v>
      </c>
      <c r="I34" s="445">
        <f>'수질관리(BOD정리)'!LR33</f>
        <v>19.17085610200364</v>
      </c>
      <c r="J34" s="448">
        <f>'수질관리(BOD정리)'!LT33</f>
        <v>160.29143897996357</v>
      </c>
      <c r="L34" s="449"/>
      <c r="M34" s="450"/>
      <c r="N34" s="398"/>
      <c r="O34" s="398"/>
      <c r="P34" s="451"/>
      <c r="Q34" s="398"/>
      <c r="R34" s="398"/>
    </row>
    <row r="35" spans="1:133" s="399" customFormat="1" ht="18" customHeight="1" thickBot="1">
      <c r="A35" s="409">
        <f>하수처리현황!A36</f>
        <v>44227</v>
      </c>
      <c r="B35" s="445">
        <f>'수질관리(BOD정리)'!LG34</f>
        <v>0</v>
      </c>
      <c r="C35" s="445">
        <f>'수질관리(BOD정리)'!LF34</f>
        <v>0</v>
      </c>
      <c r="D35" s="445">
        <f>'수질관리(BOD정리)'!LH34</f>
        <v>0</v>
      </c>
      <c r="E35" s="446">
        <f>'수질관리(BOD정리)'!LK34</f>
        <v>0</v>
      </c>
      <c r="F35" s="447">
        <f ca="1">'수질관리(BOD정리)'!LN34</f>
        <v>0</v>
      </c>
      <c r="G35" s="447" t="str">
        <f ca="1">'수질관리(BOD정리)'!LO34</f>
        <v>-</v>
      </c>
      <c r="H35" s="445" t="str">
        <f>'수질관리(BOD정리)'!LS34</f>
        <v>-</v>
      </c>
      <c r="I35" s="445">
        <f>'수질관리(BOD정리)'!LR34</f>
        <v>20.462994167206737</v>
      </c>
      <c r="J35" s="448">
        <f>'수질관리(BOD정리)'!LT34</f>
        <v>171.03046014257939</v>
      </c>
      <c r="L35" s="449"/>
      <c r="M35" s="450"/>
      <c r="N35" s="398"/>
      <c r="O35" s="398"/>
      <c r="P35" s="451"/>
      <c r="Q35" s="398"/>
      <c r="R35" s="398"/>
    </row>
    <row r="36" spans="1:133" s="399" customFormat="1" ht="18" customHeight="1" thickTop="1">
      <c r="A36" s="414" t="s">
        <v>2</v>
      </c>
      <c r="B36" s="459">
        <f t="shared" ref="B36:J36" si="0">MAX(B5:B35)</f>
        <v>6.8949999999999996</v>
      </c>
      <c r="C36" s="459">
        <f t="shared" si="0"/>
        <v>13.2</v>
      </c>
      <c r="D36" s="459">
        <f t="shared" si="0"/>
        <v>3.8499999999999996</v>
      </c>
      <c r="E36" s="460">
        <f t="shared" si="0"/>
        <v>8219.9999999999982</v>
      </c>
      <c r="F36" s="461">
        <f t="shared" ca="1" si="0"/>
        <v>0.27027192915779868</v>
      </c>
      <c r="G36" s="461">
        <f t="shared" ca="1" si="0"/>
        <v>3.4236453922043837E-2</v>
      </c>
      <c r="H36" s="459">
        <f t="shared" si="0"/>
        <v>82.224999999999994</v>
      </c>
      <c r="I36" s="459">
        <f t="shared" si="0"/>
        <v>23.615856394913983</v>
      </c>
      <c r="J36" s="462">
        <f t="shared" si="0"/>
        <v>197.23261032161557</v>
      </c>
      <c r="L36" s="449"/>
      <c r="M36" s="450"/>
      <c r="N36" s="398"/>
      <c r="O36" s="398"/>
      <c r="P36" s="451"/>
      <c r="Q36" s="398"/>
      <c r="R36" s="398"/>
    </row>
    <row r="37" spans="1:133" s="399" customFormat="1" ht="18" customHeight="1">
      <c r="A37" s="417" t="s">
        <v>3</v>
      </c>
      <c r="B37" s="452">
        <f t="array" ref="B37">MIN(IF(B5:B35&lt;&gt;0,B5:B35,""))</f>
        <v>6.665</v>
      </c>
      <c r="C37" s="452">
        <f t="array" ref="C37">MIN(IF(C5:C35&lt;&gt;0,C5:C35,""))</f>
        <v>9.3000000000000007</v>
      </c>
      <c r="D37" s="452">
        <f t="array" ref="D37">MIN(IF(D5:D35&lt;&gt;0,D5:D35,""))</f>
        <v>2.8</v>
      </c>
      <c r="E37" s="453">
        <f t="array" ref="E37">MIN(IF(E5:E35&lt;&gt;0,E5:E35,""))</f>
        <v>7160</v>
      </c>
      <c r="F37" s="454">
        <f t="array" aca="1" ref="F37" ca="1">MIN(IF(F5:F35&lt;&gt;0,F5:F35,""))</f>
        <v>0.12025311644876865</v>
      </c>
      <c r="G37" s="454">
        <f t="array" aca="1" ref="G37" ca="1">MIN(IF(G5:G35&lt;&gt;0,G5:G35,""))</f>
        <v>1.5145228771885216E-2</v>
      </c>
      <c r="H37" s="452">
        <f t="array" ref="H37">MIN(IF(H5:H35&lt;&gt;0,H5:H35,""))</f>
        <v>43.853333333333332</v>
      </c>
      <c r="I37" s="452">
        <f t="array" ref="I37">MIN(IF(I5:I35&lt;&gt;0,I5:I35,""))</f>
        <v>14.516965517241379</v>
      </c>
      <c r="J37" s="455">
        <f t="array" ref="J37">MIN(IF(J5:J35&lt;&gt;0,J5:J35,""))</f>
        <v>121.65517241379311</v>
      </c>
      <c r="L37" s="449"/>
      <c r="M37" s="450"/>
      <c r="N37" s="398"/>
      <c r="O37" s="398"/>
      <c r="P37" s="451"/>
      <c r="Q37" s="398"/>
      <c r="R37" s="398"/>
    </row>
    <row r="38" spans="1:133" s="399" customFormat="1" ht="18" customHeight="1">
      <c r="A38" s="417" t="s">
        <v>1</v>
      </c>
      <c r="B38" s="452">
        <f t="array" ref="B38">AVERAGE(IF(B5:B35&lt;&gt;0,B5:B35,""))</f>
        <v>6.7702499999999999</v>
      </c>
      <c r="C38" s="452">
        <f t="array" ref="C38">AVERAGE(IF(C5:C35&lt;&gt;0,C5:C35,""))</f>
        <v>10.8825</v>
      </c>
      <c r="D38" s="452">
        <f t="array" ref="D38">AVERAGE(IF(D5:D35&lt;&gt;0,D5:D35,""))</f>
        <v>3.5750000000000002</v>
      </c>
      <c r="E38" s="453">
        <f t="array" ref="E38">AVERAGE(IF(E5:E35&lt;&gt;0,E5:E35,""))</f>
        <v>7726</v>
      </c>
      <c r="F38" s="454">
        <f t="array" aca="1" ref="F38" ca="1">AVERAGE(IF(F5:F35&lt;&gt;0,F5:F35,""))</f>
        <v>0.19475185751748253</v>
      </c>
      <c r="G38" s="454">
        <f t="array" aca="1" ref="G38" ca="1">AVERAGE(IF(G5:G35&lt;&gt;0,G5:G35,""))</f>
        <v>2.5298577805609984E-2</v>
      </c>
      <c r="H38" s="452">
        <f t="array" ref="H38">AVERAGE(IF(H5:H35&lt;&gt;0,H5:H35,""))</f>
        <v>57.476767721648038</v>
      </c>
      <c r="I38" s="452">
        <f t="array" ref="I38">AVERAGE(IF(I5:I35&lt;&gt;0,I5:I35,""))</f>
        <v>19.283750329115147</v>
      </c>
      <c r="J38" s="455">
        <f t="array" ref="J38">AVERAGE(IF(J5:J35&lt;&gt;0,J5:J35,""))</f>
        <v>160.41175114294009</v>
      </c>
      <c r="L38" s="398"/>
      <c r="M38" s="398"/>
      <c r="N38" s="463"/>
      <c r="O38" s="463"/>
      <c r="P38" s="398"/>
      <c r="Q38" s="398"/>
      <c r="R38" s="398"/>
    </row>
    <row r="39" spans="1:133" s="399" customFormat="1" ht="18" customHeight="1">
      <c r="A39" s="422" t="s">
        <v>269</v>
      </c>
      <c r="B39" s="464">
        <f t="shared" ref="B39:J39" si="1">SUM(B5:B35)</f>
        <v>135.405</v>
      </c>
      <c r="C39" s="464">
        <f t="shared" si="1"/>
        <v>217.65</v>
      </c>
      <c r="D39" s="464">
        <f t="shared" si="1"/>
        <v>71.5</v>
      </c>
      <c r="E39" s="465">
        <f t="shared" si="1"/>
        <v>154520</v>
      </c>
      <c r="F39" s="466">
        <f t="shared" ca="1" si="1"/>
        <v>3.8950371503496508</v>
      </c>
      <c r="G39" s="466">
        <f t="shared" ca="1" si="1"/>
        <v>0.50597155611219968</v>
      </c>
      <c r="H39" s="464">
        <f t="shared" si="1"/>
        <v>1149.5353544329607</v>
      </c>
      <c r="I39" s="464">
        <f t="shared" si="1"/>
        <v>597.79626020256956</v>
      </c>
      <c r="J39" s="467">
        <f t="shared" si="1"/>
        <v>4972.7642854311425</v>
      </c>
      <c r="L39" s="398"/>
      <c r="M39" s="398"/>
      <c r="N39" s="398"/>
      <c r="O39" s="398"/>
      <c r="P39" s="398"/>
      <c r="Q39" s="398"/>
      <c r="R39" s="398"/>
    </row>
    <row r="40" spans="1:133" s="421" customFormat="1">
      <c r="B40" s="468"/>
      <c r="C40" s="469"/>
      <c r="D40" s="468"/>
      <c r="E40" s="470"/>
      <c r="F40" s="472"/>
      <c r="G40" s="472"/>
      <c r="H40" s="473"/>
      <c r="I40" s="468"/>
      <c r="J40" s="473"/>
      <c r="L40" s="420"/>
      <c r="M40" s="420"/>
      <c r="N40" s="420"/>
      <c r="O40" s="420"/>
      <c r="P40" s="420"/>
      <c r="Q40" s="420"/>
      <c r="R40" s="398"/>
    </row>
    <row r="41" spans="1:133" s="399" customFormat="1" ht="18" customHeight="1">
      <c r="A41" s="474"/>
      <c r="B41" s="475"/>
      <c r="C41" s="476"/>
      <c r="D41" s="476"/>
      <c r="E41" s="477"/>
      <c r="F41" s="479"/>
      <c r="G41" s="475"/>
      <c r="H41" s="480"/>
      <c r="I41" s="476"/>
      <c r="J41" s="481"/>
      <c r="K41" s="456"/>
      <c r="L41" s="449"/>
      <c r="M41" s="450"/>
      <c r="N41" s="398"/>
      <c r="O41" s="398"/>
      <c r="P41" s="451"/>
      <c r="Q41" s="398"/>
      <c r="R41" s="398"/>
      <c r="CH41" s="399">
        <v>11</v>
      </c>
      <c r="CI41" s="399">
        <v>6.7</v>
      </c>
      <c r="CK41" s="399">
        <v>1057.7233333333331</v>
      </c>
      <c r="CL41" s="399">
        <v>3059.9999999999991</v>
      </c>
      <c r="CM41" s="399">
        <v>309.60000000000002</v>
      </c>
      <c r="CN41" s="399">
        <v>78.720000000000013</v>
      </c>
      <c r="CO41" s="399">
        <v>18000</v>
      </c>
      <c r="CP41" s="399">
        <v>0.9</v>
      </c>
      <c r="CV41" s="399">
        <v>4.4000000000000004</v>
      </c>
      <c r="DF41" s="399">
        <v>9048</v>
      </c>
      <c r="DG41" s="399">
        <v>8078</v>
      </c>
      <c r="DH41" s="399">
        <v>1343</v>
      </c>
      <c r="DI41" s="399">
        <v>1368</v>
      </c>
      <c r="DJ41" s="399">
        <v>8891</v>
      </c>
      <c r="DK41" s="399">
        <v>3667</v>
      </c>
      <c r="DM41" s="399">
        <v>70</v>
      </c>
      <c r="DN41" s="399">
        <v>5</v>
      </c>
      <c r="DO41" s="399">
        <v>6.6</v>
      </c>
      <c r="DP41" s="399">
        <v>23169</v>
      </c>
      <c r="DR41" s="399">
        <v>48</v>
      </c>
      <c r="DY41" s="399">
        <v>4.0999999999999996</v>
      </c>
      <c r="EA41" s="399">
        <v>5.01</v>
      </c>
      <c r="EC41" s="399">
        <v>0.9</v>
      </c>
    </row>
    <row r="42" spans="1:133" s="482" customFormat="1">
      <c r="B42" s="483"/>
      <c r="C42" s="484"/>
      <c r="D42" s="483"/>
      <c r="E42" s="485"/>
      <c r="F42" s="487"/>
      <c r="G42" s="488"/>
      <c r="H42" s="489"/>
      <c r="I42" s="483"/>
      <c r="J42" s="489"/>
      <c r="L42" s="490"/>
      <c r="M42" s="490"/>
      <c r="N42" s="490"/>
      <c r="O42" s="490"/>
      <c r="P42" s="490"/>
      <c r="Q42" s="490"/>
      <c r="R42" s="491"/>
    </row>
    <row r="43" spans="1:133" s="482" customFormat="1">
      <c r="B43" s="483"/>
      <c r="C43" s="484"/>
      <c r="D43" s="483"/>
      <c r="E43" s="485"/>
      <c r="F43" s="487"/>
      <c r="G43" s="488"/>
      <c r="H43" s="489"/>
      <c r="I43" s="483"/>
      <c r="J43" s="489"/>
      <c r="L43" s="490"/>
      <c r="M43" s="490"/>
      <c r="N43" s="490"/>
      <c r="O43" s="490"/>
      <c r="P43" s="490"/>
      <c r="Q43" s="490"/>
      <c r="R43" s="491"/>
    </row>
    <row r="44" spans="1:133" s="482" customFormat="1">
      <c r="B44" s="483"/>
      <c r="C44" s="484"/>
      <c r="D44" s="483"/>
      <c r="E44" s="485"/>
      <c r="F44" s="487"/>
      <c r="G44" s="488"/>
      <c r="H44" s="489"/>
      <c r="I44" s="483"/>
      <c r="J44" s="489"/>
      <c r="L44" s="490"/>
      <c r="M44" s="490"/>
      <c r="N44" s="490"/>
      <c r="O44" s="490"/>
      <c r="P44" s="490"/>
      <c r="Q44" s="490"/>
      <c r="R44" s="491"/>
    </row>
    <row r="45" spans="1:133" s="482" customFormat="1">
      <c r="B45" s="483"/>
      <c r="C45" s="484"/>
      <c r="D45" s="483"/>
      <c r="E45" s="485"/>
      <c r="F45" s="487"/>
      <c r="G45" s="488"/>
      <c r="H45" s="489"/>
      <c r="I45" s="483"/>
      <c r="J45" s="489"/>
      <c r="L45" s="490"/>
      <c r="M45" s="490"/>
      <c r="N45" s="490"/>
      <c r="O45" s="490"/>
      <c r="P45" s="490"/>
      <c r="Q45" s="490"/>
      <c r="R45" s="491"/>
    </row>
    <row r="46" spans="1:133" s="482" customFormat="1">
      <c r="B46" s="483"/>
      <c r="C46" s="484"/>
      <c r="D46" s="483"/>
      <c r="E46" s="485"/>
      <c r="F46" s="487"/>
      <c r="G46" s="488"/>
      <c r="H46" s="489"/>
      <c r="I46" s="483"/>
      <c r="J46" s="489"/>
      <c r="L46" s="490"/>
      <c r="M46" s="490"/>
      <c r="N46" s="490"/>
      <c r="O46" s="490"/>
      <c r="P46" s="490"/>
      <c r="Q46" s="490"/>
      <c r="R46" s="491"/>
    </row>
    <row r="47" spans="1:133" s="482" customFormat="1">
      <c r="B47" s="483"/>
      <c r="C47" s="484"/>
      <c r="D47" s="483"/>
      <c r="E47" s="485"/>
      <c r="F47" s="487"/>
      <c r="G47" s="488"/>
      <c r="H47" s="489"/>
      <c r="I47" s="483"/>
      <c r="J47" s="489"/>
      <c r="L47" s="490"/>
      <c r="M47" s="490"/>
      <c r="N47" s="490"/>
      <c r="O47" s="490"/>
      <c r="P47" s="490"/>
      <c r="Q47" s="490"/>
      <c r="R47" s="491"/>
    </row>
    <row r="48" spans="1:133" s="482" customFormat="1">
      <c r="B48" s="483"/>
      <c r="C48" s="484"/>
      <c r="D48" s="483"/>
      <c r="E48" s="485"/>
      <c r="F48" s="487"/>
      <c r="G48" s="488"/>
      <c r="H48" s="489"/>
      <c r="I48" s="483"/>
      <c r="J48" s="489"/>
      <c r="L48" s="490"/>
      <c r="M48" s="490"/>
      <c r="N48" s="490"/>
      <c r="O48" s="490"/>
      <c r="P48" s="490"/>
      <c r="Q48" s="490"/>
      <c r="R48" s="492"/>
    </row>
    <row r="49" spans="2:18" s="482" customFormat="1">
      <c r="B49" s="483"/>
      <c r="C49" s="484"/>
      <c r="D49" s="483"/>
      <c r="E49" s="485"/>
      <c r="F49" s="487"/>
      <c r="G49" s="488"/>
      <c r="H49" s="489"/>
      <c r="I49" s="483"/>
      <c r="J49" s="489"/>
      <c r="L49" s="490"/>
      <c r="M49" s="490"/>
      <c r="N49" s="490"/>
      <c r="O49" s="490"/>
      <c r="P49" s="490"/>
      <c r="Q49" s="490"/>
      <c r="R49" s="491"/>
    </row>
    <row r="50" spans="2:18" s="482" customFormat="1">
      <c r="B50" s="483"/>
      <c r="C50" s="484"/>
      <c r="D50" s="483"/>
      <c r="E50" s="485"/>
      <c r="F50" s="487"/>
      <c r="G50" s="488"/>
      <c r="H50" s="489"/>
      <c r="I50" s="483"/>
      <c r="J50" s="489"/>
      <c r="L50" s="490"/>
      <c r="M50" s="490"/>
      <c r="N50" s="490"/>
      <c r="O50" s="490"/>
      <c r="P50" s="490"/>
      <c r="Q50" s="490"/>
      <c r="R50" s="491"/>
    </row>
    <row r="51" spans="2:18" s="482" customFormat="1">
      <c r="B51" s="483"/>
      <c r="C51" s="484"/>
      <c r="D51" s="483"/>
      <c r="E51" s="485"/>
      <c r="F51" s="487"/>
      <c r="G51" s="488"/>
      <c r="H51" s="489"/>
      <c r="I51" s="483"/>
      <c r="J51" s="489"/>
      <c r="L51" s="490"/>
      <c r="M51" s="490"/>
      <c r="N51" s="490"/>
      <c r="O51" s="490"/>
      <c r="P51" s="490"/>
      <c r="Q51" s="490"/>
      <c r="R51" s="491"/>
    </row>
    <row r="52" spans="2:18" s="482" customFormat="1">
      <c r="B52" s="483"/>
      <c r="C52" s="484"/>
      <c r="D52" s="483"/>
      <c r="E52" s="485"/>
      <c r="F52" s="487"/>
      <c r="G52" s="488"/>
      <c r="H52" s="489"/>
      <c r="I52" s="483"/>
      <c r="J52" s="489"/>
      <c r="L52" s="490"/>
      <c r="M52" s="490"/>
      <c r="N52" s="490"/>
      <c r="O52" s="490"/>
      <c r="P52" s="490"/>
      <c r="Q52" s="490"/>
      <c r="R52" s="491"/>
    </row>
    <row r="53" spans="2:18" s="482" customFormat="1">
      <c r="B53" s="483"/>
      <c r="C53" s="484"/>
      <c r="D53" s="483"/>
      <c r="E53" s="485"/>
      <c r="F53" s="487"/>
      <c r="G53" s="488"/>
      <c r="H53" s="489"/>
      <c r="I53" s="483"/>
      <c r="J53" s="489"/>
      <c r="L53" s="490"/>
      <c r="M53" s="490"/>
      <c r="N53" s="490"/>
      <c r="O53" s="490"/>
      <c r="P53" s="490"/>
      <c r="Q53" s="490"/>
      <c r="R53" s="492"/>
    </row>
    <row r="54" spans="2:18" s="482" customFormat="1">
      <c r="B54" s="483"/>
      <c r="C54" s="484"/>
      <c r="D54" s="483"/>
      <c r="E54" s="485"/>
      <c r="F54" s="487"/>
      <c r="G54" s="488"/>
      <c r="H54" s="489"/>
      <c r="I54" s="483"/>
      <c r="J54" s="489"/>
      <c r="L54" s="490"/>
      <c r="M54" s="490"/>
      <c r="N54" s="490"/>
      <c r="O54" s="490"/>
      <c r="P54" s="490"/>
      <c r="Q54" s="490"/>
      <c r="R54" s="492"/>
    </row>
    <row r="55" spans="2:18" s="482" customFormat="1">
      <c r="B55" s="483"/>
      <c r="C55" s="484"/>
      <c r="D55" s="483"/>
      <c r="E55" s="485"/>
      <c r="F55" s="487"/>
      <c r="G55" s="488"/>
      <c r="H55" s="489"/>
      <c r="I55" s="483"/>
      <c r="J55" s="489"/>
      <c r="L55" s="490"/>
      <c r="M55" s="490"/>
      <c r="N55" s="490"/>
      <c r="O55" s="490"/>
      <c r="P55" s="490"/>
      <c r="Q55" s="490"/>
      <c r="R55" s="490"/>
    </row>
    <row r="56" spans="2:18" s="482" customFormat="1">
      <c r="B56" s="483"/>
      <c r="C56" s="484"/>
      <c r="D56" s="483"/>
      <c r="E56" s="485"/>
      <c r="F56" s="487"/>
      <c r="G56" s="488"/>
      <c r="H56" s="489"/>
      <c r="I56" s="483"/>
      <c r="J56" s="489"/>
      <c r="L56" s="490"/>
      <c r="M56" s="490"/>
      <c r="N56" s="490"/>
      <c r="O56" s="490"/>
      <c r="P56" s="490"/>
      <c r="Q56" s="490"/>
      <c r="R56" s="490"/>
    </row>
    <row r="57" spans="2:18" s="482" customFormat="1">
      <c r="B57" s="483"/>
      <c r="C57" s="484"/>
      <c r="D57" s="483"/>
      <c r="E57" s="485"/>
      <c r="F57" s="487"/>
      <c r="G57" s="488"/>
      <c r="H57" s="489"/>
      <c r="I57" s="483"/>
      <c r="J57" s="489"/>
      <c r="L57" s="490"/>
      <c r="M57" s="490"/>
      <c r="N57" s="490"/>
      <c r="O57" s="490"/>
      <c r="P57" s="490"/>
      <c r="Q57" s="490"/>
      <c r="R57" s="490"/>
    </row>
    <row r="58" spans="2:18" s="482" customFormat="1">
      <c r="B58" s="483"/>
      <c r="C58" s="484"/>
      <c r="D58" s="483"/>
      <c r="E58" s="485"/>
      <c r="F58" s="487"/>
      <c r="G58" s="488"/>
      <c r="H58" s="489"/>
      <c r="I58" s="483"/>
      <c r="J58" s="489"/>
      <c r="L58" s="490"/>
      <c r="M58" s="490"/>
      <c r="N58" s="490"/>
      <c r="O58" s="490"/>
      <c r="P58" s="490"/>
      <c r="Q58" s="490"/>
      <c r="R58" s="490"/>
    </row>
    <row r="59" spans="2:18" s="482" customFormat="1">
      <c r="B59" s="483"/>
      <c r="C59" s="484"/>
      <c r="D59" s="483"/>
      <c r="E59" s="485"/>
      <c r="F59" s="487"/>
      <c r="G59" s="488"/>
      <c r="H59" s="489"/>
      <c r="I59" s="483"/>
      <c r="J59" s="489"/>
      <c r="L59" s="490"/>
      <c r="M59" s="490"/>
      <c r="N59" s="490"/>
      <c r="O59" s="490"/>
      <c r="P59" s="490"/>
      <c r="Q59" s="490"/>
      <c r="R59" s="490"/>
    </row>
    <row r="60" spans="2:18" s="482" customFormat="1">
      <c r="B60" s="483"/>
      <c r="C60" s="484"/>
      <c r="D60" s="483"/>
      <c r="E60" s="485"/>
      <c r="F60" s="487"/>
      <c r="G60" s="488"/>
      <c r="H60" s="489"/>
      <c r="I60" s="483"/>
      <c r="J60" s="489"/>
      <c r="L60" s="490"/>
      <c r="M60" s="490"/>
      <c r="N60" s="490"/>
      <c r="O60" s="490"/>
      <c r="P60" s="490"/>
      <c r="Q60" s="490"/>
      <c r="R60" s="490"/>
    </row>
    <row r="61" spans="2:18" s="482" customFormat="1">
      <c r="B61" s="483"/>
      <c r="C61" s="484"/>
      <c r="D61" s="483"/>
      <c r="E61" s="485"/>
      <c r="F61" s="487"/>
      <c r="G61" s="488"/>
      <c r="H61" s="489"/>
      <c r="I61" s="483"/>
      <c r="J61" s="489"/>
      <c r="L61" s="490"/>
      <c r="M61" s="490"/>
      <c r="N61" s="490"/>
      <c r="O61" s="490"/>
      <c r="P61" s="490"/>
      <c r="Q61" s="490"/>
      <c r="R61" s="490"/>
    </row>
    <row r="62" spans="2:18" s="482" customFormat="1">
      <c r="B62" s="483"/>
      <c r="C62" s="484"/>
      <c r="D62" s="483"/>
      <c r="E62" s="485"/>
      <c r="F62" s="487"/>
      <c r="G62" s="488"/>
      <c r="H62" s="489"/>
      <c r="I62" s="483"/>
      <c r="J62" s="489"/>
      <c r="L62" s="490"/>
      <c r="M62" s="490"/>
      <c r="N62" s="490"/>
      <c r="O62" s="490"/>
      <c r="P62" s="490"/>
      <c r="Q62" s="490"/>
      <c r="R62" s="490"/>
    </row>
    <row r="63" spans="2:18" s="482" customFormat="1">
      <c r="B63" s="483"/>
      <c r="C63" s="484"/>
      <c r="D63" s="483"/>
      <c r="E63" s="485"/>
      <c r="F63" s="487"/>
      <c r="G63" s="488"/>
      <c r="H63" s="489"/>
      <c r="I63" s="483"/>
      <c r="J63" s="489"/>
      <c r="L63" s="490"/>
      <c r="M63" s="490"/>
      <c r="N63" s="490"/>
      <c r="O63" s="490"/>
      <c r="P63" s="490"/>
      <c r="Q63" s="490"/>
      <c r="R63" s="490"/>
    </row>
    <row r="64" spans="2:18" s="482" customFormat="1">
      <c r="B64" s="483"/>
      <c r="C64" s="484"/>
      <c r="D64" s="483"/>
      <c r="E64" s="485"/>
      <c r="F64" s="487"/>
      <c r="G64" s="488"/>
      <c r="H64" s="489"/>
      <c r="I64" s="483"/>
      <c r="J64" s="489"/>
      <c r="L64" s="490"/>
      <c r="M64" s="490"/>
      <c r="N64" s="490"/>
      <c r="O64" s="490"/>
      <c r="P64" s="490"/>
      <c r="Q64" s="490"/>
      <c r="R64" s="490"/>
    </row>
    <row r="65" spans="2:10" s="482" customFormat="1">
      <c r="B65" s="483"/>
      <c r="C65" s="484"/>
      <c r="D65" s="483"/>
      <c r="E65" s="485"/>
      <c r="F65" s="487"/>
      <c r="G65" s="488"/>
      <c r="H65" s="489"/>
      <c r="I65" s="483"/>
      <c r="J65" s="489"/>
    </row>
    <row r="66" spans="2:10" s="482" customFormat="1">
      <c r="B66" s="483"/>
      <c r="C66" s="484"/>
      <c r="D66" s="483"/>
      <c r="E66" s="485"/>
      <c r="F66" s="487"/>
      <c r="G66" s="488"/>
      <c r="H66" s="489"/>
      <c r="I66" s="483"/>
      <c r="J66" s="489"/>
    </row>
    <row r="67" spans="2:10" s="482" customFormat="1">
      <c r="B67" s="483"/>
      <c r="C67" s="484"/>
      <c r="D67" s="483"/>
      <c r="E67" s="485"/>
      <c r="F67" s="487"/>
      <c r="G67" s="488"/>
      <c r="H67" s="489"/>
      <c r="I67" s="483"/>
      <c r="J67" s="489"/>
    </row>
    <row r="68" spans="2:10" s="482" customFormat="1">
      <c r="B68" s="483"/>
      <c r="C68" s="484"/>
      <c r="D68" s="483"/>
      <c r="E68" s="485"/>
      <c r="F68" s="487"/>
      <c r="G68" s="488"/>
      <c r="H68" s="489"/>
      <c r="I68" s="483"/>
      <c r="J68" s="489"/>
    </row>
    <row r="69" spans="2:10" s="482" customFormat="1">
      <c r="B69" s="483"/>
      <c r="C69" s="484"/>
      <c r="D69" s="483"/>
      <c r="E69" s="485"/>
      <c r="F69" s="487"/>
      <c r="G69" s="488"/>
      <c r="H69" s="489"/>
      <c r="I69" s="483"/>
      <c r="J69" s="489"/>
    </row>
    <row r="70" spans="2:10" s="482" customFormat="1">
      <c r="B70" s="483"/>
      <c r="C70" s="484"/>
      <c r="D70" s="483"/>
      <c r="E70" s="485"/>
      <c r="F70" s="487"/>
      <c r="G70" s="488"/>
      <c r="H70" s="489"/>
      <c r="I70" s="483"/>
      <c r="J70" s="489"/>
    </row>
    <row r="71" spans="2:10" s="482" customFormat="1">
      <c r="B71" s="483"/>
      <c r="C71" s="484"/>
      <c r="D71" s="483"/>
      <c r="E71" s="485"/>
      <c r="F71" s="487"/>
      <c r="G71" s="488"/>
      <c r="H71" s="489"/>
      <c r="I71" s="483"/>
      <c r="J71" s="489"/>
    </row>
    <row r="72" spans="2:10" s="482" customFormat="1">
      <c r="B72" s="483"/>
      <c r="C72" s="484"/>
      <c r="D72" s="483"/>
      <c r="E72" s="485"/>
      <c r="F72" s="487"/>
      <c r="G72" s="488"/>
      <c r="H72" s="489"/>
      <c r="I72" s="483"/>
      <c r="J72" s="489"/>
    </row>
    <row r="73" spans="2:10" s="482" customFormat="1">
      <c r="B73" s="483"/>
      <c r="C73" s="484"/>
      <c r="D73" s="483"/>
      <c r="E73" s="485"/>
      <c r="F73" s="487"/>
      <c r="G73" s="488"/>
      <c r="H73" s="489"/>
      <c r="I73" s="483"/>
      <c r="J73" s="489"/>
    </row>
    <row r="74" spans="2:10" s="482" customFormat="1">
      <c r="B74" s="483"/>
      <c r="C74" s="484"/>
      <c r="D74" s="483"/>
      <c r="E74" s="485"/>
      <c r="F74" s="487"/>
      <c r="G74" s="488"/>
      <c r="H74" s="489"/>
      <c r="I74" s="483"/>
      <c r="J74" s="489"/>
    </row>
    <row r="75" spans="2:10" s="482" customFormat="1">
      <c r="B75" s="483"/>
      <c r="C75" s="484"/>
      <c r="D75" s="483"/>
      <c r="E75" s="485"/>
      <c r="F75" s="487"/>
      <c r="G75" s="488"/>
      <c r="H75" s="489"/>
      <c r="I75" s="483"/>
      <c r="J75" s="489"/>
    </row>
    <row r="76" spans="2:10" s="482" customFormat="1">
      <c r="B76" s="483"/>
      <c r="C76" s="484"/>
      <c r="D76" s="483"/>
      <c r="E76" s="485"/>
      <c r="F76" s="487"/>
      <c r="G76" s="488"/>
      <c r="H76" s="489"/>
      <c r="I76" s="483"/>
      <c r="J76" s="489"/>
    </row>
    <row r="77" spans="2:10" s="482" customFormat="1">
      <c r="B77" s="483"/>
      <c r="C77" s="484"/>
      <c r="D77" s="483"/>
      <c r="E77" s="485"/>
      <c r="F77" s="487"/>
      <c r="G77" s="488"/>
      <c r="H77" s="489"/>
      <c r="I77" s="483"/>
      <c r="J77" s="489"/>
    </row>
    <row r="78" spans="2:10" s="482" customFormat="1">
      <c r="B78" s="483"/>
      <c r="C78" s="484"/>
      <c r="D78" s="483"/>
      <c r="E78" s="485"/>
      <c r="F78" s="487"/>
      <c r="G78" s="488"/>
      <c r="H78" s="489"/>
      <c r="I78" s="483"/>
      <c r="J78" s="489"/>
    </row>
    <row r="79" spans="2:10" s="482" customFormat="1">
      <c r="B79" s="483"/>
      <c r="C79" s="484"/>
      <c r="D79" s="483"/>
      <c r="E79" s="485"/>
      <c r="F79" s="487"/>
      <c r="G79" s="488"/>
      <c r="H79" s="489"/>
      <c r="I79" s="483"/>
      <c r="J79" s="489"/>
    </row>
    <row r="80" spans="2:10" s="482" customFormat="1">
      <c r="B80" s="483"/>
      <c r="C80" s="484"/>
      <c r="D80" s="483"/>
      <c r="E80" s="485"/>
      <c r="F80" s="487"/>
      <c r="G80" s="488"/>
      <c r="H80" s="489"/>
      <c r="I80" s="483"/>
      <c r="J80" s="489"/>
    </row>
    <row r="81" spans="2:10" s="482" customFormat="1">
      <c r="B81" s="483"/>
      <c r="C81" s="484"/>
      <c r="D81" s="483"/>
      <c r="E81" s="485"/>
      <c r="F81" s="487"/>
      <c r="G81" s="488"/>
      <c r="H81" s="489"/>
      <c r="I81" s="483"/>
      <c r="J81" s="489"/>
    </row>
    <row r="82" spans="2:10" s="482" customFormat="1">
      <c r="B82" s="483"/>
      <c r="C82" s="484"/>
      <c r="D82" s="483"/>
      <c r="E82" s="485"/>
      <c r="F82" s="487"/>
      <c r="G82" s="488"/>
      <c r="H82" s="489"/>
      <c r="I82" s="483"/>
      <c r="J82" s="489"/>
    </row>
    <row r="83" spans="2:10" s="482" customFormat="1">
      <c r="B83" s="483"/>
      <c r="C83" s="484"/>
      <c r="D83" s="483"/>
      <c r="E83" s="485"/>
      <c r="F83" s="487"/>
      <c r="G83" s="488"/>
      <c r="H83" s="489"/>
      <c r="I83" s="483"/>
      <c r="J83" s="489"/>
    </row>
    <row r="84" spans="2:10" s="482" customFormat="1">
      <c r="B84" s="483"/>
      <c r="C84" s="484"/>
      <c r="D84" s="483"/>
      <c r="E84" s="485"/>
      <c r="F84" s="487"/>
      <c r="G84" s="488"/>
      <c r="H84" s="489"/>
      <c r="I84" s="483"/>
      <c r="J84" s="489"/>
    </row>
    <row r="85" spans="2:10" s="482" customFormat="1">
      <c r="B85" s="483"/>
      <c r="C85" s="484"/>
      <c r="D85" s="483"/>
      <c r="E85" s="485"/>
      <c r="F85" s="487"/>
      <c r="G85" s="488"/>
      <c r="H85" s="489"/>
      <c r="I85" s="483"/>
      <c r="J85" s="489"/>
    </row>
    <row r="86" spans="2:10" s="482" customFormat="1">
      <c r="B86" s="483"/>
      <c r="C86" s="484"/>
      <c r="D86" s="483"/>
      <c r="E86" s="485"/>
      <c r="F86" s="487"/>
      <c r="G86" s="488"/>
      <c r="H86" s="489"/>
      <c r="I86" s="483"/>
      <c r="J86" s="489"/>
    </row>
    <row r="87" spans="2:10" s="482" customFormat="1">
      <c r="B87" s="483"/>
      <c r="C87" s="484"/>
      <c r="D87" s="483"/>
      <c r="E87" s="485"/>
      <c r="F87" s="487"/>
      <c r="G87" s="488"/>
      <c r="H87" s="489"/>
      <c r="I87" s="483"/>
      <c r="J87" s="489"/>
    </row>
    <row r="88" spans="2:10" s="482" customFormat="1">
      <c r="C88" s="493"/>
      <c r="E88" s="494"/>
      <c r="F88" s="495"/>
      <c r="G88" s="496"/>
      <c r="H88" s="497"/>
      <c r="J88" s="497"/>
    </row>
    <row r="89" spans="2:10" s="482" customFormat="1">
      <c r="C89" s="493"/>
      <c r="E89" s="494"/>
      <c r="F89" s="495"/>
      <c r="G89" s="496"/>
      <c r="H89" s="497"/>
      <c r="J89" s="497"/>
    </row>
    <row r="90" spans="2:10" s="482" customFormat="1">
      <c r="C90" s="493"/>
      <c r="E90" s="494"/>
      <c r="F90" s="495"/>
      <c r="G90" s="496"/>
      <c r="H90" s="497"/>
      <c r="J90" s="497"/>
    </row>
    <row r="91" spans="2:10" s="482" customFormat="1">
      <c r="C91" s="493"/>
      <c r="E91" s="494"/>
      <c r="F91" s="495"/>
      <c r="G91" s="496"/>
      <c r="H91" s="497"/>
      <c r="J91" s="497"/>
    </row>
    <row r="92" spans="2:10" s="482" customFormat="1">
      <c r="C92" s="493"/>
      <c r="E92" s="494"/>
      <c r="F92" s="495"/>
      <c r="G92" s="496"/>
      <c r="H92" s="497"/>
      <c r="J92" s="497"/>
    </row>
    <row r="93" spans="2:10" s="482" customFormat="1">
      <c r="C93" s="493"/>
      <c r="E93" s="494"/>
      <c r="F93" s="495"/>
      <c r="G93" s="496"/>
      <c r="H93" s="497"/>
      <c r="J93" s="497"/>
    </row>
    <row r="94" spans="2:10" s="482" customFormat="1">
      <c r="C94" s="493"/>
      <c r="E94" s="494"/>
      <c r="F94" s="495"/>
      <c r="G94" s="496"/>
      <c r="H94" s="497"/>
      <c r="J94" s="497"/>
    </row>
    <row r="95" spans="2:10" s="482" customFormat="1">
      <c r="C95" s="493"/>
      <c r="E95" s="494"/>
      <c r="F95" s="495"/>
      <c r="G95" s="496"/>
      <c r="H95" s="497"/>
      <c r="J95" s="497"/>
    </row>
    <row r="96" spans="2:10" s="482" customFormat="1">
      <c r="C96" s="493"/>
      <c r="E96" s="494"/>
      <c r="F96" s="495"/>
      <c r="G96" s="496"/>
      <c r="H96" s="497"/>
      <c r="J96" s="497"/>
    </row>
    <row r="97" spans="3:10" s="482" customFormat="1">
      <c r="C97" s="493"/>
      <c r="E97" s="494"/>
      <c r="F97" s="495"/>
      <c r="G97" s="496"/>
      <c r="H97" s="497"/>
      <c r="J97" s="497"/>
    </row>
    <row r="98" spans="3:10" s="482" customFormat="1">
      <c r="C98" s="493"/>
      <c r="E98" s="494"/>
      <c r="F98" s="495"/>
      <c r="G98" s="496"/>
      <c r="H98" s="497"/>
      <c r="J98" s="497"/>
    </row>
    <row r="99" spans="3:10" s="482" customFormat="1">
      <c r="C99" s="493"/>
      <c r="E99" s="494"/>
      <c r="F99" s="495"/>
      <c r="G99" s="496"/>
      <c r="H99" s="497"/>
      <c r="J99" s="497"/>
    </row>
    <row r="100" spans="3:10" s="482" customFormat="1">
      <c r="C100" s="493"/>
      <c r="E100" s="494"/>
      <c r="F100" s="495"/>
      <c r="G100" s="496"/>
      <c r="H100" s="497"/>
      <c r="J100" s="497"/>
    </row>
    <row r="101" spans="3:10" s="482" customFormat="1">
      <c r="C101" s="493"/>
      <c r="E101" s="494"/>
      <c r="F101" s="495"/>
      <c r="G101" s="496"/>
      <c r="H101" s="497"/>
      <c r="J101" s="497"/>
    </row>
    <row r="102" spans="3:10" s="482" customFormat="1">
      <c r="C102" s="493"/>
      <c r="E102" s="494"/>
      <c r="F102" s="495"/>
      <c r="G102" s="496"/>
      <c r="H102" s="497"/>
      <c r="J102" s="497"/>
    </row>
    <row r="103" spans="3:10" s="482" customFormat="1">
      <c r="C103" s="493"/>
      <c r="E103" s="494"/>
      <c r="F103" s="495"/>
      <c r="G103" s="496"/>
      <c r="H103" s="497"/>
      <c r="J103" s="497"/>
    </row>
    <row r="104" spans="3:10" s="482" customFormat="1">
      <c r="C104" s="493"/>
      <c r="E104" s="494"/>
      <c r="F104" s="495"/>
      <c r="G104" s="496"/>
      <c r="H104" s="497"/>
      <c r="J104" s="497"/>
    </row>
    <row r="105" spans="3:10" s="482" customFormat="1">
      <c r="C105" s="493"/>
      <c r="E105" s="494"/>
      <c r="F105" s="495"/>
      <c r="G105" s="496"/>
      <c r="H105" s="497"/>
      <c r="J105" s="497"/>
    </row>
    <row r="106" spans="3:10" s="482" customFormat="1">
      <c r="C106" s="493"/>
      <c r="E106" s="494"/>
      <c r="F106" s="495"/>
      <c r="G106" s="496"/>
      <c r="H106" s="497"/>
      <c r="J106" s="497"/>
    </row>
    <row r="107" spans="3:10" s="482" customFormat="1">
      <c r="C107" s="493"/>
      <c r="E107" s="494"/>
      <c r="F107" s="495"/>
      <c r="G107" s="496"/>
      <c r="H107" s="497"/>
      <c r="J107" s="497"/>
    </row>
    <row r="108" spans="3:10" s="482" customFormat="1">
      <c r="C108" s="493"/>
      <c r="E108" s="494"/>
      <c r="F108" s="495"/>
      <c r="G108" s="496"/>
      <c r="H108" s="497"/>
      <c r="J108" s="497"/>
    </row>
    <row r="109" spans="3:10" s="482" customFormat="1">
      <c r="C109" s="493"/>
      <c r="E109" s="494"/>
      <c r="F109" s="495"/>
      <c r="G109" s="496"/>
      <c r="H109" s="497"/>
      <c r="J109" s="497"/>
    </row>
    <row r="110" spans="3:10" s="482" customFormat="1">
      <c r="C110" s="493"/>
      <c r="E110" s="494"/>
      <c r="F110" s="495"/>
      <c r="G110" s="496"/>
      <c r="H110" s="497"/>
      <c r="J110" s="497"/>
    </row>
    <row r="111" spans="3:10" s="482" customFormat="1">
      <c r="C111" s="493"/>
      <c r="E111" s="494"/>
      <c r="F111" s="495"/>
      <c r="G111" s="496"/>
      <c r="H111" s="497"/>
      <c r="J111" s="497"/>
    </row>
    <row r="112" spans="3:10" s="482" customFormat="1">
      <c r="C112" s="493"/>
      <c r="E112" s="494"/>
      <c r="F112" s="495"/>
      <c r="G112" s="496"/>
      <c r="H112" s="497"/>
      <c r="J112" s="497"/>
    </row>
    <row r="113" spans="3:10" s="482" customFormat="1">
      <c r="C113" s="493"/>
      <c r="E113" s="494"/>
      <c r="F113" s="495"/>
      <c r="G113" s="496"/>
      <c r="H113" s="497"/>
      <c r="J113" s="497"/>
    </row>
    <row r="114" spans="3:10" s="482" customFormat="1">
      <c r="C114" s="493"/>
      <c r="E114" s="494"/>
      <c r="F114" s="495"/>
      <c r="G114" s="496"/>
      <c r="H114" s="497"/>
      <c r="J114" s="497"/>
    </row>
    <row r="115" spans="3:10" s="482" customFormat="1">
      <c r="C115" s="493"/>
      <c r="E115" s="494"/>
      <c r="F115" s="495"/>
      <c r="G115" s="496"/>
      <c r="H115" s="497"/>
      <c r="J115" s="497"/>
    </row>
    <row r="116" spans="3:10" s="482" customFormat="1">
      <c r="C116" s="493"/>
      <c r="E116" s="494"/>
      <c r="F116" s="495"/>
      <c r="G116" s="496"/>
      <c r="H116" s="497"/>
      <c r="J116" s="497"/>
    </row>
    <row r="117" spans="3:10" s="482" customFormat="1">
      <c r="C117" s="493"/>
      <c r="E117" s="494"/>
      <c r="F117" s="495"/>
      <c r="G117" s="496"/>
      <c r="H117" s="497"/>
      <c r="J117" s="497"/>
    </row>
    <row r="118" spans="3:10" s="482" customFormat="1">
      <c r="C118" s="493"/>
      <c r="E118" s="494"/>
      <c r="F118" s="495"/>
      <c r="G118" s="496"/>
      <c r="H118" s="497"/>
      <c r="J118" s="497"/>
    </row>
    <row r="119" spans="3:10" s="482" customFormat="1">
      <c r="C119" s="493"/>
      <c r="E119" s="494"/>
      <c r="F119" s="495"/>
      <c r="G119" s="496"/>
      <c r="H119" s="497"/>
      <c r="J119" s="497"/>
    </row>
    <row r="120" spans="3:10" s="482" customFormat="1">
      <c r="C120" s="493"/>
      <c r="E120" s="494"/>
      <c r="F120" s="495"/>
      <c r="G120" s="496"/>
      <c r="H120" s="497"/>
      <c r="J120" s="497"/>
    </row>
    <row r="121" spans="3:10" s="482" customFormat="1">
      <c r="C121" s="493"/>
      <c r="E121" s="494"/>
      <c r="F121" s="495"/>
      <c r="G121" s="496"/>
      <c r="H121" s="497"/>
      <c r="J121" s="497"/>
    </row>
    <row r="122" spans="3:10" s="482" customFormat="1">
      <c r="C122" s="493"/>
      <c r="E122" s="494"/>
      <c r="F122" s="495"/>
      <c r="G122" s="496"/>
      <c r="H122" s="497"/>
      <c r="J122" s="497"/>
    </row>
    <row r="123" spans="3:10" s="482" customFormat="1">
      <c r="C123" s="493"/>
      <c r="E123" s="494"/>
      <c r="F123" s="495"/>
      <c r="G123" s="496"/>
      <c r="H123" s="497"/>
      <c r="J123" s="497"/>
    </row>
    <row r="124" spans="3:10" s="482" customFormat="1">
      <c r="C124" s="493"/>
      <c r="E124" s="494"/>
      <c r="F124" s="495"/>
      <c r="G124" s="496"/>
      <c r="H124" s="497"/>
      <c r="J124" s="497"/>
    </row>
    <row r="125" spans="3:10" s="482" customFormat="1">
      <c r="C125" s="493"/>
      <c r="E125" s="494"/>
      <c r="F125" s="495"/>
      <c r="G125" s="496"/>
      <c r="H125" s="497"/>
      <c r="J125" s="497"/>
    </row>
    <row r="126" spans="3:10" s="482" customFormat="1">
      <c r="C126" s="493"/>
      <c r="E126" s="494"/>
      <c r="F126" s="495"/>
      <c r="G126" s="496"/>
      <c r="H126" s="497"/>
      <c r="J126" s="497"/>
    </row>
    <row r="127" spans="3:10" s="482" customFormat="1">
      <c r="C127" s="493"/>
      <c r="E127" s="494"/>
      <c r="F127" s="495"/>
      <c r="G127" s="496"/>
      <c r="H127" s="497"/>
      <c r="J127" s="497"/>
    </row>
    <row r="128" spans="3:10" s="482" customFormat="1">
      <c r="C128" s="493"/>
      <c r="E128" s="494"/>
      <c r="F128" s="495"/>
      <c r="G128" s="496"/>
      <c r="H128" s="497"/>
      <c r="J128" s="497"/>
    </row>
    <row r="129" spans="3:10" s="482" customFormat="1">
      <c r="C129" s="493"/>
      <c r="E129" s="494"/>
      <c r="F129" s="495"/>
      <c r="G129" s="496"/>
      <c r="H129" s="497"/>
      <c r="J129" s="497"/>
    </row>
    <row r="130" spans="3:10" s="482" customFormat="1">
      <c r="C130" s="493"/>
      <c r="E130" s="494"/>
      <c r="F130" s="495"/>
      <c r="G130" s="496"/>
      <c r="H130" s="497"/>
      <c r="J130" s="497"/>
    </row>
    <row r="131" spans="3:10" s="482" customFormat="1">
      <c r="C131" s="493"/>
      <c r="E131" s="494"/>
      <c r="F131" s="495"/>
      <c r="G131" s="496"/>
      <c r="H131" s="497"/>
      <c r="J131" s="497"/>
    </row>
    <row r="132" spans="3:10" s="482" customFormat="1">
      <c r="C132" s="493"/>
      <c r="E132" s="494"/>
      <c r="F132" s="495"/>
      <c r="G132" s="496"/>
      <c r="H132" s="497"/>
      <c r="J132" s="497"/>
    </row>
    <row r="133" spans="3:10" s="482" customFormat="1">
      <c r="C133" s="493"/>
      <c r="E133" s="494"/>
      <c r="F133" s="495"/>
      <c r="G133" s="496"/>
      <c r="H133" s="497"/>
      <c r="J133" s="497"/>
    </row>
    <row r="134" spans="3:10" s="482" customFormat="1">
      <c r="C134" s="493"/>
      <c r="E134" s="494"/>
      <c r="F134" s="495"/>
      <c r="G134" s="496"/>
      <c r="H134" s="497"/>
      <c r="J134" s="497"/>
    </row>
    <row r="135" spans="3:10" s="482" customFormat="1">
      <c r="C135" s="493"/>
      <c r="E135" s="494"/>
      <c r="F135" s="495"/>
      <c r="G135" s="496"/>
      <c r="H135" s="497"/>
      <c r="J135" s="497"/>
    </row>
    <row r="136" spans="3:10" s="482" customFormat="1">
      <c r="C136" s="493"/>
      <c r="E136" s="494"/>
      <c r="F136" s="495"/>
      <c r="G136" s="496"/>
      <c r="H136" s="497"/>
      <c r="J136" s="497"/>
    </row>
    <row r="137" spans="3:10" s="482" customFormat="1">
      <c r="C137" s="493"/>
      <c r="E137" s="494"/>
      <c r="F137" s="495"/>
      <c r="G137" s="496"/>
      <c r="H137" s="497"/>
      <c r="J137" s="497"/>
    </row>
    <row r="138" spans="3:10" s="482" customFormat="1">
      <c r="C138" s="493"/>
      <c r="E138" s="494"/>
      <c r="F138" s="495"/>
      <c r="G138" s="496"/>
      <c r="H138" s="497"/>
      <c r="J138" s="497"/>
    </row>
    <row r="139" spans="3:10" s="482" customFormat="1">
      <c r="C139" s="493"/>
      <c r="E139" s="494"/>
      <c r="F139" s="495"/>
      <c r="G139" s="496"/>
      <c r="H139" s="497"/>
      <c r="J139" s="497"/>
    </row>
    <row r="140" spans="3:10" s="482" customFormat="1">
      <c r="C140" s="493"/>
      <c r="E140" s="494"/>
      <c r="F140" s="495"/>
      <c r="G140" s="496"/>
      <c r="H140" s="497"/>
      <c r="J140" s="497"/>
    </row>
    <row r="141" spans="3:10" s="482" customFormat="1">
      <c r="C141" s="493"/>
      <c r="E141" s="494"/>
      <c r="F141" s="495"/>
      <c r="G141" s="496"/>
      <c r="H141" s="497"/>
      <c r="J141" s="497"/>
    </row>
    <row r="142" spans="3:10" s="482" customFormat="1">
      <c r="C142" s="493"/>
      <c r="E142" s="494"/>
      <c r="F142" s="495"/>
      <c r="G142" s="496"/>
      <c r="H142" s="497"/>
      <c r="J142" s="497"/>
    </row>
    <row r="143" spans="3:10" s="482" customFormat="1">
      <c r="C143" s="493"/>
      <c r="E143" s="494"/>
      <c r="F143" s="495"/>
      <c r="G143" s="496"/>
      <c r="H143" s="497"/>
      <c r="J143" s="497"/>
    </row>
    <row r="144" spans="3:10" s="482" customFormat="1">
      <c r="C144" s="493"/>
      <c r="E144" s="494"/>
      <c r="F144" s="495"/>
      <c r="G144" s="496"/>
      <c r="H144" s="497"/>
      <c r="J144" s="497"/>
    </row>
    <row r="145" spans="3:10" s="482" customFormat="1">
      <c r="C145" s="493"/>
      <c r="E145" s="494"/>
      <c r="F145" s="495"/>
      <c r="G145" s="496"/>
      <c r="H145" s="497"/>
      <c r="J145" s="497"/>
    </row>
    <row r="146" spans="3:10" s="482" customFormat="1">
      <c r="C146" s="493"/>
      <c r="E146" s="494"/>
      <c r="F146" s="495"/>
      <c r="G146" s="496"/>
      <c r="H146" s="497"/>
      <c r="J146" s="497"/>
    </row>
    <row r="147" spans="3:10" s="482" customFormat="1">
      <c r="C147" s="493"/>
      <c r="E147" s="494"/>
      <c r="F147" s="495"/>
      <c r="G147" s="496"/>
      <c r="H147" s="497"/>
      <c r="J147" s="497"/>
    </row>
    <row r="148" spans="3:10" s="482" customFormat="1">
      <c r="C148" s="493"/>
      <c r="E148" s="494"/>
      <c r="F148" s="495"/>
      <c r="G148" s="496"/>
      <c r="H148" s="497"/>
      <c r="J148" s="497"/>
    </row>
    <row r="149" spans="3:10" s="482" customFormat="1">
      <c r="C149" s="493"/>
      <c r="E149" s="494"/>
      <c r="F149" s="495"/>
      <c r="G149" s="496"/>
      <c r="H149" s="497"/>
      <c r="J149" s="497"/>
    </row>
    <row r="150" spans="3:10" s="482" customFormat="1">
      <c r="C150" s="493"/>
      <c r="E150" s="494"/>
      <c r="F150" s="495"/>
      <c r="G150" s="496"/>
      <c r="H150" s="497"/>
      <c r="J150" s="497"/>
    </row>
    <row r="151" spans="3:10" s="482" customFormat="1">
      <c r="C151" s="493"/>
      <c r="E151" s="494"/>
      <c r="F151" s="495"/>
      <c r="G151" s="496"/>
      <c r="H151" s="497"/>
      <c r="J151" s="497"/>
    </row>
    <row r="152" spans="3:10" s="482" customFormat="1">
      <c r="C152" s="493"/>
      <c r="E152" s="494"/>
      <c r="F152" s="495"/>
      <c r="G152" s="496"/>
      <c r="H152" s="497"/>
      <c r="J152" s="497"/>
    </row>
    <row r="153" spans="3:10" s="482" customFormat="1">
      <c r="C153" s="493"/>
      <c r="E153" s="494"/>
      <c r="F153" s="495"/>
      <c r="G153" s="496"/>
      <c r="H153" s="497"/>
      <c r="J153" s="497"/>
    </row>
    <row r="154" spans="3:10" s="482" customFormat="1">
      <c r="C154" s="493"/>
      <c r="E154" s="494"/>
      <c r="F154" s="495"/>
      <c r="G154" s="496"/>
      <c r="H154" s="497"/>
      <c r="J154" s="497"/>
    </row>
    <row r="155" spans="3:10" s="482" customFormat="1">
      <c r="C155" s="493"/>
      <c r="E155" s="494"/>
      <c r="F155" s="495"/>
      <c r="G155" s="496"/>
      <c r="H155" s="497"/>
      <c r="J155" s="497"/>
    </row>
    <row r="156" spans="3:10" s="482" customFormat="1">
      <c r="C156" s="493"/>
      <c r="E156" s="494"/>
      <c r="F156" s="495"/>
      <c r="G156" s="496"/>
      <c r="H156" s="497"/>
      <c r="J156" s="497"/>
    </row>
    <row r="157" spans="3:10" s="482" customFormat="1">
      <c r="C157" s="493"/>
      <c r="E157" s="494"/>
      <c r="F157" s="495"/>
      <c r="G157" s="496"/>
      <c r="H157" s="497"/>
      <c r="J157" s="497"/>
    </row>
    <row r="158" spans="3:10" s="482" customFormat="1">
      <c r="C158" s="493"/>
      <c r="E158" s="494"/>
      <c r="F158" s="495"/>
      <c r="G158" s="496"/>
      <c r="H158" s="497"/>
      <c r="J158" s="497"/>
    </row>
    <row r="159" spans="3:10" s="482" customFormat="1">
      <c r="C159" s="493"/>
      <c r="E159" s="494"/>
      <c r="F159" s="495"/>
      <c r="G159" s="496"/>
      <c r="H159" s="497"/>
      <c r="J159" s="497"/>
    </row>
    <row r="160" spans="3:10" s="482" customFormat="1">
      <c r="C160" s="493"/>
      <c r="E160" s="494"/>
      <c r="F160" s="495"/>
      <c r="G160" s="496"/>
      <c r="H160" s="497"/>
      <c r="J160" s="497"/>
    </row>
    <row r="161" spans="3:10" s="482" customFormat="1">
      <c r="C161" s="493"/>
      <c r="E161" s="494"/>
      <c r="F161" s="495"/>
      <c r="G161" s="496"/>
      <c r="H161" s="497"/>
      <c r="J161" s="497"/>
    </row>
    <row r="162" spans="3:10" s="482" customFormat="1">
      <c r="C162" s="493"/>
      <c r="E162" s="494"/>
      <c r="F162" s="495"/>
      <c r="G162" s="496"/>
      <c r="H162" s="497"/>
      <c r="J162" s="497"/>
    </row>
    <row r="163" spans="3:10" s="482" customFormat="1">
      <c r="C163" s="493"/>
      <c r="E163" s="494"/>
      <c r="F163" s="495"/>
      <c r="G163" s="496"/>
      <c r="H163" s="497"/>
      <c r="J163" s="497"/>
    </row>
    <row r="164" spans="3:10" s="482" customFormat="1">
      <c r="C164" s="493"/>
      <c r="E164" s="494"/>
      <c r="F164" s="495"/>
      <c r="G164" s="496"/>
      <c r="H164" s="497"/>
      <c r="J164" s="497"/>
    </row>
    <row r="165" spans="3:10" s="482" customFormat="1">
      <c r="C165" s="493"/>
      <c r="E165" s="494"/>
      <c r="F165" s="495"/>
      <c r="G165" s="496"/>
      <c r="H165" s="497"/>
      <c r="J165" s="497"/>
    </row>
    <row r="166" spans="3:10" s="482" customFormat="1">
      <c r="C166" s="493"/>
      <c r="E166" s="494"/>
      <c r="F166" s="495"/>
      <c r="G166" s="496"/>
      <c r="H166" s="497"/>
      <c r="J166" s="497"/>
    </row>
    <row r="167" spans="3:10" s="482" customFormat="1">
      <c r="C167" s="493"/>
      <c r="E167" s="494"/>
      <c r="F167" s="495"/>
      <c r="G167" s="496"/>
      <c r="H167" s="497"/>
      <c r="J167" s="497"/>
    </row>
    <row r="168" spans="3:10" s="482" customFormat="1">
      <c r="C168" s="493"/>
      <c r="E168" s="494"/>
      <c r="F168" s="495"/>
      <c r="G168" s="496"/>
      <c r="H168" s="497"/>
      <c r="J168" s="497"/>
    </row>
    <row r="169" spans="3:10" s="482" customFormat="1">
      <c r="C169" s="493"/>
      <c r="E169" s="494"/>
      <c r="F169" s="495"/>
      <c r="G169" s="496"/>
      <c r="H169" s="497"/>
      <c r="J169" s="497"/>
    </row>
    <row r="170" spans="3:10" s="482" customFormat="1">
      <c r="C170" s="493"/>
      <c r="E170" s="494"/>
      <c r="F170" s="495"/>
      <c r="G170" s="496"/>
      <c r="H170" s="497"/>
      <c r="J170" s="497"/>
    </row>
    <row r="171" spans="3:10" s="482" customFormat="1">
      <c r="C171" s="493"/>
      <c r="E171" s="494"/>
      <c r="F171" s="495"/>
      <c r="G171" s="496"/>
      <c r="H171" s="497"/>
      <c r="J171" s="497"/>
    </row>
    <row r="172" spans="3:10" s="482" customFormat="1">
      <c r="C172" s="493"/>
      <c r="E172" s="494"/>
      <c r="F172" s="495"/>
      <c r="G172" s="496"/>
      <c r="H172" s="497"/>
      <c r="J172" s="497"/>
    </row>
    <row r="173" spans="3:10" s="482" customFormat="1">
      <c r="C173" s="493"/>
      <c r="E173" s="494"/>
      <c r="F173" s="495"/>
      <c r="G173" s="496"/>
      <c r="H173" s="497"/>
      <c r="J173" s="497"/>
    </row>
    <row r="174" spans="3:10" s="482" customFormat="1">
      <c r="C174" s="493"/>
      <c r="E174" s="494"/>
      <c r="F174" s="495"/>
      <c r="G174" s="496"/>
      <c r="H174" s="497"/>
      <c r="J174" s="497"/>
    </row>
    <row r="175" spans="3:10" s="482" customFormat="1">
      <c r="C175" s="493"/>
      <c r="E175" s="494"/>
      <c r="F175" s="495"/>
      <c r="G175" s="496"/>
      <c r="H175" s="497"/>
      <c r="J175" s="497"/>
    </row>
    <row r="176" spans="3:10" s="482" customFormat="1">
      <c r="C176" s="493"/>
      <c r="E176" s="494"/>
      <c r="F176" s="495"/>
      <c r="G176" s="496"/>
      <c r="H176" s="497"/>
      <c r="J176" s="497"/>
    </row>
    <row r="177" spans="3:10" s="482" customFormat="1">
      <c r="C177" s="493"/>
      <c r="E177" s="494"/>
      <c r="F177" s="495"/>
      <c r="G177" s="496"/>
      <c r="H177" s="497"/>
      <c r="J177" s="497"/>
    </row>
    <row r="178" spans="3:10" s="482" customFormat="1">
      <c r="C178" s="493"/>
      <c r="E178" s="494"/>
      <c r="F178" s="495"/>
      <c r="G178" s="496"/>
      <c r="H178" s="497"/>
      <c r="J178" s="497"/>
    </row>
    <row r="179" spans="3:10" s="482" customFormat="1">
      <c r="C179" s="493"/>
      <c r="E179" s="494"/>
      <c r="F179" s="495"/>
      <c r="G179" s="496"/>
      <c r="H179" s="497"/>
      <c r="J179" s="497"/>
    </row>
    <row r="180" spans="3:10" s="482" customFormat="1">
      <c r="C180" s="493"/>
      <c r="E180" s="494"/>
      <c r="F180" s="495"/>
      <c r="G180" s="496"/>
      <c r="H180" s="497"/>
      <c r="J180" s="497"/>
    </row>
    <row r="181" spans="3:10" s="482" customFormat="1">
      <c r="C181" s="493"/>
      <c r="E181" s="494"/>
      <c r="F181" s="495"/>
      <c r="G181" s="496"/>
      <c r="H181" s="497"/>
      <c r="J181" s="497"/>
    </row>
    <row r="182" spans="3:10" s="482" customFormat="1">
      <c r="C182" s="493"/>
      <c r="E182" s="494"/>
      <c r="F182" s="495"/>
      <c r="G182" s="496"/>
      <c r="H182" s="497"/>
      <c r="J182" s="497"/>
    </row>
    <row r="183" spans="3:10" s="482" customFormat="1">
      <c r="C183" s="493"/>
      <c r="E183" s="494"/>
      <c r="F183" s="495"/>
      <c r="G183" s="496"/>
      <c r="H183" s="497"/>
      <c r="J183" s="497"/>
    </row>
    <row r="184" spans="3:10" s="482" customFormat="1">
      <c r="C184" s="493"/>
      <c r="E184" s="494"/>
      <c r="F184" s="495"/>
      <c r="G184" s="496"/>
      <c r="H184" s="497"/>
      <c r="J184" s="497"/>
    </row>
    <row r="185" spans="3:10" s="482" customFormat="1">
      <c r="C185" s="493"/>
      <c r="E185" s="494"/>
      <c r="F185" s="495"/>
      <c r="G185" s="496"/>
      <c r="H185" s="497"/>
      <c r="J185" s="497"/>
    </row>
    <row r="186" spans="3:10" s="482" customFormat="1">
      <c r="C186" s="493"/>
      <c r="E186" s="494"/>
      <c r="F186" s="495"/>
      <c r="G186" s="496"/>
      <c r="H186" s="497"/>
      <c r="J186" s="497"/>
    </row>
    <row r="187" spans="3:10" s="482" customFormat="1">
      <c r="C187" s="493"/>
      <c r="E187" s="494"/>
      <c r="F187" s="495"/>
      <c r="G187" s="496"/>
      <c r="H187" s="497"/>
      <c r="J187" s="497"/>
    </row>
    <row r="188" spans="3:10" s="482" customFormat="1">
      <c r="C188" s="493"/>
      <c r="E188" s="494"/>
      <c r="F188" s="495"/>
      <c r="G188" s="496"/>
      <c r="H188" s="497"/>
      <c r="J188" s="497"/>
    </row>
    <row r="189" spans="3:10" s="482" customFormat="1">
      <c r="C189" s="493"/>
      <c r="E189" s="494"/>
      <c r="F189" s="495"/>
      <c r="G189" s="496"/>
      <c r="H189" s="497"/>
      <c r="J189" s="497"/>
    </row>
    <row r="190" spans="3:10" s="482" customFormat="1">
      <c r="C190" s="493"/>
      <c r="E190" s="494"/>
      <c r="F190" s="495"/>
      <c r="G190" s="496"/>
      <c r="H190" s="497"/>
      <c r="J190" s="497"/>
    </row>
    <row r="191" spans="3:10" s="482" customFormat="1">
      <c r="C191" s="493"/>
      <c r="E191" s="494"/>
      <c r="F191" s="495"/>
      <c r="G191" s="496"/>
      <c r="H191" s="497"/>
      <c r="J191" s="497"/>
    </row>
    <row r="192" spans="3:10" s="482" customFormat="1">
      <c r="C192" s="493"/>
      <c r="E192" s="494"/>
      <c r="F192" s="495"/>
      <c r="G192" s="496"/>
      <c r="H192" s="497"/>
      <c r="J192" s="497"/>
    </row>
    <row r="193" spans="3:10" s="482" customFormat="1">
      <c r="C193" s="493"/>
      <c r="E193" s="494"/>
      <c r="F193" s="495"/>
      <c r="G193" s="496"/>
      <c r="H193" s="497"/>
      <c r="J193" s="497"/>
    </row>
    <row r="194" spans="3:10" s="482" customFormat="1">
      <c r="C194" s="493"/>
      <c r="E194" s="494"/>
      <c r="F194" s="495"/>
      <c r="G194" s="496"/>
      <c r="H194" s="497"/>
      <c r="J194" s="497"/>
    </row>
    <row r="195" spans="3:10" s="482" customFormat="1">
      <c r="C195" s="493"/>
      <c r="E195" s="494"/>
      <c r="F195" s="495"/>
      <c r="G195" s="496"/>
      <c r="H195" s="497"/>
      <c r="J195" s="497"/>
    </row>
    <row r="196" spans="3:10" s="482" customFormat="1">
      <c r="C196" s="493"/>
      <c r="E196" s="494"/>
      <c r="F196" s="495"/>
      <c r="G196" s="496"/>
      <c r="H196" s="497"/>
      <c r="J196" s="497"/>
    </row>
    <row r="197" spans="3:10" s="482" customFormat="1">
      <c r="C197" s="493"/>
      <c r="E197" s="494"/>
      <c r="F197" s="495"/>
      <c r="G197" s="496"/>
      <c r="H197" s="497"/>
      <c r="J197" s="497"/>
    </row>
    <row r="198" spans="3:10" s="482" customFormat="1">
      <c r="C198" s="493"/>
      <c r="E198" s="494"/>
      <c r="F198" s="495"/>
      <c r="G198" s="496"/>
      <c r="H198" s="497"/>
      <c r="J198" s="497"/>
    </row>
    <row r="199" spans="3:10" s="482" customFormat="1">
      <c r="C199" s="493"/>
      <c r="E199" s="494"/>
      <c r="F199" s="495"/>
      <c r="G199" s="496"/>
      <c r="H199" s="497"/>
      <c r="J199" s="497"/>
    </row>
    <row r="200" spans="3:10" s="482" customFormat="1">
      <c r="C200" s="493"/>
      <c r="E200" s="494"/>
      <c r="F200" s="495"/>
      <c r="G200" s="496"/>
      <c r="H200" s="497"/>
      <c r="J200" s="497"/>
    </row>
    <row r="201" spans="3:10" s="482" customFormat="1">
      <c r="C201" s="493"/>
      <c r="E201" s="494"/>
      <c r="F201" s="495"/>
      <c r="G201" s="496"/>
      <c r="H201" s="497"/>
      <c r="J201" s="497"/>
    </row>
    <row r="202" spans="3:10" s="482" customFormat="1">
      <c r="C202" s="493"/>
      <c r="E202" s="494"/>
      <c r="F202" s="495"/>
      <c r="G202" s="496"/>
      <c r="H202" s="497"/>
      <c r="J202" s="497"/>
    </row>
    <row r="203" spans="3:10" s="482" customFormat="1">
      <c r="C203" s="493"/>
      <c r="E203" s="494"/>
      <c r="F203" s="495"/>
      <c r="G203" s="496"/>
      <c r="H203" s="497"/>
      <c r="J203" s="497"/>
    </row>
    <row r="204" spans="3:10" s="482" customFormat="1">
      <c r="C204" s="493"/>
      <c r="E204" s="494"/>
      <c r="F204" s="495"/>
      <c r="G204" s="496"/>
      <c r="H204" s="497"/>
      <c r="J204" s="497"/>
    </row>
    <row r="205" spans="3:10" s="482" customFormat="1">
      <c r="C205" s="493"/>
      <c r="E205" s="494"/>
      <c r="F205" s="495"/>
      <c r="G205" s="496"/>
      <c r="H205" s="497"/>
      <c r="J205" s="497"/>
    </row>
    <row r="206" spans="3:10" s="482" customFormat="1">
      <c r="C206" s="493"/>
      <c r="E206" s="494"/>
      <c r="F206" s="495"/>
      <c r="G206" s="496"/>
      <c r="H206" s="497"/>
      <c r="J206" s="497"/>
    </row>
    <row r="207" spans="3:10" s="482" customFormat="1">
      <c r="C207" s="493"/>
      <c r="E207" s="494"/>
      <c r="F207" s="495"/>
      <c r="G207" s="496"/>
      <c r="H207" s="497"/>
      <c r="J207" s="497"/>
    </row>
    <row r="208" spans="3:10" s="482" customFormat="1">
      <c r="C208" s="493"/>
      <c r="E208" s="494"/>
      <c r="F208" s="495"/>
      <c r="G208" s="496"/>
      <c r="H208" s="497"/>
      <c r="J208" s="497"/>
    </row>
    <row r="209" spans="3:10" s="482" customFormat="1">
      <c r="C209" s="493"/>
      <c r="E209" s="494"/>
      <c r="F209" s="495"/>
      <c r="G209" s="496"/>
      <c r="H209" s="497"/>
      <c r="J209" s="497"/>
    </row>
    <row r="210" spans="3:10" s="482" customFormat="1">
      <c r="C210" s="493"/>
      <c r="E210" s="494"/>
      <c r="F210" s="495"/>
      <c r="G210" s="496"/>
      <c r="H210" s="497"/>
      <c r="J210" s="497"/>
    </row>
    <row r="211" spans="3:10" s="482" customFormat="1">
      <c r="C211" s="493"/>
      <c r="E211" s="494"/>
      <c r="F211" s="495"/>
      <c r="G211" s="496"/>
      <c r="H211" s="497"/>
      <c r="J211" s="497"/>
    </row>
    <row r="212" spans="3:10" s="482" customFormat="1">
      <c r="C212" s="493"/>
      <c r="E212" s="494"/>
      <c r="F212" s="495"/>
      <c r="G212" s="496"/>
      <c r="H212" s="497"/>
      <c r="J212" s="497"/>
    </row>
    <row r="213" spans="3:10" s="482" customFormat="1">
      <c r="C213" s="493"/>
      <c r="E213" s="494"/>
      <c r="F213" s="495"/>
      <c r="G213" s="496"/>
      <c r="H213" s="497"/>
      <c r="J213" s="497"/>
    </row>
    <row r="214" spans="3:10" s="482" customFormat="1">
      <c r="C214" s="493"/>
      <c r="E214" s="494"/>
      <c r="F214" s="495"/>
      <c r="G214" s="496"/>
      <c r="H214" s="497"/>
      <c r="J214" s="497"/>
    </row>
    <row r="215" spans="3:10" s="482" customFormat="1">
      <c r="C215" s="493"/>
      <c r="E215" s="494"/>
      <c r="F215" s="495"/>
      <c r="G215" s="496"/>
      <c r="H215" s="497"/>
      <c r="J215" s="497"/>
    </row>
    <row r="216" spans="3:10" s="482" customFormat="1">
      <c r="C216" s="493"/>
      <c r="E216" s="494"/>
      <c r="F216" s="495"/>
      <c r="G216" s="496"/>
      <c r="H216" s="497"/>
      <c r="J216" s="497"/>
    </row>
    <row r="217" spans="3:10" s="482" customFormat="1">
      <c r="C217" s="493"/>
      <c r="E217" s="494"/>
      <c r="F217" s="495"/>
      <c r="G217" s="496"/>
      <c r="H217" s="497"/>
      <c r="J217" s="497"/>
    </row>
    <row r="218" spans="3:10" s="482" customFormat="1">
      <c r="C218" s="493"/>
      <c r="E218" s="494"/>
      <c r="F218" s="495"/>
      <c r="G218" s="496"/>
      <c r="H218" s="497"/>
      <c r="J218" s="497"/>
    </row>
    <row r="219" spans="3:10" s="482" customFormat="1">
      <c r="C219" s="493"/>
      <c r="E219" s="494"/>
      <c r="F219" s="495"/>
      <c r="G219" s="496"/>
      <c r="H219" s="497"/>
      <c r="J219" s="497"/>
    </row>
    <row r="220" spans="3:10" s="482" customFormat="1">
      <c r="C220" s="493"/>
      <c r="E220" s="494"/>
      <c r="F220" s="495"/>
      <c r="G220" s="496"/>
      <c r="H220" s="497"/>
      <c r="J220" s="497"/>
    </row>
    <row r="221" spans="3:10" s="482" customFormat="1">
      <c r="C221" s="493"/>
      <c r="E221" s="494"/>
      <c r="F221" s="495"/>
      <c r="G221" s="496"/>
      <c r="H221" s="497"/>
      <c r="J221" s="497"/>
    </row>
    <row r="222" spans="3:10" s="482" customFormat="1">
      <c r="C222" s="493"/>
      <c r="E222" s="494"/>
      <c r="F222" s="495"/>
      <c r="G222" s="496"/>
      <c r="H222" s="497"/>
      <c r="J222" s="497"/>
    </row>
    <row r="223" spans="3:10" s="482" customFormat="1">
      <c r="C223" s="493"/>
      <c r="E223" s="494"/>
      <c r="F223" s="495"/>
      <c r="G223" s="496"/>
      <c r="H223" s="497"/>
      <c r="J223" s="497"/>
    </row>
    <row r="224" spans="3:10" s="482" customFormat="1">
      <c r="C224" s="493"/>
      <c r="E224" s="494"/>
      <c r="F224" s="495"/>
      <c r="G224" s="496"/>
      <c r="H224" s="497"/>
      <c r="J224" s="497"/>
    </row>
    <row r="225" spans="3:10" s="482" customFormat="1">
      <c r="C225" s="493"/>
      <c r="E225" s="494"/>
      <c r="F225" s="495"/>
      <c r="G225" s="496"/>
      <c r="H225" s="497"/>
      <c r="J225" s="497"/>
    </row>
    <row r="226" spans="3:10" s="482" customFormat="1">
      <c r="C226" s="493"/>
      <c r="E226" s="494"/>
      <c r="F226" s="495"/>
      <c r="G226" s="496"/>
      <c r="H226" s="497"/>
      <c r="J226" s="497"/>
    </row>
    <row r="227" spans="3:10" s="482" customFormat="1">
      <c r="C227" s="493"/>
      <c r="E227" s="494"/>
      <c r="F227" s="495"/>
      <c r="G227" s="496"/>
      <c r="H227" s="497"/>
      <c r="J227" s="497"/>
    </row>
    <row r="228" spans="3:10" s="482" customFormat="1">
      <c r="C228" s="493"/>
      <c r="E228" s="494"/>
      <c r="F228" s="495"/>
      <c r="G228" s="496"/>
      <c r="H228" s="497"/>
      <c r="J228" s="497"/>
    </row>
    <row r="229" spans="3:10" s="482" customFormat="1">
      <c r="C229" s="493"/>
      <c r="E229" s="494"/>
      <c r="F229" s="495"/>
      <c r="G229" s="496"/>
      <c r="H229" s="497"/>
      <c r="J229" s="497"/>
    </row>
    <row r="230" spans="3:10" s="482" customFormat="1">
      <c r="C230" s="493"/>
      <c r="E230" s="494"/>
      <c r="F230" s="495"/>
      <c r="G230" s="496"/>
      <c r="H230" s="497"/>
      <c r="J230" s="497"/>
    </row>
    <row r="231" spans="3:10" s="482" customFormat="1">
      <c r="C231" s="493"/>
      <c r="E231" s="494"/>
      <c r="F231" s="495"/>
      <c r="G231" s="496"/>
      <c r="H231" s="497"/>
      <c r="J231" s="497"/>
    </row>
    <row r="232" spans="3:10" s="482" customFormat="1">
      <c r="C232" s="493"/>
      <c r="E232" s="494"/>
      <c r="F232" s="495"/>
      <c r="G232" s="496"/>
      <c r="H232" s="497"/>
      <c r="J232" s="497"/>
    </row>
    <row r="233" spans="3:10" s="482" customFormat="1">
      <c r="C233" s="493"/>
      <c r="E233" s="494"/>
      <c r="F233" s="495"/>
      <c r="G233" s="496"/>
      <c r="H233" s="497"/>
      <c r="J233" s="497"/>
    </row>
    <row r="234" spans="3:10" s="482" customFormat="1">
      <c r="C234" s="493"/>
      <c r="E234" s="494"/>
      <c r="F234" s="495"/>
      <c r="G234" s="496"/>
      <c r="H234" s="497"/>
      <c r="J234" s="497"/>
    </row>
    <row r="235" spans="3:10" s="482" customFormat="1">
      <c r="C235" s="493"/>
      <c r="E235" s="494"/>
      <c r="F235" s="495"/>
      <c r="G235" s="496"/>
      <c r="H235" s="497"/>
      <c r="J235" s="497"/>
    </row>
    <row r="236" spans="3:10" s="482" customFormat="1">
      <c r="C236" s="493"/>
      <c r="E236" s="494"/>
      <c r="F236" s="495"/>
      <c r="G236" s="496"/>
      <c r="H236" s="497"/>
      <c r="J236" s="497"/>
    </row>
    <row r="237" spans="3:10" s="482" customFormat="1">
      <c r="C237" s="493"/>
      <c r="E237" s="494"/>
      <c r="F237" s="495"/>
      <c r="G237" s="496"/>
      <c r="H237" s="497"/>
      <c r="J237" s="497"/>
    </row>
    <row r="238" spans="3:10" s="482" customFormat="1">
      <c r="C238" s="493"/>
      <c r="E238" s="494"/>
      <c r="F238" s="495"/>
      <c r="G238" s="496"/>
      <c r="H238" s="497"/>
      <c r="J238" s="497"/>
    </row>
    <row r="239" spans="3:10" s="482" customFormat="1">
      <c r="C239" s="493"/>
      <c r="E239" s="494"/>
      <c r="F239" s="495"/>
      <c r="G239" s="496"/>
      <c r="H239" s="497"/>
      <c r="J239" s="497"/>
    </row>
    <row r="240" spans="3:10" s="482" customFormat="1">
      <c r="C240" s="493"/>
      <c r="E240" s="494"/>
      <c r="F240" s="495"/>
      <c r="G240" s="496"/>
      <c r="H240" s="497"/>
      <c r="J240" s="497"/>
    </row>
    <row r="241" spans="3:10" s="482" customFormat="1">
      <c r="C241" s="493"/>
      <c r="E241" s="494"/>
      <c r="F241" s="495"/>
      <c r="G241" s="496"/>
      <c r="H241" s="497"/>
      <c r="J241" s="497"/>
    </row>
    <row r="242" spans="3:10" s="482" customFormat="1">
      <c r="C242" s="493"/>
      <c r="E242" s="494"/>
      <c r="F242" s="495"/>
      <c r="G242" s="496"/>
      <c r="H242" s="497"/>
      <c r="J242" s="497"/>
    </row>
    <row r="243" spans="3:10" s="482" customFormat="1">
      <c r="C243" s="493"/>
      <c r="E243" s="494"/>
      <c r="F243" s="495"/>
      <c r="G243" s="496"/>
      <c r="H243" s="497"/>
      <c r="J243" s="497"/>
    </row>
    <row r="244" spans="3:10" s="482" customFormat="1">
      <c r="C244" s="493"/>
      <c r="E244" s="494"/>
      <c r="F244" s="495"/>
      <c r="G244" s="496"/>
      <c r="H244" s="497"/>
      <c r="J244" s="497"/>
    </row>
    <row r="245" spans="3:10" s="482" customFormat="1">
      <c r="C245" s="493"/>
      <c r="E245" s="494"/>
      <c r="F245" s="495"/>
      <c r="G245" s="496"/>
      <c r="H245" s="497"/>
      <c r="J245" s="497"/>
    </row>
    <row r="246" spans="3:10" s="482" customFormat="1">
      <c r="C246" s="493"/>
      <c r="E246" s="494"/>
      <c r="F246" s="495"/>
      <c r="G246" s="496"/>
      <c r="H246" s="497"/>
      <c r="J246" s="497"/>
    </row>
    <row r="247" spans="3:10" s="482" customFormat="1">
      <c r="C247" s="493"/>
      <c r="E247" s="494"/>
      <c r="F247" s="495"/>
      <c r="G247" s="496"/>
      <c r="H247" s="497"/>
      <c r="J247" s="497"/>
    </row>
    <row r="248" spans="3:10" s="482" customFormat="1">
      <c r="C248" s="493"/>
      <c r="E248" s="494"/>
      <c r="F248" s="495"/>
      <c r="G248" s="496"/>
      <c r="H248" s="497"/>
      <c r="J248" s="497"/>
    </row>
    <row r="249" spans="3:10" s="482" customFormat="1">
      <c r="C249" s="493"/>
      <c r="E249" s="494"/>
      <c r="F249" s="495"/>
      <c r="G249" s="496"/>
      <c r="H249" s="497"/>
      <c r="J249" s="497"/>
    </row>
    <row r="250" spans="3:10" s="482" customFormat="1">
      <c r="C250" s="493"/>
      <c r="E250" s="494"/>
      <c r="F250" s="495"/>
      <c r="G250" s="496"/>
      <c r="H250" s="497"/>
      <c r="J250" s="497"/>
    </row>
    <row r="251" spans="3:10" s="482" customFormat="1">
      <c r="C251" s="493"/>
      <c r="E251" s="494"/>
      <c r="F251" s="495"/>
      <c r="G251" s="496"/>
      <c r="H251" s="497"/>
      <c r="J251" s="497"/>
    </row>
    <row r="252" spans="3:10" s="482" customFormat="1">
      <c r="C252" s="493"/>
      <c r="E252" s="494"/>
      <c r="F252" s="495"/>
      <c r="G252" s="496"/>
      <c r="H252" s="497"/>
      <c r="J252" s="497"/>
    </row>
    <row r="253" spans="3:10" s="482" customFormat="1">
      <c r="C253" s="493"/>
      <c r="E253" s="494"/>
      <c r="F253" s="495"/>
      <c r="G253" s="496"/>
      <c r="H253" s="497"/>
      <c r="J253" s="497"/>
    </row>
    <row r="254" spans="3:10" s="482" customFormat="1">
      <c r="C254" s="493"/>
      <c r="E254" s="494"/>
      <c r="F254" s="495"/>
      <c r="G254" s="496"/>
      <c r="H254" s="497"/>
      <c r="J254" s="497"/>
    </row>
    <row r="255" spans="3:10" s="482" customFormat="1">
      <c r="C255" s="493"/>
      <c r="E255" s="494"/>
      <c r="F255" s="495"/>
      <c r="G255" s="496"/>
      <c r="H255" s="497"/>
      <c r="J255" s="497"/>
    </row>
    <row r="256" spans="3:10" s="482" customFormat="1">
      <c r="C256" s="493"/>
      <c r="E256" s="494"/>
      <c r="F256" s="495"/>
      <c r="G256" s="496"/>
      <c r="H256" s="497"/>
      <c r="J256" s="497"/>
    </row>
    <row r="257" spans="3:10" s="482" customFormat="1">
      <c r="C257" s="493"/>
      <c r="E257" s="494"/>
      <c r="F257" s="495"/>
      <c r="G257" s="496"/>
      <c r="H257" s="497"/>
      <c r="J257" s="497"/>
    </row>
    <row r="258" spans="3:10" s="482" customFormat="1">
      <c r="C258" s="493"/>
      <c r="E258" s="494"/>
      <c r="F258" s="495"/>
      <c r="G258" s="496"/>
      <c r="H258" s="497"/>
      <c r="J258" s="497"/>
    </row>
    <row r="259" spans="3:10" s="482" customFormat="1">
      <c r="C259" s="493"/>
      <c r="E259" s="494"/>
      <c r="F259" s="495"/>
      <c r="G259" s="496"/>
      <c r="H259" s="497"/>
      <c r="J259" s="497"/>
    </row>
    <row r="260" spans="3:10" s="482" customFormat="1">
      <c r="C260" s="493"/>
      <c r="E260" s="494"/>
      <c r="F260" s="495"/>
      <c r="G260" s="496"/>
      <c r="H260" s="497"/>
      <c r="J260" s="497"/>
    </row>
    <row r="261" spans="3:10" s="482" customFormat="1">
      <c r="C261" s="493"/>
      <c r="E261" s="494"/>
      <c r="F261" s="495"/>
      <c r="G261" s="496"/>
      <c r="H261" s="497"/>
      <c r="J261" s="497"/>
    </row>
    <row r="262" spans="3:10" s="482" customFormat="1">
      <c r="C262" s="493"/>
      <c r="E262" s="494"/>
      <c r="F262" s="495"/>
      <c r="G262" s="496"/>
      <c r="H262" s="497"/>
      <c r="J262" s="497"/>
    </row>
    <row r="263" spans="3:10" s="482" customFormat="1">
      <c r="C263" s="493"/>
      <c r="E263" s="494"/>
      <c r="F263" s="495"/>
      <c r="G263" s="496"/>
      <c r="H263" s="497"/>
      <c r="J263" s="497"/>
    </row>
    <row r="264" spans="3:10" s="482" customFormat="1">
      <c r="C264" s="493"/>
      <c r="E264" s="494"/>
      <c r="F264" s="495"/>
      <c r="G264" s="496"/>
      <c r="H264" s="497"/>
      <c r="J264" s="497"/>
    </row>
    <row r="265" spans="3:10" s="482" customFormat="1">
      <c r="C265" s="493"/>
      <c r="E265" s="494"/>
      <c r="F265" s="495"/>
      <c r="G265" s="496"/>
      <c r="H265" s="497"/>
      <c r="J265" s="497"/>
    </row>
    <row r="266" spans="3:10" s="482" customFormat="1">
      <c r="C266" s="493"/>
      <c r="E266" s="494"/>
      <c r="F266" s="495"/>
      <c r="G266" s="496"/>
      <c r="H266" s="497"/>
      <c r="J266" s="497"/>
    </row>
    <row r="267" spans="3:10" s="482" customFormat="1">
      <c r="C267" s="493"/>
      <c r="E267" s="494"/>
      <c r="F267" s="495"/>
      <c r="G267" s="496"/>
      <c r="H267" s="497"/>
      <c r="J267" s="497"/>
    </row>
    <row r="268" spans="3:10">
      <c r="F268" s="501"/>
    </row>
    <row r="269" spans="3:10">
      <c r="F269" s="501"/>
    </row>
    <row r="270" spans="3:10">
      <c r="F270" s="501"/>
    </row>
    <row r="271" spans="3:10">
      <c r="F271" s="501"/>
    </row>
    <row r="272" spans="3:10">
      <c r="F272" s="501"/>
    </row>
    <row r="273" spans="6:6">
      <c r="F273" s="501"/>
    </row>
    <row r="274" spans="6:6">
      <c r="F274" s="501"/>
    </row>
    <row r="275" spans="6:6">
      <c r="F275" s="501"/>
    </row>
    <row r="276" spans="6:6">
      <c r="F276" s="501"/>
    </row>
    <row r="277" spans="6:6">
      <c r="F277" s="501"/>
    </row>
    <row r="278" spans="6:6">
      <c r="F278" s="501"/>
    </row>
    <row r="279" spans="6:6">
      <c r="F279" s="501"/>
    </row>
    <row r="280" spans="6:6">
      <c r="F280" s="501"/>
    </row>
    <row r="281" spans="6:6">
      <c r="F281" s="501"/>
    </row>
    <row r="282" spans="6:6">
      <c r="F282" s="501"/>
    </row>
    <row r="283" spans="6:6">
      <c r="F283" s="501"/>
    </row>
    <row r="284" spans="6:6">
      <c r="F284" s="501"/>
    </row>
    <row r="285" spans="6:6">
      <c r="F285" s="501"/>
    </row>
    <row r="286" spans="6:6">
      <c r="F286" s="501"/>
    </row>
    <row r="287" spans="6:6">
      <c r="F287" s="501"/>
    </row>
    <row r="288" spans="6:6">
      <c r="F288" s="501"/>
    </row>
    <row r="289" spans="6:6">
      <c r="F289" s="501"/>
    </row>
    <row r="290" spans="6:6">
      <c r="F290" s="501"/>
    </row>
    <row r="291" spans="6:6">
      <c r="F291" s="501"/>
    </row>
    <row r="292" spans="6:6">
      <c r="F292" s="501"/>
    </row>
    <row r="293" spans="6:6">
      <c r="F293" s="501"/>
    </row>
    <row r="294" spans="6:6">
      <c r="F294" s="501"/>
    </row>
    <row r="295" spans="6:6">
      <c r="F295" s="501"/>
    </row>
    <row r="296" spans="6:6">
      <c r="F296" s="501"/>
    </row>
    <row r="297" spans="6:6">
      <c r="F297" s="501"/>
    </row>
    <row r="298" spans="6:6">
      <c r="F298" s="501"/>
    </row>
    <row r="299" spans="6:6">
      <c r="F299" s="501"/>
    </row>
    <row r="300" spans="6:6">
      <c r="F300" s="501"/>
    </row>
    <row r="301" spans="6:6">
      <c r="F301" s="501"/>
    </row>
    <row r="302" spans="6:6">
      <c r="F302" s="501"/>
    </row>
    <row r="303" spans="6:6">
      <c r="F303" s="501"/>
    </row>
    <row r="304" spans="6:6">
      <c r="F304" s="501"/>
    </row>
    <row r="305" spans="6:6">
      <c r="F305" s="501"/>
    </row>
    <row r="306" spans="6:6">
      <c r="F306" s="501"/>
    </row>
    <row r="307" spans="6:6">
      <c r="F307" s="501"/>
    </row>
    <row r="308" spans="6:6">
      <c r="F308" s="501"/>
    </row>
    <row r="309" spans="6:6">
      <c r="F309" s="501"/>
    </row>
    <row r="310" spans="6:6">
      <c r="F310" s="501"/>
    </row>
    <row r="311" spans="6:6">
      <c r="F311" s="501"/>
    </row>
    <row r="312" spans="6:6">
      <c r="F312" s="501"/>
    </row>
    <row r="313" spans="6:6">
      <c r="F313" s="501"/>
    </row>
    <row r="314" spans="6:6">
      <c r="F314" s="501"/>
    </row>
    <row r="315" spans="6:6">
      <c r="F315" s="501"/>
    </row>
    <row r="316" spans="6:6">
      <c r="F316" s="501"/>
    </row>
    <row r="317" spans="6:6">
      <c r="F317" s="501"/>
    </row>
    <row r="318" spans="6:6">
      <c r="F318" s="501"/>
    </row>
    <row r="319" spans="6:6">
      <c r="F319" s="501"/>
    </row>
    <row r="320" spans="6:6">
      <c r="F320" s="501"/>
    </row>
    <row r="321" spans="6:6">
      <c r="F321" s="501"/>
    </row>
    <row r="322" spans="6:6">
      <c r="F322" s="501"/>
    </row>
    <row r="323" spans="6:6">
      <c r="F323" s="501"/>
    </row>
    <row r="324" spans="6:6">
      <c r="F324" s="501"/>
    </row>
    <row r="325" spans="6:6">
      <c r="F325" s="501"/>
    </row>
    <row r="326" spans="6:6">
      <c r="F326" s="501"/>
    </row>
    <row r="327" spans="6:6">
      <c r="F327" s="501"/>
    </row>
    <row r="328" spans="6:6">
      <c r="F328" s="501"/>
    </row>
    <row r="329" spans="6:6">
      <c r="F329" s="501"/>
    </row>
    <row r="330" spans="6:6">
      <c r="F330" s="501"/>
    </row>
    <row r="331" spans="6:6">
      <c r="F331" s="501"/>
    </row>
    <row r="332" spans="6:6">
      <c r="F332" s="501"/>
    </row>
    <row r="333" spans="6:6">
      <c r="F333" s="501"/>
    </row>
    <row r="334" spans="6:6">
      <c r="F334" s="501"/>
    </row>
    <row r="335" spans="6:6">
      <c r="F335" s="501"/>
    </row>
    <row r="336" spans="6:6">
      <c r="F336" s="501"/>
    </row>
  </sheetData>
  <mergeCells count="15">
    <mergeCell ref="A3:A4"/>
    <mergeCell ref="B3:B4"/>
    <mergeCell ref="C3:C4"/>
    <mergeCell ref="D3:D4"/>
    <mergeCell ref="E3:E4"/>
    <mergeCell ref="A1:E1"/>
    <mergeCell ref="L1:L2"/>
    <mergeCell ref="M1:M2"/>
    <mergeCell ref="N1:N2"/>
    <mergeCell ref="O1:O2"/>
    <mergeCell ref="J3:J4"/>
    <mergeCell ref="F3:F4"/>
    <mergeCell ref="G3:G4"/>
    <mergeCell ref="H3:H4"/>
    <mergeCell ref="I3:I4"/>
  </mergeCells>
  <phoneticPr fontId="2" type="noConversion"/>
  <pageMargins left="0.37" right="0.45" top="0.97" bottom="1" header="0.52" footer="0.5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V399"/>
  <sheetViews>
    <sheetView view="pageBreakPreview" zoomScale="85" zoomScaleNormal="100" zoomScaleSheetLayoutView="85" workbookViewId="0">
      <pane xSplit="1" ySplit="4" topLeftCell="B11" activePane="bottomRight" state="frozen"/>
      <selection activeCell="T34" sqref="T34"/>
      <selection pane="topRight" activeCell="T34" sqref="T34"/>
      <selection pane="bottomLeft" activeCell="T34" sqref="T34"/>
      <selection pane="bottomRight" activeCell="T34" sqref="T34"/>
    </sheetView>
  </sheetViews>
  <sheetFormatPr defaultRowHeight="13.5"/>
  <cols>
    <col min="1" max="1" width="8.88671875" style="435"/>
    <col min="2" max="2" width="8.88671875" style="503"/>
    <col min="3" max="3" width="8.88671875" style="435"/>
    <col min="4" max="5" width="8.88671875" style="503"/>
    <col min="6" max="6" width="8.88671875" style="435"/>
    <col min="7" max="8" width="8.88671875" style="526"/>
    <col min="9" max="10" width="8.88671875" style="435"/>
    <col min="11" max="11" width="8.88671875" style="525"/>
    <col min="12" max="16384" width="8.88671875" style="435"/>
  </cols>
  <sheetData>
    <row r="1" spans="1:11" s="482" customFormat="1" ht="9.9499999999999993" customHeight="1">
      <c r="A1" s="1049"/>
      <c r="B1" s="1049"/>
      <c r="C1" s="1049"/>
      <c r="D1" s="1049"/>
      <c r="E1" s="1049"/>
      <c r="F1" s="1049"/>
      <c r="G1" s="433"/>
      <c r="H1" s="433"/>
      <c r="K1" s="505"/>
    </row>
    <row r="2" spans="1:11" s="442" customFormat="1" ht="19.5" customHeight="1">
      <c r="A2" s="1050" t="s">
        <v>283</v>
      </c>
      <c r="B2" s="1050"/>
      <c r="C2" s="1050"/>
      <c r="D2" s="1050"/>
      <c r="E2" s="1050"/>
      <c r="F2" s="1050"/>
      <c r="G2" s="1050"/>
      <c r="H2" s="506"/>
      <c r="K2" s="507"/>
    </row>
    <row r="3" spans="1:11" s="396" customFormat="1" ht="18" customHeight="1">
      <c r="A3" s="1035" t="s">
        <v>284</v>
      </c>
      <c r="B3" s="1051" t="s">
        <v>272</v>
      </c>
      <c r="C3" s="1053" t="s">
        <v>4</v>
      </c>
      <c r="D3" s="1051" t="s">
        <v>285</v>
      </c>
      <c r="E3" s="1051" t="s">
        <v>616</v>
      </c>
      <c r="F3" s="1051" t="s">
        <v>286</v>
      </c>
      <c r="G3" s="1045" t="s">
        <v>287</v>
      </c>
      <c r="H3" s="1045" t="s">
        <v>288</v>
      </c>
      <c r="I3" s="1047" t="s">
        <v>289</v>
      </c>
      <c r="K3" s="508"/>
    </row>
    <row r="4" spans="1:11" s="396" customFormat="1" ht="18" customHeight="1" thickBot="1">
      <c r="A4" s="1036"/>
      <c r="B4" s="1052"/>
      <c r="C4" s="1054"/>
      <c r="D4" s="1052"/>
      <c r="E4" s="1052"/>
      <c r="F4" s="1052"/>
      <c r="G4" s="1046"/>
      <c r="H4" s="1046"/>
      <c r="I4" s="1048"/>
      <c r="K4" s="508"/>
    </row>
    <row r="5" spans="1:11" s="399" customFormat="1" ht="18" customHeight="1" thickTop="1">
      <c r="A5" s="404">
        <f>하수처리현황!A6</f>
        <v>44197</v>
      </c>
      <c r="B5" s="445">
        <f>'수질관리(BOD정리)'!CR4</f>
        <v>11</v>
      </c>
      <c r="C5" s="445">
        <f>'수질관리(BOD정리)'!CS4</f>
        <v>6.9</v>
      </c>
      <c r="D5" s="445">
        <f ca="1">'수질관리(BOD정리)'!CT4</f>
        <v>0.90000000000000036</v>
      </c>
      <c r="E5" s="445">
        <f>'수질관리(BOD정리)'!CU4</f>
        <v>8.0527865290059992</v>
      </c>
      <c r="F5" s="445">
        <f>'수질관리(BOD정리)'!CV4</f>
        <v>2.9</v>
      </c>
      <c r="G5" s="509">
        <f>'수질관리(BOD정리)'!CW4</f>
        <v>8.4789999999999992</v>
      </c>
      <c r="H5" s="509">
        <f>'수질관리(BOD정리)'!CX4</f>
        <v>8.6999999999999994E-2</v>
      </c>
      <c r="I5" s="510">
        <f>'수질관리(BOD정리)'!CY4</f>
        <v>3.5</v>
      </c>
      <c r="K5" s="511"/>
    </row>
    <row r="6" spans="1:11" s="399" customFormat="1" ht="18" customHeight="1">
      <c r="A6" s="409">
        <f>하수처리현황!A7</f>
        <v>44198</v>
      </c>
      <c r="B6" s="452">
        <f>'수질관리(BOD정리)'!CR5</f>
        <v>11.4</v>
      </c>
      <c r="C6" s="452">
        <f>'수질관리(BOD정리)'!CS5</f>
        <v>6.49</v>
      </c>
      <c r="D6" s="452">
        <f ca="1">'수질관리(BOD정리)'!CT5</f>
        <v>0.84000000000000163</v>
      </c>
      <c r="E6" s="452">
        <f>'수질관리(BOD정리)'!CU5</f>
        <v>5.4317648698059999</v>
      </c>
      <c r="F6" s="452">
        <f>'수질관리(BOD정리)'!CV5</f>
        <v>2.8</v>
      </c>
      <c r="G6" s="512">
        <f>'수질관리(BOD정리)'!CW5</f>
        <v>9.1590000000000007</v>
      </c>
      <c r="H6" s="512">
        <f>'수질관리(BOD정리)'!CX5</f>
        <v>7.1999999999999995E-2</v>
      </c>
      <c r="I6" s="513">
        <f>'수질관리(BOD정리)'!CY5</f>
        <v>0.5</v>
      </c>
      <c r="K6" s="511"/>
    </row>
    <row r="7" spans="1:11" s="399" customFormat="1" ht="18" customHeight="1">
      <c r="A7" s="409">
        <f>하수처리현황!A8</f>
        <v>44199</v>
      </c>
      <c r="B7" s="452">
        <f>'수질관리(BOD정리)'!CR6</f>
        <v>10.9</v>
      </c>
      <c r="C7" s="452">
        <f>'수질관리(BOD정리)'!CS6</f>
        <v>6.64</v>
      </c>
      <c r="D7" s="452">
        <f ca="1">'수질관리(BOD정리)'!CT6</f>
        <v>0.5600000000000005</v>
      </c>
      <c r="E7" s="452">
        <f>'수질관리(BOD정리)'!CU6</f>
        <v>5.4317648698059999</v>
      </c>
      <c r="F7" s="452">
        <f>'수질관리(BOD정리)'!CV6</f>
        <v>2.2000000000000002</v>
      </c>
      <c r="G7" s="512">
        <f>'수질관리(BOD정리)'!CW6</f>
        <v>9.0749999999999993</v>
      </c>
      <c r="H7" s="512">
        <f>'수질관리(BOD정리)'!CX6</f>
        <v>6.2E-2</v>
      </c>
      <c r="I7" s="513">
        <f>'수질관리(BOD정리)'!CY6</f>
        <v>1.5</v>
      </c>
      <c r="K7" s="511"/>
    </row>
    <row r="8" spans="1:11" s="399" customFormat="1" ht="18" customHeight="1">
      <c r="A8" s="409">
        <f>하수처리현황!A9</f>
        <v>44200</v>
      </c>
      <c r="B8" s="452">
        <f>'수질관리(BOD정리)'!CR7</f>
        <v>10.199999999999999</v>
      </c>
      <c r="C8" s="452">
        <f>'수질관리(BOD정리)'!CS7</f>
        <v>6.87</v>
      </c>
      <c r="D8" s="452">
        <f ca="1">'수질관리(BOD정리)'!CT7</f>
        <v>0.82000000000000028</v>
      </c>
      <c r="E8" s="452">
        <f>'수질관리(BOD정리)'!CU7</f>
        <v>7.224541166182</v>
      </c>
      <c r="F8" s="452">
        <f>'수질관리(BOD정리)'!CV7</f>
        <v>3.6000000000000227</v>
      </c>
      <c r="G8" s="512">
        <f>'수질관리(BOD정리)'!CW7</f>
        <v>10.431360000000002</v>
      </c>
      <c r="H8" s="512">
        <f>'수질관리(BOD정리)'!CX7</f>
        <v>9.8063999999999998E-2</v>
      </c>
      <c r="I8" s="513">
        <f>'수질관리(BOD정리)'!CY7</f>
        <v>0.5</v>
      </c>
      <c r="K8" s="511"/>
    </row>
    <row r="9" spans="1:11" s="399" customFormat="1" ht="18" customHeight="1">
      <c r="A9" s="409">
        <f>하수처리현황!A10</f>
        <v>44201</v>
      </c>
      <c r="B9" s="452">
        <f>'수질관리(BOD정리)'!CR8</f>
        <v>10.199999999999999</v>
      </c>
      <c r="C9" s="452">
        <f>'수질관리(BOD정리)'!CS8</f>
        <v>6.8849999999999998</v>
      </c>
      <c r="D9" s="452">
        <f ca="1">'수질관리(BOD정리)'!CT8</f>
        <v>0.91000000000000014</v>
      </c>
      <c r="E9" s="452">
        <f>'수질관리(BOD정리)'!CU8</f>
        <v>5.7526243124479999</v>
      </c>
      <c r="F9" s="452">
        <f>'수질관리(BOD정리)'!CV8</f>
        <v>3.3999999999999773</v>
      </c>
      <c r="G9" s="512">
        <f>'수질관리(BOD정리)'!CW8</f>
        <v>11.15784</v>
      </c>
      <c r="H9" s="512">
        <f>'수질관리(BOD정리)'!CX8</f>
        <v>0.100176</v>
      </c>
      <c r="I9" s="513">
        <f>'수질관리(BOD정리)'!CY8</f>
        <v>2.5</v>
      </c>
      <c r="K9" s="511"/>
    </row>
    <row r="10" spans="1:11" s="399" customFormat="1" ht="18" customHeight="1">
      <c r="A10" s="409">
        <f>하수처리현황!A11</f>
        <v>44202</v>
      </c>
      <c r="B10" s="452">
        <f>'수질관리(BOD정리)'!CR9</f>
        <v>10.050000000000001</v>
      </c>
      <c r="C10" s="452">
        <f>'수질관리(BOD정리)'!CS9</f>
        <v>6.8650000000000002</v>
      </c>
      <c r="D10" s="452">
        <f ca="1">'수질관리(BOD정리)'!CT9</f>
        <v>0.76999999999999957</v>
      </c>
      <c r="E10" s="452">
        <f>'수질관리(BOD정리)'!CU9</f>
        <v>8.1803512993759995</v>
      </c>
      <c r="F10" s="452">
        <f>'수질관리(BOD정리)'!CV9</f>
        <v>3</v>
      </c>
      <c r="G10" s="512">
        <f>'수질관리(BOD정리)'!CW9</f>
        <v>11.014799999999999</v>
      </c>
      <c r="H10" s="512">
        <f>'수질관리(BOD정리)'!CX9</f>
        <v>0.14865599999999998</v>
      </c>
      <c r="I10" s="513">
        <f>'수질관리(BOD정리)'!CY9</f>
        <v>1.5</v>
      </c>
      <c r="K10" s="511"/>
    </row>
    <row r="11" spans="1:11" s="399" customFormat="1" ht="18" customHeight="1">
      <c r="A11" s="409">
        <f>하수처리현황!A12</f>
        <v>44203</v>
      </c>
      <c r="B11" s="452">
        <f>'수질관리(BOD정리)'!CR10</f>
        <v>9.9</v>
      </c>
      <c r="C11" s="452">
        <f>'수질관리(BOD정리)'!CS10</f>
        <v>6.83</v>
      </c>
      <c r="D11" s="452">
        <f ca="1">'수질관리(BOD정리)'!CT10</f>
        <v>0.99000000000000021</v>
      </c>
      <c r="E11" s="452">
        <f>'수질관리(BOD정리)'!CU10</f>
        <v>5.3102608619099998</v>
      </c>
      <c r="F11" s="452">
        <f>'수질관리(BOD정리)'!CV10</f>
        <v>3.1999999999999886</v>
      </c>
      <c r="G11" s="512">
        <f>'수질관리(BOD정리)'!CW10</f>
        <v>11.14368</v>
      </c>
      <c r="H11" s="512">
        <f>'수질관리(BOD정리)'!CX10</f>
        <v>9.2303999999999997E-2</v>
      </c>
      <c r="I11" s="513">
        <f>'수질관리(BOD정리)'!CY10</f>
        <v>1.5</v>
      </c>
      <c r="K11" s="511"/>
    </row>
    <row r="12" spans="1:11" s="399" customFormat="1" ht="18" customHeight="1">
      <c r="A12" s="409">
        <f>하수처리현황!A13</f>
        <v>44204</v>
      </c>
      <c r="B12" s="452">
        <f>'수질관리(BOD정리)'!CR11</f>
        <v>13.2</v>
      </c>
      <c r="C12" s="452">
        <f>'수질관리(BOD정리)'!CS11</f>
        <v>6.68</v>
      </c>
      <c r="D12" s="452">
        <f ca="1">'수질관리(BOD정리)'!CT11</f>
        <v>1.5</v>
      </c>
      <c r="E12" s="452">
        <f>'수질관리(BOD정리)'!CU11</f>
        <v>11.941388213931999</v>
      </c>
      <c r="F12" s="452">
        <f>'수질관리(BOD정리)'!CV11</f>
        <v>2.1999999999999886</v>
      </c>
      <c r="G12" s="512">
        <f>'수질관리(BOD정리)'!CW11</f>
        <v>9.6321600000000007</v>
      </c>
      <c r="H12" s="512">
        <f>'수질관리(BOD정리)'!CX11</f>
        <v>0.14116800000000002</v>
      </c>
      <c r="I12" s="513">
        <f>'수질관리(BOD정리)'!CY11</f>
        <v>1.5</v>
      </c>
      <c r="K12" s="511"/>
    </row>
    <row r="13" spans="1:11" s="399" customFormat="1" ht="18" customHeight="1">
      <c r="A13" s="409">
        <f>하수처리현황!A14</f>
        <v>44205</v>
      </c>
      <c r="B13" s="452">
        <f>'수질관리(BOD정리)'!CR12</f>
        <v>11.149999999999999</v>
      </c>
      <c r="C13" s="452">
        <f>'수질관리(BOD정리)'!CS12</f>
        <v>6.5250000000000004</v>
      </c>
      <c r="D13" s="452">
        <f ca="1">'수질관리(BOD정리)'!CT12</f>
        <v>1.4299999999999997</v>
      </c>
      <c r="E13" s="452">
        <f>'수질관리(BOD정리)'!CU12</f>
        <v>5.4977107899720004</v>
      </c>
      <c r="F13" s="452">
        <f>'수질관리(BOD정리)'!CV12</f>
        <v>2.4</v>
      </c>
      <c r="G13" s="512">
        <f>'수질관리(BOD정리)'!CW12</f>
        <v>10.75</v>
      </c>
      <c r="H13" s="512">
        <f>'수질관리(BOD정리)'!CX12</f>
        <v>0.16800000000000001</v>
      </c>
      <c r="I13" s="513">
        <f>'수질관리(BOD정리)'!CY12</f>
        <v>1.5</v>
      </c>
      <c r="K13" s="511"/>
    </row>
    <row r="14" spans="1:11" s="399" customFormat="1" ht="18" customHeight="1">
      <c r="A14" s="409">
        <f>하수처리현황!A15</f>
        <v>44206</v>
      </c>
      <c r="B14" s="452">
        <f>'수질관리(BOD정리)'!CR13</f>
        <v>11.2</v>
      </c>
      <c r="C14" s="452">
        <f>'수질관리(BOD정리)'!CS13</f>
        <v>6.7549999999999999</v>
      </c>
      <c r="D14" s="452">
        <f ca="1">'수질관리(BOD정리)'!CT13</f>
        <v>0.83000000000000007</v>
      </c>
      <c r="E14" s="452">
        <f>'수질관리(BOD정리)'!CU13</f>
        <v>6.5621464999999999</v>
      </c>
      <c r="F14" s="452">
        <f>'수질관리(BOD정리)'!CV13</f>
        <v>2.4</v>
      </c>
      <c r="G14" s="512">
        <f>'수질관리(BOD정리)'!CW13</f>
        <v>10.855</v>
      </c>
      <c r="H14" s="512">
        <f>'수질관리(BOD정리)'!CX13</f>
        <v>0.14199999999999999</v>
      </c>
      <c r="I14" s="513">
        <f>'수질관리(BOD정리)'!CY13</f>
        <v>3</v>
      </c>
      <c r="K14" s="511"/>
    </row>
    <row r="15" spans="1:11" s="399" customFormat="1" ht="18" customHeight="1">
      <c r="A15" s="409">
        <f>하수처리현황!A16</f>
        <v>44207</v>
      </c>
      <c r="B15" s="452">
        <f>'수질관리(BOD정리)'!CR14</f>
        <v>8.6</v>
      </c>
      <c r="C15" s="452">
        <f>'수질관리(BOD정리)'!CS14</f>
        <v>6.85</v>
      </c>
      <c r="D15" s="452">
        <f ca="1">'수질관리(BOD정리)'!CT14</f>
        <v>1.9800000000000004</v>
      </c>
      <c r="E15" s="452">
        <f>'수질관리(BOD정리)'!CU14</f>
        <v>4.811773268804</v>
      </c>
      <c r="F15" s="452">
        <f>'수질관리(BOD정리)'!CV14</f>
        <v>2.2000000000000175</v>
      </c>
      <c r="G15" s="512">
        <f>'수질관리(BOD정리)'!CW14</f>
        <v>10.196160000000003</v>
      </c>
      <c r="H15" s="512">
        <f>'수질관리(BOD정리)'!CX14</f>
        <v>0.14184000000000002</v>
      </c>
      <c r="I15" s="513">
        <f>'수질관리(BOD정리)'!CY14</f>
        <v>2</v>
      </c>
      <c r="K15" s="511"/>
    </row>
    <row r="16" spans="1:11" s="399" customFormat="1" ht="18" customHeight="1">
      <c r="A16" s="409">
        <f>하수처리현황!A17</f>
        <v>44208</v>
      </c>
      <c r="B16" s="452">
        <f>'수질관리(BOD정리)'!CR15</f>
        <v>8.9</v>
      </c>
      <c r="C16" s="452">
        <f>'수질관리(BOD정리)'!CS15</f>
        <v>6.8849999999999998</v>
      </c>
      <c r="D16" s="452">
        <f ca="1">'수질관리(BOD정리)'!CT15</f>
        <v>1.4900000000000002</v>
      </c>
      <c r="E16" s="452">
        <f>'수질관리(BOD정리)'!CU15</f>
        <v>4.3891468945999996</v>
      </c>
      <c r="F16" s="452">
        <f>'수질관리(BOD정리)'!CV15</f>
        <v>3.1999999999999886</v>
      </c>
      <c r="G16" s="512">
        <f>'수질관리(BOD정리)'!CW15</f>
        <v>12.075119999999998</v>
      </c>
      <c r="H16" s="512">
        <f>'수질관리(BOD정리)'!CX15</f>
        <v>0.115248</v>
      </c>
      <c r="I16" s="513">
        <f>'수질관리(BOD정리)'!CY15</f>
        <v>0.5</v>
      </c>
      <c r="K16" s="511"/>
    </row>
    <row r="17" spans="1:11" s="399" customFormat="1" ht="18" customHeight="1">
      <c r="A17" s="409">
        <f>하수처리현황!A18</f>
        <v>44209</v>
      </c>
      <c r="B17" s="452">
        <f>'수질관리(BOD정리)'!CR16</f>
        <v>8.8500000000000014</v>
      </c>
      <c r="C17" s="452">
        <f>'수질관리(BOD정리)'!CS16</f>
        <v>6.87</v>
      </c>
      <c r="D17" s="452">
        <f ca="1">'수질관리(BOD정리)'!CT16</f>
        <v>1.58</v>
      </c>
      <c r="E17" s="452">
        <f>'수질관리(BOD정리)'!CU16</f>
        <v>6.1441346237259999</v>
      </c>
      <c r="F17" s="452">
        <f>'수질관리(BOD정리)'!CV16</f>
        <v>3.2000000000000455</v>
      </c>
      <c r="G17" s="512">
        <f>'수질관리(BOD정리)'!CW16</f>
        <v>12.90624</v>
      </c>
      <c r="H17" s="512">
        <f>'수질관리(BOD정리)'!CX16</f>
        <v>0.14327999999999999</v>
      </c>
      <c r="I17" s="513">
        <f>'수질관리(BOD정리)'!CY16</f>
        <v>3</v>
      </c>
      <c r="K17" s="514"/>
    </row>
    <row r="18" spans="1:11" s="399" customFormat="1" ht="18" customHeight="1">
      <c r="A18" s="409">
        <f>하수처리현황!A19</f>
        <v>44210</v>
      </c>
      <c r="B18" s="452">
        <f>'수질관리(BOD정리)'!CR17</f>
        <v>9.1</v>
      </c>
      <c r="C18" s="452">
        <f>'수질관리(BOD정리)'!CS17</f>
        <v>6.8599999999999994</v>
      </c>
      <c r="D18" s="452">
        <f ca="1">'수질관리(BOD정리)'!CT17</f>
        <v>1.7799999999999994</v>
      </c>
      <c r="E18" s="452">
        <f>'수질관리(BOD정리)'!CU17</f>
        <v>5.577423572062</v>
      </c>
      <c r="F18" s="452">
        <f>'수질관리(BOD정리)'!CV17</f>
        <v>2.4000000000000341</v>
      </c>
      <c r="G18" s="512">
        <f>'수질관리(BOD정리)'!CW17</f>
        <v>10.338240000000003</v>
      </c>
      <c r="H18" s="512">
        <f>'수질관리(BOD정리)'!CX17</f>
        <v>0.14879999999999999</v>
      </c>
      <c r="I18" s="513">
        <f>'수질관리(BOD정리)'!CY17</f>
        <v>4.5</v>
      </c>
      <c r="K18" s="514"/>
    </row>
    <row r="19" spans="1:11" s="399" customFormat="1" ht="18" customHeight="1">
      <c r="A19" s="409">
        <f>하수처리현황!A20</f>
        <v>44211</v>
      </c>
      <c r="B19" s="452">
        <f>'수질관리(BOD정리)'!CR18</f>
        <v>13.2</v>
      </c>
      <c r="C19" s="452">
        <f>'수질관리(BOD정리)'!CS18</f>
        <v>6.68</v>
      </c>
      <c r="D19" s="452">
        <f ca="1">'수질관리(BOD정리)'!CT18</f>
        <v>1.08</v>
      </c>
      <c r="E19" s="452">
        <f>'수질관리(BOD정리)'!CU18</f>
        <v>8.8186090782399997</v>
      </c>
      <c r="F19" s="452">
        <f>'수질관리(BOD정리)'!CV18</f>
        <v>5.4000000000000057</v>
      </c>
      <c r="G19" s="512">
        <f>'수질관리(BOD정리)'!CW18</f>
        <v>11.174879999999998</v>
      </c>
      <c r="H19" s="512">
        <f>'수질관리(BOD정리)'!CX18</f>
        <v>0.11303999999999999</v>
      </c>
      <c r="I19" s="513">
        <f>'수질관리(BOD정리)'!CY18</f>
        <v>6</v>
      </c>
      <c r="K19" s="514"/>
    </row>
    <row r="20" spans="1:11" s="399" customFormat="1" ht="18" customHeight="1">
      <c r="A20" s="409">
        <f>하수처리현황!A21</f>
        <v>44212</v>
      </c>
      <c r="B20" s="452">
        <f>'수질관리(BOD정리)'!CR19</f>
        <v>9.8000000000000007</v>
      </c>
      <c r="C20" s="452">
        <f>'수질관리(BOD정리)'!CS19</f>
        <v>6.8900000000000006</v>
      </c>
      <c r="D20" s="452">
        <f ca="1">'수질관리(BOD정리)'!CT19</f>
        <v>1.1099999999999994</v>
      </c>
      <c r="E20" s="452">
        <f>'수질관리(BOD정리)'!CU19</f>
        <v>7.6361636136979998</v>
      </c>
      <c r="F20" s="452">
        <f>'수질관리(BOD정리)'!CV19</f>
        <v>4.8</v>
      </c>
      <c r="G20" s="512">
        <f>'수질관리(BOD정리)'!CW19</f>
        <v>8.9109999999999996</v>
      </c>
      <c r="H20" s="512">
        <f>'수질관리(BOD정리)'!CX19</f>
        <v>0.121</v>
      </c>
      <c r="I20" s="513">
        <f>'수질관리(BOD정리)'!CY19</f>
        <v>5</v>
      </c>
      <c r="K20" s="514"/>
    </row>
    <row r="21" spans="1:11" s="399" customFormat="1" ht="18" customHeight="1">
      <c r="A21" s="409">
        <f>하수처리현황!A22</f>
        <v>44213</v>
      </c>
      <c r="B21" s="452">
        <f>'수질관리(BOD정리)'!CR20</f>
        <v>8.8500000000000014</v>
      </c>
      <c r="C21" s="452">
        <f>'수질관리(BOD정리)'!CS20</f>
        <v>6.9250000000000007</v>
      </c>
      <c r="D21" s="452">
        <f ca="1">'수질관리(BOD정리)'!CT20</f>
        <v>1.5299999999999994</v>
      </c>
      <c r="E21" s="452">
        <f>'수질관리(BOD정리)'!CU20</f>
        <v>7.3669417846399998</v>
      </c>
      <c r="F21" s="452">
        <f>'수질관리(BOD정리)'!CV20</f>
        <v>4.3</v>
      </c>
      <c r="G21" s="512">
        <f>'수질관리(BOD정리)'!CW20</f>
        <v>8.24</v>
      </c>
      <c r="H21" s="512">
        <f>'수질관리(BOD정리)'!CX20</f>
        <v>0.14000000000000001</v>
      </c>
      <c r="I21" s="513">
        <f>'수질관리(BOD정리)'!CY20</f>
        <v>1.5</v>
      </c>
      <c r="K21" s="514"/>
    </row>
    <row r="22" spans="1:11" s="399" customFormat="1" ht="18" customHeight="1">
      <c r="A22" s="409">
        <f>하수처리현황!A23</f>
        <v>44214</v>
      </c>
      <c r="B22" s="452">
        <f>'수질관리(BOD정리)'!CR21</f>
        <v>9.4499999999999993</v>
      </c>
      <c r="C22" s="452">
        <f>'수질관리(BOD정리)'!CS21</f>
        <v>6.8599999999999994</v>
      </c>
      <c r="D22" s="452">
        <f ca="1">'수질관리(BOD정리)'!CT21</f>
        <v>1.1799999999999997</v>
      </c>
      <c r="E22" s="452">
        <f>'수질관리(BOD정리)'!CU21</f>
        <v>8.2568057399839994</v>
      </c>
      <c r="F22" s="452">
        <f>'수질관리(BOD정리)'!CV21</f>
        <v>3.8000000000000114</v>
      </c>
      <c r="G22" s="512">
        <f>'수질관리(BOD정리)'!CW21</f>
        <v>11.856960000000001</v>
      </c>
      <c r="H22" s="512">
        <f>'수질관리(BOD정리)'!CX21</f>
        <v>0.11846400000000001</v>
      </c>
      <c r="I22" s="513">
        <f>'수질관리(BOD정리)'!CY21</f>
        <v>4.5</v>
      </c>
      <c r="K22" s="514"/>
    </row>
    <row r="23" spans="1:11" s="399" customFormat="1" ht="18" customHeight="1">
      <c r="A23" s="409">
        <f>하수처리현황!A24</f>
        <v>44215</v>
      </c>
      <c r="B23" s="452">
        <f>'수질관리(BOD정리)'!CR22</f>
        <v>9.6</v>
      </c>
      <c r="C23" s="452">
        <f>'수질관리(BOD정리)'!CS22</f>
        <v>6.835</v>
      </c>
      <c r="D23" s="452">
        <f ca="1">'수질관리(BOD정리)'!CT22</f>
        <v>1.1500000000000004</v>
      </c>
      <c r="E23" s="452">
        <f>'수질관리(BOD정리)'!CU22</f>
        <v>5.9846388670000001</v>
      </c>
      <c r="F23" s="452">
        <f>'수질관리(BOD정리)'!CV22</f>
        <v>3.8000000000000114</v>
      </c>
      <c r="G23" s="512">
        <f>'수질관리(BOD정리)'!CW22</f>
        <v>11.82672</v>
      </c>
      <c r="H23" s="512">
        <f>'수질관리(BOD정리)'!CX22</f>
        <v>0.108624</v>
      </c>
      <c r="I23" s="513">
        <f>'수질관리(BOD정리)'!CY22</f>
        <v>2</v>
      </c>
      <c r="K23" s="514"/>
    </row>
    <row r="24" spans="1:11" s="399" customFormat="1" ht="18" customHeight="1">
      <c r="A24" s="409">
        <f>하수처리현황!A25</f>
        <v>44216</v>
      </c>
      <c r="B24" s="452">
        <f>'수질관리(BOD정리)'!CR23</f>
        <v>13.2</v>
      </c>
      <c r="C24" s="452">
        <f>'수질관리(BOD정리)'!CS23</f>
        <v>6.68</v>
      </c>
      <c r="D24" s="452">
        <f ca="1">'수질관리(BOD정리)'!CT23</f>
        <v>1.5099999999999998</v>
      </c>
      <c r="E24" s="452">
        <f>'수질관리(BOD정리)'!CU23</f>
        <v>4.7238238688500003</v>
      </c>
      <c r="F24" s="452">
        <f>'수질관리(BOD정리)'!CV23</f>
        <v>4.4000000000000057</v>
      </c>
      <c r="G24" s="512">
        <f>'수질관리(BOD정리)'!CW23</f>
        <v>11.44416</v>
      </c>
      <c r="H24" s="566">
        <f>'수질관리(BOD정리)'!CX23</f>
        <v>0.123264</v>
      </c>
      <c r="I24" s="513">
        <f>'수질관리(BOD정리)'!CY23</f>
        <v>2</v>
      </c>
      <c r="K24" s="514"/>
    </row>
    <row r="25" spans="1:11" s="399" customFormat="1" ht="18" customHeight="1">
      <c r="A25" s="409">
        <f>하수처리현황!A26</f>
        <v>44217</v>
      </c>
      <c r="B25" s="452">
        <f>'수질관리(BOD정리)'!CR24</f>
        <v>9.3000000000000007</v>
      </c>
      <c r="C25" s="452">
        <f>'수질관리(BOD정리)'!CS24</f>
        <v>6.8699999999999992</v>
      </c>
      <c r="D25" s="452">
        <f ca="1">'수질관리(BOD정리)'!CT24</f>
        <v>0.99000000000000021</v>
      </c>
      <c r="E25" s="452">
        <f>'수질관리(BOD정리)'!CU24</f>
        <v>4.496593664982</v>
      </c>
      <c r="F25" s="452">
        <f>'수질관리(BOD정리)'!CV24</f>
        <v>4.1999999999999895</v>
      </c>
      <c r="G25" s="512">
        <f>'수질관리(BOD정리)'!CW24</f>
        <v>10.480319999999999</v>
      </c>
      <c r="H25" s="512">
        <f>'수질관리(BOD정리)'!CX24</f>
        <v>0.112896</v>
      </c>
      <c r="I25" s="513">
        <f>'수질관리(BOD정리)'!CY24</f>
        <v>3</v>
      </c>
      <c r="K25" s="514"/>
    </row>
    <row r="26" spans="1:11" s="399" customFormat="1" ht="18" customHeight="1">
      <c r="A26" s="409">
        <f>하수처리현황!A27</f>
        <v>44218</v>
      </c>
      <c r="B26" s="452">
        <f>'수질관리(BOD정리)'!CR25</f>
        <v>10.95</v>
      </c>
      <c r="C26" s="452">
        <f>'수질관리(BOD정리)'!CS25</f>
        <v>6.8149999999999995</v>
      </c>
      <c r="D26" s="452">
        <f ca="1">'수질관리(BOD정리)'!CT25</f>
        <v>1.7400000000000002</v>
      </c>
      <c r="E26" s="565">
        <f>'수질관리(BOD정리)'!CU25</f>
        <v>5.5256251321100001</v>
      </c>
      <c r="F26" s="452">
        <f>'수질관리(BOD정리)'!CV25</f>
        <v>3.7999999999999825</v>
      </c>
      <c r="G26" s="512">
        <f>'수질관리(BOD정리)'!CW25</f>
        <v>10.66944</v>
      </c>
      <c r="H26" s="512">
        <f>'수질관리(BOD정리)'!CX25</f>
        <v>0.12681599999999998</v>
      </c>
      <c r="I26" s="513">
        <f>'수질관리(BOD정리)'!CY25</f>
        <v>1.5</v>
      </c>
      <c r="K26" s="514"/>
    </row>
    <row r="27" spans="1:11" s="399" customFormat="1" ht="18" customHeight="1">
      <c r="A27" s="409">
        <f>하수처리현황!A28</f>
        <v>44219</v>
      </c>
      <c r="B27" s="452">
        <f>'수질관리(BOD정리)'!CR26</f>
        <v>9.6</v>
      </c>
      <c r="C27" s="452">
        <f>'수질관리(BOD정리)'!CS26</f>
        <v>6.7949999999999999</v>
      </c>
      <c r="D27" s="452">
        <f ca="1">'수질관리(BOD정리)'!CT26</f>
        <v>1.0300000000000011</v>
      </c>
      <c r="E27" s="452">
        <f>'수질관리(BOD정리)'!CU26</f>
        <v>4.5333762904799997</v>
      </c>
      <c r="F27" s="452">
        <f>'수질관리(BOD정리)'!CV26</f>
        <v>3.2</v>
      </c>
      <c r="G27" s="512">
        <f>'수질관리(BOD정리)'!CW26</f>
        <v>7.9359999999999999</v>
      </c>
      <c r="H27" s="512">
        <f>'수질관리(BOD정리)'!CX26</f>
        <v>0.11899999999999999</v>
      </c>
      <c r="I27" s="513">
        <f>'수질관리(BOD정리)'!CY26</f>
        <v>0.5</v>
      </c>
      <c r="K27" s="514"/>
    </row>
    <row r="28" spans="1:11" s="399" customFormat="1" ht="18" customHeight="1">
      <c r="A28" s="409">
        <f>하수처리현황!A29</f>
        <v>44220</v>
      </c>
      <c r="B28" s="452">
        <f>'수질관리(BOD정리)'!CR27</f>
        <v>9.75</v>
      </c>
      <c r="C28" s="452">
        <f>'수질관리(BOD정리)'!CS27</f>
        <v>6.76</v>
      </c>
      <c r="D28" s="452">
        <f ca="1">'수질관리(BOD정리)'!CT27</f>
        <v>1.67</v>
      </c>
      <c r="E28" s="452">
        <f>'수질관리(BOD정리)'!CU27</f>
        <v>4.5594484735599998</v>
      </c>
      <c r="F28" s="452">
        <f>'수질관리(BOD정리)'!CV27</f>
        <v>3.2</v>
      </c>
      <c r="G28" s="512">
        <f>'수질관리(BOD정리)'!CW27</f>
        <v>7.2519999999999998</v>
      </c>
      <c r="H28" s="512">
        <f>'수질관리(BOD정리)'!CX27</f>
        <v>0.111</v>
      </c>
      <c r="I28" s="513">
        <f>'수질관리(BOD정리)'!CY27</f>
        <v>1</v>
      </c>
      <c r="K28" s="514"/>
    </row>
    <row r="29" spans="1:11" s="399" customFormat="1" ht="18" customHeight="1">
      <c r="A29" s="409">
        <f>하수처리현황!A30</f>
        <v>44221</v>
      </c>
      <c r="B29" s="452">
        <f>'수질관리(BOD정리)'!CR28</f>
        <v>10.5</v>
      </c>
      <c r="C29" s="452">
        <f>'수질관리(BOD정리)'!CS28</f>
        <v>6.84</v>
      </c>
      <c r="D29" s="452">
        <f ca="1">'수질관리(BOD정리)'!CT28</f>
        <v>1.0199999999999996</v>
      </c>
      <c r="E29" s="452">
        <f>'수질관리(BOD정리)'!CU28</f>
        <v>5.2020460822599999</v>
      </c>
      <c r="F29" s="452">
        <f>'수질관리(BOD정리)'!CV28</f>
        <v>3.6000000000000227</v>
      </c>
      <c r="G29" s="512">
        <f>'수질관리(BOD정리)'!CW28</f>
        <v>9.468</v>
      </c>
      <c r="H29" s="512">
        <f>'수질관리(BOD정리)'!CX28</f>
        <v>8.9807999999999999E-2</v>
      </c>
      <c r="I29" s="513">
        <f>'수질관리(BOD정리)'!CY28</f>
        <v>5</v>
      </c>
      <c r="K29" s="514"/>
    </row>
    <row r="30" spans="1:11" s="399" customFormat="1" ht="18" customHeight="1">
      <c r="A30" s="409">
        <f>하수처리현황!A31</f>
        <v>44222</v>
      </c>
      <c r="B30" s="452">
        <f>'수질관리(BOD정리)'!CR29</f>
        <v>11.1</v>
      </c>
      <c r="C30" s="452">
        <f>'수질관리(BOD정리)'!CS29</f>
        <v>6.84</v>
      </c>
      <c r="D30" s="452">
        <f ca="1">'수질관리(BOD정리)'!CT29</f>
        <v>1.33</v>
      </c>
      <c r="E30" s="452">
        <f>'수질관리(BOD정리)'!CU29</f>
        <v>5.8231110720480004</v>
      </c>
      <c r="F30" s="452">
        <f>'수질관리(BOD정리)'!CV29</f>
        <v>3.2000000000000455</v>
      </c>
      <c r="G30" s="512">
        <f>'수질관리(BOD정리)'!CW29</f>
        <v>10.71072</v>
      </c>
      <c r="H30" s="512">
        <f>'수질관리(BOD정리)'!CX29</f>
        <v>9.1440000000000007E-2</v>
      </c>
      <c r="I30" s="513">
        <f>'수질관리(BOD정리)'!CY29</f>
        <v>1</v>
      </c>
      <c r="K30" s="514"/>
    </row>
    <row r="31" spans="1:11" s="399" customFormat="1" ht="18" customHeight="1">
      <c r="A31" s="409">
        <f>하수처리현황!A32</f>
        <v>44223</v>
      </c>
      <c r="B31" s="452">
        <f>'수질관리(BOD정리)'!CR30</f>
        <v>11.1</v>
      </c>
      <c r="C31" s="452">
        <f>'수질관리(BOD정리)'!CS30</f>
        <v>6.8650000000000002</v>
      </c>
      <c r="D31" s="452">
        <f ca="1">'수질관리(BOD정리)'!CT30</f>
        <v>1.4900000000000002</v>
      </c>
      <c r="E31" s="452">
        <f>'수질관리(BOD정리)'!CU30</f>
        <v>6.0299856152920004</v>
      </c>
      <c r="F31" s="452">
        <f>'수질관리(BOD정리)'!CV30</f>
        <v>4</v>
      </c>
      <c r="G31" s="512">
        <f>'수질관리(BOD정리)'!CW30</f>
        <v>9.1262399999999992</v>
      </c>
      <c r="H31" s="512">
        <f>'수질관리(BOD정리)'!CX30</f>
        <v>0.11116799999999999</v>
      </c>
      <c r="I31" s="513">
        <f>'수질관리(BOD정리)'!CY30</f>
        <v>6.5</v>
      </c>
      <c r="K31" s="514"/>
    </row>
    <row r="32" spans="1:11" s="399" customFormat="1" ht="18" customHeight="1">
      <c r="A32" s="409">
        <f>하수처리현황!A33</f>
        <v>44224</v>
      </c>
      <c r="B32" s="452">
        <f>'수질관리(BOD정리)'!CR31</f>
        <v>11.149999999999999</v>
      </c>
      <c r="C32" s="452">
        <f>'수질관리(BOD정리)'!CS31</f>
        <v>6.82</v>
      </c>
      <c r="D32" s="452">
        <f ca="1">'수질관리(BOD정리)'!CT31</f>
        <v>0.88999999999999879</v>
      </c>
      <c r="E32" s="452">
        <f>'수질관리(BOD정리)'!CU31</f>
        <v>7.9320440882180003</v>
      </c>
      <c r="F32" s="452">
        <f>'수질관리(BOD정리)'!CV31</f>
        <v>3.1999999999999886</v>
      </c>
      <c r="G32" s="512">
        <f>'수질관리(BOD정리)'!CW31</f>
        <v>8.5535999999999994</v>
      </c>
      <c r="H32" s="512">
        <f>'수질관리(BOD정리)'!CX31</f>
        <v>0.105168</v>
      </c>
      <c r="I32" s="513">
        <f>'수질관리(BOD정리)'!CY31</f>
        <v>1.5</v>
      </c>
      <c r="K32" s="514"/>
    </row>
    <row r="33" spans="1:22" s="399" customFormat="1" ht="18" customHeight="1">
      <c r="A33" s="409">
        <f>하수처리현황!A34</f>
        <v>44225</v>
      </c>
      <c r="B33" s="452">
        <f>'수질관리(BOD정리)'!CR32</f>
        <v>11</v>
      </c>
      <c r="C33" s="452">
        <f>'수질관리(BOD정리)'!CS32</f>
        <v>6.8599999999999994</v>
      </c>
      <c r="D33" s="452">
        <f ca="1">'수질관리(BOD정리)'!CT32</f>
        <v>1.3399999999999999</v>
      </c>
      <c r="E33" s="452">
        <f>'수질관리(BOD정리)'!CU32</f>
        <v>6.6580448710000004</v>
      </c>
      <c r="F33" s="452">
        <f>'수질관리(BOD정리)'!CV32</f>
        <v>3.5999999999999659</v>
      </c>
      <c r="G33" s="512">
        <f>'수질관리(BOD정리)'!CW32</f>
        <v>8.2276799999999994</v>
      </c>
      <c r="H33" s="512">
        <f>'수질관리(BOD정리)'!CX32</f>
        <v>0.10670400000000001</v>
      </c>
      <c r="I33" s="513">
        <f>'수질관리(BOD정리)'!CY32</f>
        <v>2</v>
      </c>
      <c r="K33" s="514"/>
    </row>
    <row r="34" spans="1:22" s="399" customFormat="1" ht="18" customHeight="1">
      <c r="A34" s="409">
        <f>하수처리현황!A35</f>
        <v>44226</v>
      </c>
      <c r="B34" s="452">
        <f>'수질관리(BOD정리)'!CR33</f>
        <v>10.8</v>
      </c>
      <c r="C34" s="452">
        <f>'수질관리(BOD정리)'!CS33</f>
        <v>6.8900000000000006</v>
      </c>
      <c r="D34" s="452">
        <f ca="1">'수질관리(BOD정리)'!CT33</f>
        <v>1.0499999999999989</v>
      </c>
      <c r="E34" s="452">
        <f>'수질관리(BOD정리)'!CU33</f>
        <v>5.7606942116940001</v>
      </c>
      <c r="F34" s="452">
        <f>'수질관리(BOD정리)'!CV33</f>
        <v>2.9</v>
      </c>
      <c r="G34" s="512">
        <f>'수질관리(BOD정리)'!CW33</f>
        <v>7.6520000000000001</v>
      </c>
      <c r="H34" s="512">
        <f>'수질관리(BOD정리)'!CX33</f>
        <v>0.129</v>
      </c>
      <c r="I34" s="513">
        <f>'수질관리(BOD정리)'!CY33</f>
        <v>2</v>
      </c>
      <c r="K34" s="514"/>
    </row>
    <row r="35" spans="1:22" s="399" customFormat="1" ht="18" customHeight="1" thickBot="1">
      <c r="A35" s="409">
        <f>하수처리현황!A36</f>
        <v>44227</v>
      </c>
      <c r="B35" s="452">
        <f>'수질관리(BOD정리)'!CR34</f>
        <v>10.45</v>
      </c>
      <c r="C35" s="452">
        <f>'수질관리(BOD정리)'!CS34</f>
        <v>6.8599999999999994</v>
      </c>
      <c r="D35" s="452">
        <f ca="1">'수질관리(BOD정리)'!CT34</f>
        <v>1.5600000000000005</v>
      </c>
      <c r="E35" s="452">
        <f>'수질관리(BOD정리)'!CU34</f>
        <v>5.3024145664019997</v>
      </c>
      <c r="F35" s="452">
        <f>'수질관리(BOD정리)'!CV34</f>
        <v>2.9</v>
      </c>
      <c r="G35" s="512">
        <f>'수질관리(BOD정리)'!CW34</f>
        <v>6.7649999999999997</v>
      </c>
      <c r="H35" s="512">
        <f>'수질관리(BOD정리)'!CX34</f>
        <v>0.10299999999999999</v>
      </c>
      <c r="I35" s="513">
        <f>'수질관리(BOD정리)'!CY34</f>
        <v>4.5</v>
      </c>
      <c r="K35" s="514"/>
    </row>
    <row r="36" spans="1:22" s="399" customFormat="1" ht="18" customHeight="1" thickTop="1">
      <c r="A36" s="414" t="s">
        <v>2</v>
      </c>
      <c r="B36" s="459">
        <f t="shared" ref="B36:I36" si="0">MAX(B5:B35)</f>
        <v>13.2</v>
      </c>
      <c r="C36" s="459">
        <f t="shared" si="0"/>
        <v>6.9250000000000007</v>
      </c>
      <c r="D36" s="459">
        <f t="shared" ca="1" si="0"/>
        <v>1.9800000000000004</v>
      </c>
      <c r="E36" s="459">
        <f t="shared" si="0"/>
        <v>11.941388213931999</v>
      </c>
      <c r="F36" s="459">
        <f t="shared" si="0"/>
        <v>5.4000000000000057</v>
      </c>
      <c r="G36" s="515">
        <f t="shared" si="0"/>
        <v>12.90624</v>
      </c>
      <c r="H36" s="515">
        <f t="shared" si="0"/>
        <v>0.16800000000000001</v>
      </c>
      <c r="I36" s="516">
        <f t="shared" si="0"/>
        <v>6.5</v>
      </c>
      <c r="K36" s="514"/>
    </row>
    <row r="37" spans="1:22" s="399" customFormat="1" ht="18" customHeight="1">
      <c r="A37" s="417" t="s">
        <v>3</v>
      </c>
      <c r="B37" s="452">
        <f t="array" ref="B37">MIN(IF(B5:B35&lt;&gt;0,B5:B35,""))</f>
        <v>8.6</v>
      </c>
      <c r="C37" s="452">
        <f t="array" ref="C37">MIN(IF(C5:C35&lt;&gt;0,C5:C35,""))</f>
        <v>6.49</v>
      </c>
      <c r="D37" s="452">
        <f t="array" aca="1" ref="D37" ca="1">MIN(IF(D5:D35&lt;&gt;0,D5:D35,""))</f>
        <v>0.5600000000000005</v>
      </c>
      <c r="E37" s="452">
        <f t="array" ref="E37">MIN(IF(E5:E35&lt;&gt;0,E5:E35,""))</f>
        <v>4.3891468945999996</v>
      </c>
      <c r="F37" s="452">
        <f t="array" ref="F37">MIN(IF(F5:F35&lt;&gt;0,F5:F35,""))</f>
        <v>2.1999999999999886</v>
      </c>
      <c r="G37" s="512">
        <f t="array" ref="G37">MIN(IF(G5:G35&lt;&gt;0,G5:G35,""))</f>
        <v>6.7649999999999997</v>
      </c>
      <c r="H37" s="512">
        <f t="array" ref="H37">MIN(IF(H5:H35&lt;&gt;0,H5:H35,""))</f>
        <v>6.2E-2</v>
      </c>
      <c r="I37" s="513">
        <f t="array" ref="I37">MIN(IF(I5:I35&lt;&gt;0,I5:I35,""))</f>
        <v>0.5</v>
      </c>
      <c r="K37" s="514"/>
    </row>
    <row r="38" spans="1:22" s="399" customFormat="1" ht="18" customHeight="1">
      <c r="A38" s="417" t="s">
        <v>1</v>
      </c>
      <c r="B38" s="452">
        <f t="array" ref="B38">AVERAGE(IF(B5:B35&lt;&gt;0,B5:B35,""))</f>
        <v>10.466129032258063</v>
      </c>
      <c r="C38" s="452">
        <f t="array" ref="C38">AVERAGE(IF(C5:C35&lt;&gt;0,C5:C35,""))</f>
        <v>6.806129032258065</v>
      </c>
      <c r="D38" s="452">
        <f t="array" aca="1" ref="D38" ca="1">AVERAGE(IF(D5:D35&lt;&gt;0,D5:D35,""))</f>
        <v>1.22741935483871</v>
      </c>
      <c r="E38" s="452">
        <f t="array" ref="E38">AVERAGE(IF(E5:E35&lt;&gt;0,E5:E35,""))</f>
        <v>6.2876833803899341</v>
      </c>
      <c r="F38" s="452">
        <f t="array" ref="F38">AVERAGE(IF(F5:F35&lt;&gt;0,F5:F35,""))</f>
        <v>3.335483870967745</v>
      </c>
      <c r="G38" s="512">
        <f t="array" ref="G38">AVERAGE(IF(G5:G35&lt;&gt;0,G5:G35,""))</f>
        <v>9.9196232258064541</v>
      </c>
      <c r="H38" s="512">
        <f t="array" ref="H38">AVERAGE(IF(H5:H35&lt;&gt;0,H5:H35,""))</f>
        <v>0.11583638709677418</v>
      </c>
      <c r="I38" s="513">
        <f t="array" ref="I38">AVERAGE(IF(I5:I35&lt;&gt;0,I5:I35,""))</f>
        <v>2.4838709677419355</v>
      </c>
      <c r="J38" s="463"/>
      <c r="K38" s="511"/>
      <c r="L38" s="463"/>
      <c r="M38" s="398"/>
      <c r="N38" s="398"/>
      <c r="O38" s="398"/>
      <c r="P38" s="398"/>
      <c r="Q38" s="463"/>
      <c r="R38" s="463"/>
      <c r="S38" s="398"/>
      <c r="T38" s="398"/>
      <c r="U38" s="398"/>
      <c r="V38" s="398"/>
    </row>
    <row r="39" spans="1:22" s="399" customFormat="1" ht="18" customHeight="1">
      <c r="A39" s="422" t="s">
        <v>269</v>
      </c>
      <c r="B39" s="464">
        <f t="shared" ref="B39:I39" si="1">SUM(B5:B35)</f>
        <v>324.45</v>
      </c>
      <c r="C39" s="464">
        <f t="shared" si="1"/>
        <v>210.99</v>
      </c>
      <c r="D39" s="464">
        <f t="shared" ca="1" si="1"/>
        <v>38.050000000000011</v>
      </c>
      <c r="E39" s="464">
        <f t="shared" si="1"/>
        <v>194.91818479208797</v>
      </c>
      <c r="F39" s="464">
        <f t="shared" si="1"/>
        <v>103.40000000000009</v>
      </c>
      <c r="G39" s="517">
        <f t="shared" si="1"/>
        <v>307.50832000000008</v>
      </c>
      <c r="H39" s="517">
        <f t="shared" si="1"/>
        <v>3.5909279999999999</v>
      </c>
      <c r="I39" s="518">
        <f t="shared" si="1"/>
        <v>77</v>
      </c>
      <c r="K39" s="514"/>
    </row>
    <row r="40" spans="1:22" s="421" customFormat="1">
      <c r="B40" s="473"/>
      <c r="C40" s="468"/>
      <c r="D40" s="473"/>
      <c r="E40" s="473"/>
      <c r="F40" s="468"/>
      <c r="G40" s="519"/>
      <c r="H40" s="519"/>
      <c r="I40" s="471"/>
      <c r="K40" s="520"/>
    </row>
    <row r="41" spans="1:22" s="482" customFormat="1">
      <c r="B41" s="489"/>
      <c r="C41" s="483"/>
      <c r="D41" s="489"/>
      <c r="E41" s="489"/>
      <c r="F41" s="483"/>
      <c r="G41" s="521"/>
      <c r="H41" s="521"/>
      <c r="I41" s="483"/>
      <c r="K41" s="505"/>
    </row>
    <row r="42" spans="1:22" s="482" customFormat="1">
      <c r="B42" s="489"/>
      <c r="C42" s="483"/>
      <c r="D42" s="489"/>
      <c r="E42" s="489"/>
      <c r="F42" s="483"/>
      <c r="G42" s="521"/>
      <c r="H42" s="521"/>
      <c r="I42" s="483"/>
      <c r="K42" s="505"/>
    </row>
    <row r="43" spans="1:22" s="482" customFormat="1">
      <c r="B43" s="489"/>
      <c r="C43" s="483"/>
      <c r="D43" s="489"/>
      <c r="E43" s="489"/>
      <c r="F43" s="483"/>
      <c r="G43" s="521"/>
      <c r="H43" s="521"/>
      <c r="I43" s="483"/>
      <c r="K43" s="505"/>
    </row>
    <row r="44" spans="1:22" s="482" customFormat="1">
      <c r="B44" s="489"/>
      <c r="C44" s="483"/>
      <c r="D44" s="489"/>
      <c r="E44" s="489"/>
      <c r="F44" s="483"/>
      <c r="G44" s="521"/>
      <c r="H44" s="521"/>
      <c r="I44" s="483"/>
      <c r="K44" s="505"/>
    </row>
    <row r="45" spans="1:22" s="482" customFormat="1">
      <c r="B45" s="489"/>
      <c r="C45" s="483"/>
      <c r="D45" s="489"/>
      <c r="E45" s="489"/>
      <c r="F45" s="483"/>
      <c r="G45" s="521"/>
      <c r="H45" s="521"/>
      <c r="I45" s="483"/>
      <c r="K45" s="505"/>
    </row>
    <row r="46" spans="1:22" s="482" customFormat="1">
      <c r="B46" s="489"/>
      <c r="C46" s="483"/>
      <c r="D46" s="489"/>
      <c r="E46" s="489"/>
      <c r="F46" s="483"/>
      <c r="G46" s="521"/>
      <c r="H46" s="521"/>
      <c r="I46" s="483"/>
      <c r="K46" s="505"/>
    </row>
    <row r="47" spans="1:22" s="482" customFormat="1">
      <c r="B47" s="489"/>
      <c r="C47" s="483"/>
      <c r="D47" s="489"/>
      <c r="E47" s="489"/>
      <c r="F47" s="483"/>
      <c r="G47" s="521"/>
      <c r="H47" s="521"/>
      <c r="I47" s="483"/>
      <c r="K47" s="505"/>
    </row>
    <row r="48" spans="1:22" s="482" customFormat="1">
      <c r="B48" s="489"/>
      <c r="C48" s="483"/>
      <c r="D48" s="489"/>
      <c r="E48" s="489"/>
      <c r="F48" s="483"/>
      <c r="G48" s="521"/>
      <c r="H48" s="521"/>
      <c r="I48" s="483"/>
      <c r="K48" s="505"/>
    </row>
    <row r="49" spans="2:11" s="482" customFormat="1">
      <c r="B49" s="489"/>
      <c r="C49" s="483"/>
      <c r="D49" s="489"/>
      <c r="E49" s="489"/>
      <c r="F49" s="483"/>
      <c r="G49" s="521"/>
      <c r="H49" s="521"/>
      <c r="I49" s="483"/>
      <c r="K49" s="505"/>
    </row>
    <row r="50" spans="2:11" s="482" customFormat="1">
      <c r="B50" s="489"/>
      <c r="C50" s="483"/>
      <c r="D50" s="489"/>
      <c r="E50" s="489"/>
      <c r="F50" s="483"/>
      <c r="G50" s="521"/>
      <c r="H50" s="521"/>
      <c r="I50" s="483"/>
      <c r="K50" s="505"/>
    </row>
    <row r="51" spans="2:11" s="482" customFormat="1">
      <c r="B51" s="489"/>
      <c r="C51" s="483"/>
      <c r="D51" s="489"/>
      <c r="E51" s="489"/>
      <c r="F51" s="483"/>
      <c r="G51" s="521"/>
      <c r="H51" s="521"/>
      <c r="I51" s="483"/>
      <c r="K51" s="505"/>
    </row>
    <row r="52" spans="2:11" s="482" customFormat="1">
      <c r="B52" s="489"/>
      <c r="C52" s="483"/>
      <c r="D52" s="489"/>
      <c r="E52" s="489"/>
      <c r="F52" s="483"/>
      <c r="G52" s="521"/>
      <c r="H52" s="521"/>
      <c r="I52" s="483"/>
      <c r="K52" s="505"/>
    </row>
    <row r="53" spans="2:11" s="482" customFormat="1">
      <c r="B53" s="489"/>
      <c r="C53" s="483"/>
      <c r="D53" s="489"/>
      <c r="E53" s="489"/>
      <c r="F53" s="483"/>
      <c r="G53" s="521"/>
      <c r="H53" s="521"/>
      <c r="I53" s="483"/>
      <c r="K53" s="505"/>
    </row>
    <row r="54" spans="2:11" s="482" customFormat="1">
      <c r="B54" s="489"/>
      <c r="C54" s="483"/>
      <c r="D54" s="489"/>
      <c r="E54" s="489"/>
      <c r="F54" s="483"/>
      <c r="G54" s="521"/>
      <c r="H54" s="521"/>
      <c r="I54" s="483"/>
      <c r="K54" s="505"/>
    </row>
    <row r="55" spans="2:11" s="482" customFormat="1">
      <c r="B55" s="489"/>
      <c r="C55" s="483"/>
      <c r="D55" s="489"/>
      <c r="E55" s="489"/>
      <c r="F55" s="483"/>
      <c r="G55" s="521"/>
      <c r="H55" s="521"/>
      <c r="I55" s="483"/>
      <c r="K55" s="505"/>
    </row>
    <row r="56" spans="2:11" s="482" customFormat="1">
      <c r="B56" s="489"/>
      <c r="C56" s="483"/>
      <c r="D56" s="489"/>
      <c r="E56" s="489"/>
      <c r="F56" s="483"/>
      <c r="G56" s="521"/>
      <c r="H56" s="521"/>
      <c r="I56" s="483"/>
      <c r="K56" s="505"/>
    </row>
    <row r="57" spans="2:11" s="482" customFormat="1">
      <c r="B57" s="489"/>
      <c r="C57" s="483"/>
      <c r="D57" s="489"/>
      <c r="E57" s="489"/>
      <c r="F57" s="483"/>
      <c r="G57" s="521"/>
      <c r="H57" s="521"/>
      <c r="I57" s="483"/>
      <c r="K57" s="505"/>
    </row>
    <row r="58" spans="2:11" s="482" customFormat="1">
      <c r="B58" s="489"/>
      <c r="C58" s="483"/>
      <c r="D58" s="489"/>
      <c r="E58" s="489"/>
      <c r="F58" s="483"/>
      <c r="G58" s="521"/>
      <c r="H58" s="521"/>
      <c r="I58" s="483"/>
      <c r="K58" s="505"/>
    </row>
    <row r="59" spans="2:11" s="482" customFormat="1">
      <c r="B59" s="489"/>
      <c r="C59" s="483"/>
      <c r="D59" s="489"/>
      <c r="E59" s="489"/>
      <c r="F59" s="483"/>
      <c r="G59" s="521"/>
      <c r="H59" s="521"/>
      <c r="I59" s="483"/>
      <c r="K59" s="505"/>
    </row>
    <row r="60" spans="2:11" s="482" customFormat="1">
      <c r="B60" s="489"/>
      <c r="C60" s="483"/>
      <c r="D60" s="489"/>
      <c r="E60" s="489"/>
      <c r="F60" s="483"/>
      <c r="G60" s="521"/>
      <c r="H60" s="521"/>
      <c r="I60" s="483"/>
      <c r="K60" s="505"/>
    </row>
    <row r="61" spans="2:11" s="482" customFormat="1">
      <c r="B61" s="489"/>
      <c r="C61" s="483"/>
      <c r="D61" s="489"/>
      <c r="E61" s="489"/>
      <c r="F61" s="483"/>
      <c r="G61" s="521"/>
      <c r="H61" s="521"/>
      <c r="I61" s="483"/>
      <c r="K61" s="505"/>
    </row>
    <row r="62" spans="2:11" s="482" customFormat="1">
      <c r="B62" s="489"/>
      <c r="C62" s="483"/>
      <c r="D62" s="489"/>
      <c r="E62" s="489"/>
      <c r="F62" s="483"/>
      <c r="G62" s="521"/>
      <c r="H62" s="521"/>
      <c r="I62" s="483"/>
      <c r="K62" s="505"/>
    </row>
    <row r="63" spans="2:11" s="482" customFormat="1">
      <c r="B63" s="489"/>
      <c r="C63" s="483"/>
      <c r="D63" s="489"/>
      <c r="E63" s="489"/>
      <c r="F63" s="483"/>
      <c r="G63" s="521"/>
      <c r="H63" s="521"/>
      <c r="I63" s="483"/>
      <c r="K63" s="505"/>
    </row>
    <row r="64" spans="2:11" s="482" customFormat="1">
      <c r="B64" s="489"/>
      <c r="C64" s="483"/>
      <c r="D64" s="489"/>
      <c r="E64" s="489"/>
      <c r="F64" s="483"/>
      <c r="G64" s="521"/>
      <c r="H64" s="521"/>
      <c r="I64" s="483"/>
      <c r="K64" s="505"/>
    </row>
    <row r="65" spans="2:11" s="482" customFormat="1">
      <c r="B65" s="489"/>
      <c r="C65" s="483"/>
      <c r="D65" s="489"/>
      <c r="E65" s="489"/>
      <c r="F65" s="483"/>
      <c r="G65" s="521"/>
      <c r="H65" s="521"/>
      <c r="I65" s="483"/>
      <c r="K65" s="505"/>
    </row>
    <row r="66" spans="2:11" s="482" customFormat="1">
      <c r="B66" s="489"/>
      <c r="C66" s="483"/>
      <c r="D66" s="489"/>
      <c r="E66" s="489"/>
      <c r="F66" s="483"/>
      <c r="G66" s="521"/>
      <c r="H66" s="521"/>
      <c r="I66" s="483"/>
      <c r="K66" s="505"/>
    </row>
    <row r="67" spans="2:11" s="482" customFormat="1">
      <c r="B67" s="489"/>
      <c r="C67" s="483"/>
      <c r="D67" s="489"/>
      <c r="E67" s="489"/>
      <c r="F67" s="483"/>
      <c r="G67" s="521"/>
      <c r="H67" s="521"/>
      <c r="I67" s="483"/>
      <c r="K67" s="505"/>
    </row>
    <row r="68" spans="2:11" s="482" customFormat="1">
      <c r="B68" s="489"/>
      <c r="C68" s="483"/>
      <c r="D68" s="489"/>
      <c r="E68" s="489"/>
      <c r="F68" s="483"/>
      <c r="G68" s="521"/>
      <c r="H68" s="521"/>
      <c r="I68" s="483"/>
      <c r="K68" s="505"/>
    </row>
    <row r="69" spans="2:11" s="482" customFormat="1">
      <c r="B69" s="489"/>
      <c r="C69" s="483"/>
      <c r="D69" s="489"/>
      <c r="E69" s="489"/>
      <c r="F69" s="483"/>
      <c r="G69" s="521"/>
      <c r="H69" s="521"/>
      <c r="I69" s="483"/>
      <c r="K69" s="505"/>
    </row>
    <row r="70" spans="2:11" s="482" customFormat="1">
      <c r="B70" s="489"/>
      <c r="C70" s="483"/>
      <c r="D70" s="489"/>
      <c r="E70" s="489"/>
      <c r="F70" s="483"/>
      <c r="G70" s="521"/>
      <c r="H70" s="521"/>
      <c r="I70" s="483"/>
      <c r="K70" s="505"/>
    </row>
    <row r="71" spans="2:11" s="482" customFormat="1">
      <c r="B71" s="489"/>
      <c r="C71" s="483"/>
      <c r="D71" s="489"/>
      <c r="E71" s="489"/>
      <c r="F71" s="483"/>
      <c r="G71" s="521"/>
      <c r="H71" s="521"/>
      <c r="I71" s="483"/>
      <c r="K71" s="505"/>
    </row>
    <row r="72" spans="2:11" s="482" customFormat="1">
      <c r="B72" s="489"/>
      <c r="C72" s="483"/>
      <c r="D72" s="489"/>
      <c r="E72" s="489"/>
      <c r="F72" s="483"/>
      <c r="G72" s="521"/>
      <c r="H72" s="521"/>
      <c r="I72" s="483"/>
      <c r="K72" s="505"/>
    </row>
    <row r="73" spans="2:11" s="482" customFormat="1">
      <c r="B73" s="489"/>
      <c r="C73" s="483"/>
      <c r="D73" s="489"/>
      <c r="E73" s="489"/>
      <c r="F73" s="483"/>
      <c r="G73" s="521"/>
      <c r="H73" s="521"/>
      <c r="I73" s="483"/>
      <c r="K73" s="505"/>
    </row>
    <row r="74" spans="2:11" s="482" customFormat="1">
      <c r="B74" s="489"/>
      <c r="C74" s="483"/>
      <c r="D74" s="489"/>
      <c r="E74" s="489"/>
      <c r="F74" s="483"/>
      <c r="G74" s="521"/>
      <c r="H74" s="521"/>
      <c r="I74" s="483"/>
      <c r="K74" s="505"/>
    </row>
    <row r="75" spans="2:11" s="482" customFormat="1">
      <c r="B75" s="489"/>
      <c r="C75" s="483"/>
      <c r="D75" s="489"/>
      <c r="E75" s="489"/>
      <c r="F75" s="483"/>
      <c r="G75" s="521"/>
      <c r="H75" s="521"/>
      <c r="I75" s="483"/>
      <c r="K75" s="505"/>
    </row>
    <row r="76" spans="2:11" s="482" customFormat="1">
      <c r="B76" s="489"/>
      <c r="C76" s="483"/>
      <c r="D76" s="489"/>
      <c r="E76" s="489"/>
      <c r="F76" s="483"/>
      <c r="G76" s="521"/>
      <c r="H76" s="521"/>
      <c r="I76" s="483"/>
      <c r="K76" s="505"/>
    </row>
    <row r="77" spans="2:11" s="482" customFormat="1">
      <c r="B77" s="489"/>
      <c r="C77" s="483"/>
      <c r="D77" s="489"/>
      <c r="E77" s="489"/>
      <c r="F77" s="483"/>
      <c r="G77" s="521"/>
      <c r="H77" s="521"/>
      <c r="I77" s="483"/>
      <c r="K77" s="505"/>
    </row>
    <row r="78" spans="2:11" s="482" customFormat="1">
      <c r="B78" s="489"/>
      <c r="C78" s="483"/>
      <c r="D78" s="489"/>
      <c r="E78" s="489"/>
      <c r="F78" s="483"/>
      <c r="G78" s="521"/>
      <c r="H78" s="521"/>
      <c r="I78" s="483"/>
      <c r="K78" s="505"/>
    </row>
    <row r="79" spans="2:11" s="482" customFormat="1">
      <c r="B79" s="489"/>
      <c r="C79" s="483"/>
      <c r="D79" s="489"/>
      <c r="E79" s="489"/>
      <c r="F79" s="483"/>
      <c r="G79" s="521"/>
      <c r="H79" s="521"/>
      <c r="I79" s="483"/>
      <c r="K79" s="505"/>
    </row>
    <row r="80" spans="2:11" s="482" customFormat="1">
      <c r="B80" s="489"/>
      <c r="C80" s="483"/>
      <c r="D80" s="489"/>
      <c r="E80" s="489"/>
      <c r="F80" s="483"/>
      <c r="G80" s="521"/>
      <c r="H80" s="521"/>
      <c r="I80" s="483"/>
      <c r="K80" s="505"/>
    </row>
    <row r="81" spans="2:11" s="482" customFormat="1">
      <c r="B81" s="489"/>
      <c r="C81" s="483"/>
      <c r="D81" s="489"/>
      <c r="E81" s="489"/>
      <c r="F81" s="483"/>
      <c r="G81" s="521"/>
      <c r="H81" s="521"/>
      <c r="I81" s="483"/>
      <c r="K81" s="505"/>
    </row>
    <row r="82" spans="2:11" s="482" customFormat="1">
      <c r="B82" s="489"/>
      <c r="C82" s="483"/>
      <c r="D82" s="489"/>
      <c r="E82" s="489"/>
      <c r="F82" s="483"/>
      <c r="G82" s="521"/>
      <c r="H82" s="521"/>
      <c r="I82" s="483"/>
      <c r="K82" s="505"/>
    </row>
    <row r="83" spans="2:11" s="482" customFormat="1">
      <c r="B83" s="489"/>
      <c r="C83" s="483"/>
      <c r="D83" s="489"/>
      <c r="E83" s="489"/>
      <c r="F83" s="483"/>
      <c r="G83" s="521"/>
      <c r="H83" s="521"/>
      <c r="I83" s="483"/>
      <c r="K83" s="505"/>
    </row>
    <row r="84" spans="2:11" s="482" customFormat="1">
      <c r="B84" s="489"/>
      <c r="C84" s="483"/>
      <c r="D84" s="489"/>
      <c r="E84" s="489"/>
      <c r="F84" s="483"/>
      <c r="G84" s="521"/>
      <c r="H84" s="521"/>
      <c r="I84" s="483"/>
      <c r="K84" s="505"/>
    </row>
    <row r="85" spans="2:11" s="482" customFormat="1">
      <c r="B85" s="489"/>
      <c r="C85" s="483"/>
      <c r="D85" s="489"/>
      <c r="E85" s="489"/>
      <c r="F85" s="483"/>
      <c r="G85" s="521"/>
      <c r="H85" s="521"/>
      <c r="I85" s="483"/>
      <c r="K85" s="505"/>
    </row>
    <row r="86" spans="2:11" s="482" customFormat="1">
      <c r="B86" s="489"/>
      <c r="C86" s="483"/>
      <c r="D86" s="489"/>
      <c r="E86" s="489"/>
      <c r="F86" s="483"/>
      <c r="G86" s="521"/>
      <c r="H86" s="521"/>
      <c r="I86" s="483"/>
      <c r="K86" s="505"/>
    </row>
    <row r="87" spans="2:11" s="482" customFormat="1">
      <c r="B87" s="489"/>
      <c r="C87" s="483"/>
      <c r="D87" s="489"/>
      <c r="E87" s="489"/>
      <c r="F87" s="483"/>
      <c r="G87" s="521"/>
      <c r="H87" s="521"/>
      <c r="I87" s="483"/>
      <c r="K87" s="505"/>
    </row>
    <row r="88" spans="2:11" s="482" customFormat="1">
      <c r="B88" s="489"/>
      <c r="C88" s="483"/>
      <c r="D88" s="489"/>
      <c r="E88" s="489"/>
      <c r="F88" s="483"/>
      <c r="G88" s="521"/>
      <c r="H88" s="521"/>
      <c r="I88" s="483"/>
      <c r="K88" s="505"/>
    </row>
    <row r="89" spans="2:11" s="482" customFormat="1">
      <c r="B89" s="489"/>
      <c r="C89" s="483"/>
      <c r="D89" s="489"/>
      <c r="E89" s="489"/>
      <c r="F89" s="483"/>
      <c r="G89" s="521"/>
      <c r="H89" s="521"/>
      <c r="I89" s="483"/>
      <c r="K89" s="505"/>
    </row>
    <row r="90" spans="2:11" s="482" customFormat="1">
      <c r="B90" s="489"/>
      <c r="C90" s="483"/>
      <c r="D90" s="489"/>
      <c r="E90" s="489"/>
      <c r="F90" s="483"/>
      <c r="G90" s="521"/>
      <c r="H90" s="521"/>
      <c r="I90" s="483"/>
      <c r="K90" s="505"/>
    </row>
    <row r="91" spans="2:11" s="482" customFormat="1">
      <c r="B91" s="489"/>
      <c r="C91" s="483"/>
      <c r="D91" s="489"/>
      <c r="E91" s="489"/>
      <c r="F91" s="483"/>
      <c r="G91" s="521"/>
      <c r="H91" s="521"/>
      <c r="I91" s="483"/>
      <c r="K91" s="505"/>
    </row>
    <row r="92" spans="2:11" s="482" customFormat="1">
      <c r="B92" s="489"/>
      <c r="C92" s="483"/>
      <c r="D92" s="489"/>
      <c r="E92" s="489"/>
      <c r="F92" s="483"/>
      <c r="G92" s="521"/>
      <c r="H92" s="521"/>
      <c r="I92" s="483"/>
      <c r="K92" s="505"/>
    </row>
    <row r="93" spans="2:11" s="482" customFormat="1">
      <c r="B93" s="489"/>
      <c r="C93" s="483"/>
      <c r="D93" s="489"/>
      <c r="E93" s="489"/>
      <c r="F93" s="483"/>
      <c r="G93" s="521"/>
      <c r="H93" s="521"/>
      <c r="I93" s="483"/>
      <c r="K93" s="505"/>
    </row>
    <row r="94" spans="2:11" s="482" customFormat="1">
      <c r="B94" s="489"/>
      <c r="C94" s="483"/>
      <c r="D94" s="489"/>
      <c r="E94" s="489"/>
      <c r="F94" s="483"/>
      <c r="G94" s="521"/>
      <c r="H94" s="521"/>
      <c r="I94" s="483"/>
      <c r="K94" s="505"/>
    </row>
    <row r="95" spans="2:11" s="482" customFormat="1">
      <c r="B95" s="489"/>
      <c r="C95" s="483"/>
      <c r="D95" s="489"/>
      <c r="E95" s="489"/>
      <c r="F95" s="483"/>
      <c r="G95" s="521"/>
      <c r="H95" s="521"/>
      <c r="I95" s="483"/>
      <c r="K95" s="505"/>
    </row>
    <row r="96" spans="2:11" s="482" customFormat="1">
      <c r="B96" s="489"/>
      <c r="C96" s="483"/>
      <c r="D96" s="489"/>
      <c r="E96" s="489"/>
      <c r="F96" s="483"/>
      <c r="G96" s="521"/>
      <c r="H96" s="521"/>
      <c r="I96" s="483"/>
      <c r="K96" s="505"/>
    </row>
    <row r="97" spans="2:11" s="482" customFormat="1">
      <c r="B97" s="489"/>
      <c r="C97" s="483"/>
      <c r="D97" s="489"/>
      <c r="E97" s="489"/>
      <c r="F97" s="483"/>
      <c r="G97" s="521"/>
      <c r="H97" s="521"/>
      <c r="I97" s="483"/>
      <c r="K97" s="505"/>
    </row>
    <row r="98" spans="2:11" s="482" customFormat="1">
      <c r="B98" s="489"/>
      <c r="C98" s="483"/>
      <c r="D98" s="489"/>
      <c r="E98" s="489"/>
      <c r="F98" s="483"/>
      <c r="G98" s="521"/>
      <c r="H98" s="521"/>
      <c r="I98" s="483"/>
      <c r="K98" s="505"/>
    </row>
    <row r="99" spans="2:11" s="482" customFormat="1">
      <c r="B99" s="489"/>
      <c r="C99" s="483"/>
      <c r="D99" s="489"/>
      <c r="E99" s="489"/>
      <c r="F99" s="483"/>
      <c r="G99" s="521"/>
      <c r="H99" s="521"/>
      <c r="I99" s="483"/>
      <c r="K99" s="505"/>
    </row>
    <row r="100" spans="2:11" s="482" customFormat="1">
      <c r="B100" s="489"/>
      <c r="C100" s="483"/>
      <c r="D100" s="489"/>
      <c r="E100" s="489"/>
      <c r="F100" s="483"/>
      <c r="G100" s="521"/>
      <c r="H100" s="521"/>
      <c r="I100" s="483"/>
      <c r="K100" s="505"/>
    </row>
    <row r="101" spans="2:11" s="482" customFormat="1">
      <c r="B101" s="489"/>
      <c r="C101" s="483"/>
      <c r="D101" s="489"/>
      <c r="E101" s="489"/>
      <c r="F101" s="483"/>
      <c r="G101" s="521"/>
      <c r="H101" s="521"/>
      <c r="I101" s="483"/>
      <c r="K101" s="505"/>
    </row>
    <row r="102" spans="2:11" s="482" customFormat="1">
      <c r="B102" s="489"/>
      <c r="C102" s="483"/>
      <c r="D102" s="489"/>
      <c r="E102" s="489"/>
      <c r="F102" s="483"/>
      <c r="G102" s="521"/>
      <c r="H102" s="521"/>
      <c r="I102" s="483"/>
      <c r="K102" s="505"/>
    </row>
    <row r="103" spans="2:11" s="482" customFormat="1">
      <c r="B103" s="489"/>
      <c r="C103" s="483"/>
      <c r="D103" s="489"/>
      <c r="E103" s="489"/>
      <c r="F103" s="483"/>
      <c r="G103" s="521"/>
      <c r="H103" s="521"/>
      <c r="I103" s="483"/>
      <c r="K103" s="505"/>
    </row>
    <row r="104" spans="2:11" s="482" customFormat="1">
      <c r="B104" s="489"/>
      <c r="C104" s="483"/>
      <c r="D104" s="489"/>
      <c r="E104" s="489"/>
      <c r="F104" s="483"/>
      <c r="G104" s="521"/>
      <c r="H104" s="521"/>
      <c r="I104" s="483"/>
      <c r="K104" s="505"/>
    </row>
    <row r="105" spans="2:11" s="482" customFormat="1">
      <c r="B105" s="489"/>
      <c r="C105" s="483"/>
      <c r="D105" s="489"/>
      <c r="E105" s="489"/>
      <c r="F105" s="483"/>
      <c r="G105" s="521"/>
      <c r="H105" s="521"/>
      <c r="I105" s="483"/>
      <c r="K105" s="505"/>
    </row>
    <row r="106" spans="2:11" s="482" customFormat="1">
      <c r="B106" s="489"/>
      <c r="C106" s="483"/>
      <c r="D106" s="489"/>
      <c r="E106" s="489"/>
      <c r="F106" s="483"/>
      <c r="G106" s="521"/>
      <c r="H106" s="521"/>
      <c r="I106" s="483"/>
      <c r="K106" s="505"/>
    </row>
    <row r="107" spans="2:11" s="482" customFormat="1">
      <c r="B107" s="489"/>
      <c r="C107" s="483"/>
      <c r="D107" s="489"/>
      <c r="E107" s="489"/>
      <c r="F107" s="483"/>
      <c r="G107" s="521"/>
      <c r="H107" s="521"/>
      <c r="I107" s="483"/>
      <c r="K107" s="505"/>
    </row>
    <row r="108" spans="2:11" s="482" customFormat="1">
      <c r="B108" s="489"/>
      <c r="C108" s="483"/>
      <c r="D108" s="489"/>
      <c r="E108" s="489"/>
      <c r="F108" s="483"/>
      <c r="G108" s="521"/>
      <c r="H108" s="521"/>
      <c r="I108" s="483"/>
      <c r="K108" s="505"/>
    </row>
    <row r="109" spans="2:11" s="482" customFormat="1">
      <c r="B109" s="489"/>
      <c r="C109" s="483"/>
      <c r="D109" s="489"/>
      <c r="E109" s="489"/>
      <c r="F109" s="483"/>
      <c r="G109" s="521"/>
      <c r="H109" s="521"/>
      <c r="I109" s="483"/>
      <c r="K109" s="505"/>
    </row>
    <row r="110" spans="2:11" s="482" customFormat="1">
      <c r="B110" s="489"/>
      <c r="C110" s="483"/>
      <c r="D110" s="489"/>
      <c r="E110" s="489"/>
      <c r="F110" s="483"/>
      <c r="G110" s="521"/>
      <c r="H110" s="521"/>
      <c r="I110" s="483"/>
      <c r="K110" s="505"/>
    </row>
    <row r="111" spans="2:11" s="482" customFormat="1">
      <c r="B111" s="489"/>
      <c r="C111" s="483"/>
      <c r="D111" s="489"/>
      <c r="E111" s="489"/>
      <c r="F111" s="483"/>
      <c r="G111" s="521"/>
      <c r="H111" s="521"/>
      <c r="I111" s="483"/>
      <c r="K111" s="505"/>
    </row>
    <row r="112" spans="2:11" s="482" customFormat="1">
      <c r="B112" s="489"/>
      <c r="C112" s="483"/>
      <c r="D112" s="489"/>
      <c r="E112" s="489"/>
      <c r="F112" s="483"/>
      <c r="G112" s="521"/>
      <c r="H112" s="521"/>
      <c r="I112" s="483"/>
      <c r="K112" s="505"/>
    </row>
    <row r="113" spans="2:11" s="482" customFormat="1">
      <c r="B113" s="489"/>
      <c r="C113" s="483"/>
      <c r="D113" s="489"/>
      <c r="E113" s="489"/>
      <c r="F113" s="483"/>
      <c r="G113" s="521"/>
      <c r="H113" s="521"/>
      <c r="I113" s="483"/>
      <c r="K113" s="505"/>
    </row>
    <row r="114" spans="2:11" s="482" customFormat="1">
      <c r="B114" s="489"/>
      <c r="C114" s="483"/>
      <c r="D114" s="489"/>
      <c r="E114" s="489"/>
      <c r="F114" s="483"/>
      <c r="G114" s="521"/>
      <c r="H114" s="521"/>
      <c r="I114" s="483"/>
      <c r="K114" s="505"/>
    </row>
    <row r="115" spans="2:11" s="482" customFormat="1">
      <c r="B115" s="489"/>
      <c r="C115" s="483"/>
      <c r="D115" s="489"/>
      <c r="E115" s="489"/>
      <c r="F115" s="483"/>
      <c r="G115" s="521"/>
      <c r="H115" s="521"/>
      <c r="I115" s="483"/>
      <c r="K115" s="505"/>
    </row>
    <row r="116" spans="2:11" s="482" customFormat="1">
      <c r="B116" s="489"/>
      <c r="C116" s="483"/>
      <c r="D116" s="489"/>
      <c r="E116" s="489"/>
      <c r="F116" s="483"/>
      <c r="G116" s="521"/>
      <c r="H116" s="521"/>
      <c r="I116" s="483"/>
      <c r="K116" s="505"/>
    </row>
    <row r="117" spans="2:11" s="482" customFormat="1">
      <c r="B117" s="489"/>
      <c r="C117" s="483"/>
      <c r="D117" s="489"/>
      <c r="E117" s="489"/>
      <c r="F117" s="483"/>
      <c r="G117" s="521"/>
      <c r="H117" s="521"/>
      <c r="I117" s="483"/>
      <c r="K117" s="505"/>
    </row>
    <row r="118" spans="2:11" s="482" customFormat="1">
      <c r="B118" s="489"/>
      <c r="C118" s="483"/>
      <c r="D118" s="489"/>
      <c r="E118" s="489"/>
      <c r="F118" s="483"/>
      <c r="G118" s="521"/>
      <c r="H118" s="521"/>
      <c r="I118" s="483"/>
      <c r="K118" s="505"/>
    </row>
    <row r="119" spans="2:11" s="482" customFormat="1">
      <c r="B119" s="489"/>
      <c r="C119" s="483"/>
      <c r="D119" s="489"/>
      <c r="E119" s="489"/>
      <c r="F119" s="483"/>
      <c r="G119" s="521"/>
      <c r="H119" s="521"/>
      <c r="I119" s="483"/>
      <c r="K119" s="505"/>
    </row>
    <row r="120" spans="2:11" s="482" customFormat="1">
      <c r="B120" s="489"/>
      <c r="C120" s="483"/>
      <c r="D120" s="489"/>
      <c r="E120" s="489"/>
      <c r="F120" s="483"/>
      <c r="G120" s="521"/>
      <c r="H120" s="521"/>
      <c r="I120" s="483"/>
      <c r="K120" s="505"/>
    </row>
    <row r="121" spans="2:11" s="482" customFormat="1">
      <c r="B121" s="489"/>
      <c r="C121" s="483"/>
      <c r="D121" s="489"/>
      <c r="E121" s="489"/>
      <c r="F121" s="483"/>
      <c r="G121" s="521"/>
      <c r="H121" s="521"/>
      <c r="I121" s="483"/>
      <c r="K121" s="505"/>
    </row>
    <row r="122" spans="2:11" s="482" customFormat="1">
      <c r="B122" s="489"/>
      <c r="C122" s="483"/>
      <c r="D122" s="489"/>
      <c r="E122" s="489"/>
      <c r="F122" s="483"/>
      <c r="G122" s="521"/>
      <c r="H122" s="521"/>
      <c r="I122" s="483"/>
      <c r="K122" s="505"/>
    </row>
    <row r="123" spans="2:11" s="482" customFormat="1">
      <c r="B123" s="489"/>
      <c r="C123" s="483"/>
      <c r="D123" s="489"/>
      <c r="E123" s="489"/>
      <c r="F123" s="483"/>
      <c r="G123" s="521"/>
      <c r="H123" s="521"/>
      <c r="I123" s="483"/>
      <c r="K123" s="505"/>
    </row>
    <row r="124" spans="2:11" s="482" customFormat="1">
      <c r="B124" s="489"/>
      <c r="C124" s="483"/>
      <c r="D124" s="489"/>
      <c r="E124" s="489"/>
      <c r="F124" s="483"/>
      <c r="G124" s="521"/>
      <c r="H124" s="521"/>
      <c r="I124" s="483"/>
      <c r="K124" s="505"/>
    </row>
    <row r="125" spans="2:11" s="482" customFormat="1">
      <c r="B125" s="489"/>
      <c r="C125" s="483"/>
      <c r="D125" s="489"/>
      <c r="E125" s="489"/>
      <c r="F125" s="483"/>
      <c r="G125" s="521"/>
      <c r="H125" s="521"/>
      <c r="I125" s="483"/>
      <c r="K125" s="505"/>
    </row>
    <row r="126" spans="2:11" s="482" customFormat="1">
      <c r="B126" s="489"/>
      <c r="C126" s="483"/>
      <c r="D126" s="489"/>
      <c r="E126" s="489"/>
      <c r="F126" s="483"/>
      <c r="G126" s="521"/>
      <c r="H126" s="521"/>
      <c r="I126" s="483"/>
      <c r="K126" s="505"/>
    </row>
    <row r="127" spans="2:11" s="482" customFormat="1">
      <c r="B127" s="489"/>
      <c r="C127" s="483"/>
      <c r="D127" s="489"/>
      <c r="E127" s="489"/>
      <c r="F127" s="483"/>
      <c r="G127" s="521"/>
      <c r="H127" s="521"/>
      <c r="I127" s="483"/>
      <c r="K127" s="505"/>
    </row>
    <row r="128" spans="2:11" s="482" customFormat="1">
      <c r="B128" s="489"/>
      <c r="C128" s="483"/>
      <c r="D128" s="489"/>
      <c r="E128" s="489"/>
      <c r="F128" s="483"/>
      <c r="G128" s="521"/>
      <c r="H128" s="521"/>
      <c r="I128" s="483"/>
      <c r="K128" s="505"/>
    </row>
    <row r="129" spans="2:11" s="482" customFormat="1">
      <c r="B129" s="489"/>
      <c r="C129" s="483"/>
      <c r="D129" s="489"/>
      <c r="E129" s="489"/>
      <c r="F129" s="483"/>
      <c r="G129" s="521"/>
      <c r="H129" s="521"/>
      <c r="I129" s="483"/>
      <c r="K129" s="505"/>
    </row>
    <row r="130" spans="2:11" s="482" customFormat="1">
      <c r="B130" s="489"/>
      <c r="C130" s="483"/>
      <c r="D130" s="489"/>
      <c r="E130" s="489"/>
      <c r="F130" s="483"/>
      <c r="G130" s="521"/>
      <c r="H130" s="521"/>
      <c r="I130" s="483"/>
      <c r="K130" s="505"/>
    </row>
    <row r="131" spans="2:11" s="482" customFormat="1">
      <c r="B131" s="489"/>
      <c r="C131" s="483"/>
      <c r="D131" s="489"/>
      <c r="E131" s="489"/>
      <c r="F131" s="483"/>
      <c r="G131" s="521"/>
      <c r="H131" s="521"/>
      <c r="I131" s="483"/>
      <c r="K131" s="505"/>
    </row>
    <row r="132" spans="2:11" s="482" customFormat="1">
      <c r="B132" s="489"/>
      <c r="C132" s="483"/>
      <c r="D132" s="489"/>
      <c r="E132" s="489"/>
      <c r="F132" s="483"/>
      <c r="G132" s="521"/>
      <c r="H132" s="521"/>
      <c r="I132" s="483"/>
      <c r="K132" s="505"/>
    </row>
    <row r="133" spans="2:11" s="482" customFormat="1">
      <c r="B133" s="489"/>
      <c r="C133" s="483"/>
      <c r="D133" s="489"/>
      <c r="E133" s="489"/>
      <c r="F133" s="483"/>
      <c r="G133" s="521"/>
      <c r="H133" s="521"/>
      <c r="I133" s="483"/>
      <c r="K133" s="505"/>
    </row>
    <row r="134" spans="2:11" s="482" customFormat="1">
      <c r="B134" s="489"/>
      <c r="C134" s="483"/>
      <c r="D134" s="489"/>
      <c r="E134" s="489"/>
      <c r="F134" s="483"/>
      <c r="G134" s="521"/>
      <c r="H134" s="521"/>
      <c r="I134" s="483"/>
      <c r="K134" s="505"/>
    </row>
    <row r="135" spans="2:11" s="482" customFormat="1">
      <c r="B135" s="489"/>
      <c r="C135" s="483"/>
      <c r="D135" s="489"/>
      <c r="E135" s="489"/>
      <c r="F135" s="483"/>
      <c r="G135" s="521"/>
      <c r="H135" s="521"/>
      <c r="I135" s="483"/>
      <c r="K135" s="505"/>
    </row>
    <row r="136" spans="2:11" s="482" customFormat="1">
      <c r="B136" s="489"/>
      <c r="C136" s="483"/>
      <c r="D136" s="489"/>
      <c r="E136" s="489"/>
      <c r="F136" s="483"/>
      <c r="G136" s="521"/>
      <c r="H136" s="521"/>
      <c r="I136" s="483"/>
      <c r="K136" s="505"/>
    </row>
    <row r="137" spans="2:11" s="482" customFormat="1">
      <c r="B137" s="489"/>
      <c r="C137" s="483"/>
      <c r="D137" s="489"/>
      <c r="E137" s="489"/>
      <c r="F137" s="483"/>
      <c r="G137" s="521"/>
      <c r="H137" s="521"/>
      <c r="I137" s="483"/>
      <c r="K137" s="505"/>
    </row>
    <row r="138" spans="2:11" s="482" customFormat="1">
      <c r="B138" s="489"/>
      <c r="C138" s="483"/>
      <c r="D138" s="489"/>
      <c r="E138" s="489"/>
      <c r="F138" s="483"/>
      <c r="G138" s="521"/>
      <c r="H138" s="521"/>
      <c r="I138" s="483"/>
      <c r="K138" s="505"/>
    </row>
    <row r="139" spans="2:11" s="482" customFormat="1">
      <c r="B139" s="489"/>
      <c r="C139" s="483"/>
      <c r="D139" s="489"/>
      <c r="E139" s="489"/>
      <c r="F139" s="483"/>
      <c r="G139" s="521"/>
      <c r="H139" s="521"/>
      <c r="I139" s="483"/>
      <c r="K139" s="505"/>
    </row>
    <row r="140" spans="2:11" s="482" customFormat="1">
      <c r="B140" s="489"/>
      <c r="C140" s="483"/>
      <c r="D140" s="489"/>
      <c r="E140" s="489"/>
      <c r="F140" s="483"/>
      <c r="G140" s="521"/>
      <c r="H140" s="521"/>
      <c r="I140" s="483"/>
      <c r="K140" s="505"/>
    </row>
    <row r="141" spans="2:11" s="482" customFormat="1">
      <c r="B141" s="489"/>
      <c r="C141" s="483"/>
      <c r="D141" s="489"/>
      <c r="E141" s="489"/>
      <c r="F141" s="483"/>
      <c r="G141" s="521"/>
      <c r="H141" s="521"/>
      <c r="I141" s="483"/>
      <c r="K141" s="505"/>
    </row>
    <row r="142" spans="2:11" s="482" customFormat="1">
      <c r="B142" s="489"/>
      <c r="C142" s="483"/>
      <c r="D142" s="489"/>
      <c r="E142" s="489"/>
      <c r="F142" s="483"/>
      <c r="G142" s="521"/>
      <c r="H142" s="521"/>
      <c r="I142" s="483"/>
      <c r="K142" s="505"/>
    </row>
    <row r="143" spans="2:11" s="482" customFormat="1">
      <c r="B143" s="489"/>
      <c r="C143" s="483"/>
      <c r="D143" s="489"/>
      <c r="E143" s="489"/>
      <c r="F143" s="483"/>
      <c r="G143" s="521"/>
      <c r="H143" s="521"/>
      <c r="I143" s="483"/>
      <c r="K143" s="505"/>
    </row>
    <row r="144" spans="2:11" s="482" customFormat="1">
      <c r="B144" s="489"/>
      <c r="C144" s="483"/>
      <c r="D144" s="489"/>
      <c r="E144" s="489"/>
      <c r="F144" s="483"/>
      <c r="G144" s="521"/>
      <c r="H144" s="521"/>
      <c r="I144" s="483"/>
      <c r="K144" s="505"/>
    </row>
    <row r="145" spans="2:11" s="482" customFormat="1">
      <c r="B145" s="489"/>
      <c r="C145" s="483"/>
      <c r="D145" s="489"/>
      <c r="E145" s="489"/>
      <c r="F145" s="483"/>
      <c r="G145" s="521"/>
      <c r="H145" s="521"/>
      <c r="I145" s="483"/>
      <c r="K145" s="505"/>
    </row>
    <row r="146" spans="2:11" s="482" customFormat="1">
      <c r="B146" s="489"/>
      <c r="C146" s="483"/>
      <c r="D146" s="489"/>
      <c r="E146" s="489"/>
      <c r="F146" s="483"/>
      <c r="G146" s="521"/>
      <c r="H146" s="521"/>
      <c r="I146" s="483"/>
      <c r="K146" s="505"/>
    </row>
    <row r="147" spans="2:11" s="482" customFormat="1">
      <c r="B147" s="489"/>
      <c r="C147" s="483"/>
      <c r="D147" s="489"/>
      <c r="E147" s="489"/>
      <c r="F147" s="483"/>
      <c r="G147" s="521"/>
      <c r="H147" s="521"/>
      <c r="I147" s="483"/>
      <c r="K147" s="505"/>
    </row>
    <row r="148" spans="2:11" s="482" customFormat="1">
      <c r="B148" s="489"/>
      <c r="C148" s="483"/>
      <c r="D148" s="489"/>
      <c r="E148" s="489"/>
      <c r="F148" s="483"/>
      <c r="G148" s="521"/>
      <c r="H148" s="521"/>
      <c r="I148" s="483"/>
      <c r="K148" s="505"/>
    </row>
    <row r="149" spans="2:11" s="482" customFormat="1">
      <c r="B149" s="489"/>
      <c r="C149" s="483"/>
      <c r="D149" s="489"/>
      <c r="E149" s="489"/>
      <c r="F149" s="483"/>
      <c r="G149" s="521"/>
      <c r="H149" s="521"/>
      <c r="I149" s="483"/>
      <c r="K149" s="505"/>
    </row>
    <row r="150" spans="2:11" s="482" customFormat="1">
      <c r="B150" s="489"/>
      <c r="C150" s="483"/>
      <c r="D150" s="489"/>
      <c r="E150" s="489"/>
      <c r="F150" s="483"/>
      <c r="G150" s="521"/>
      <c r="H150" s="521"/>
      <c r="I150" s="483"/>
      <c r="K150" s="505"/>
    </row>
    <row r="151" spans="2:11" s="482" customFormat="1">
      <c r="B151" s="489"/>
      <c r="C151" s="483"/>
      <c r="D151" s="489"/>
      <c r="E151" s="489"/>
      <c r="F151" s="483"/>
      <c r="G151" s="521"/>
      <c r="H151" s="521"/>
      <c r="I151" s="483"/>
      <c r="K151" s="505"/>
    </row>
    <row r="152" spans="2:11" s="482" customFormat="1">
      <c r="B152" s="489"/>
      <c r="C152" s="483"/>
      <c r="D152" s="489"/>
      <c r="E152" s="489"/>
      <c r="F152" s="483"/>
      <c r="G152" s="521"/>
      <c r="H152" s="521"/>
      <c r="I152" s="483"/>
      <c r="K152" s="505"/>
    </row>
    <row r="153" spans="2:11" s="482" customFormat="1">
      <c r="B153" s="489"/>
      <c r="C153" s="483"/>
      <c r="D153" s="489"/>
      <c r="E153" s="489"/>
      <c r="F153" s="483"/>
      <c r="G153" s="521"/>
      <c r="H153" s="521"/>
      <c r="I153" s="483"/>
      <c r="K153" s="505"/>
    </row>
    <row r="154" spans="2:11" s="482" customFormat="1">
      <c r="B154" s="489"/>
      <c r="C154" s="483"/>
      <c r="D154" s="489"/>
      <c r="E154" s="489"/>
      <c r="F154" s="483"/>
      <c r="G154" s="521"/>
      <c r="H154" s="521"/>
      <c r="I154" s="483"/>
      <c r="K154" s="505"/>
    </row>
    <row r="155" spans="2:11" s="482" customFormat="1">
      <c r="B155" s="489"/>
      <c r="C155" s="483"/>
      <c r="D155" s="489"/>
      <c r="E155" s="489"/>
      <c r="F155" s="483"/>
      <c r="G155" s="521"/>
      <c r="H155" s="521"/>
      <c r="I155" s="483"/>
      <c r="K155" s="505"/>
    </row>
    <row r="156" spans="2:11" s="482" customFormat="1">
      <c r="B156" s="489"/>
      <c r="C156" s="483"/>
      <c r="D156" s="489"/>
      <c r="E156" s="489"/>
      <c r="F156" s="483"/>
      <c r="G156" s="521"/>
      <c r="H156" s="521"/>
      <c r="I156" s="483"/>
      <c r="K156" s="505"/>
    </row>
    <row r="157" spans="2:11" s="482" customFormat="1">
      <c r="B157" s="489"/>
      <c r="C157" s="483"/>
      <c r="D157" s="489"/>
      <c r="E157" s="489"/>
      <c r="F157" s="483"/>
      <c r="G157" s="521"/>
      <c r="H157" s="521"/>
      <c r="I157" s="483"/>
      <c r="K157" s="505"/>
    </row>
    <row r="158" spans="2:11" s="482" customFormat="1">
      <c r="B158" s="489"/>
      <c r="C158" s="483"/>
      <c r="D158" s="489"/>
      <c r="E158" s="489"/>
      <c r="F158" s="483"/>
      <c r="G158" s="521"/>
      <c r="H158" s="521"/>
      <c r="I158" s="483"/>
      <c r="K158" s="505"/>
    </row>
    <row r="159" spans="2:11" s="482" customFormat="1">
      <c r="B159" s="489"/>
      <c r="C159" s="483"/>
      <c r="D159" s="489"/>
      <c r="E159" s="489"/>
      <c r="F159" s="483"/>
      <c r="G159" s="521"/>
      <c r="H159" s="521"/>
      <c r="I159" s="483"/>
      <c r="K159" s="505"/>
    </row>
    <row r="160" spans="2:11" s="482" customFormat="1">
      <c r="B160" s="489"/>
      <c r="C160" s="483"/>
      <c r="D160" s="489"/>
      <c r="E160" s="489"/>
      <c r="F160" s="483"/>
      <c r="G160" s="521"/>
      <c r="H160" s="521"/>
      <c r="I160" s="483"/>
      <c r="K160" s="505"/>
    </row>
    <row r="161" spans="2:11" s="482" customFormat="1">
      <c r="B161" s="489"/>
      <c r="C161" s="483"/>
      <c r="D161" s="489"/>
      <c r="E161" s="489"/>
      <c r="F161" s="483"/>
      <c r="G161" s="521"/>
      <c r="H161" s="521"/>
      <c r="I161" s="483"/>
      <c r="K161" s="505"/>
    </row>
    <row r="162" spans="2:11" s="482" customFormat="1">
      <c r="B162" s="489"/>
      <c r="C162" s="483"/>
      <c r="D162" s="489"/>
      <c r="E162" s="489"/>
      <c r="F162" s="483"/>
      <c r="G162" s="521"/>
      <c r="H162" s="521"/>
      <c r="I162" s="483"/>
      <c r="K162" s="505"/>
    </row>
    <row r="163" spans="2:11" s="482" customFormat="1">
      <c r="B163" s="489"/>
      <c r="C163" s="483"/>
      <c r="D163" s="489"/>
      <c r="E163" s="489"/>
      <c r="F163" s="483"/>
      <c r="G163" s="521"/>
      <c r="H163" s="521"/>
      <c r="I163" s="483"/>
      <c r="K163" s="505"/>
    </row>
    <row r="164" spans="2:11" s="482" customFormat="1">
      <c r="B164" s="489"/>
      <c r="C164" s="483"/>
      <c r="D164" s="489"/>
      <c r="E164" s="489"/>
      <c r="F164" s="483"/>
      <c r="G164" s="521"/>
      <c r="H164" s="521"/>
      <c r="I164" s="483"/>
      <c r="K164" s="505"/>
    </row>
    <row r="165" spans="2:11" s="482" customFormat="1">
      <c r="B165" s="489"/>
      <c r="C165" s="483"/>
      <c r="D165" s="489"/>
      <c r="E165" s="489"/>
      <c r="F165" s="483"/>
      <c r="G165" s="521"/>
      <c r="H165" s="521"/>
      <c r="I165" s="483"/>
      <c r="K165" s="505"/>
    </row>
    <row r="166" spans="2:11" s="482" customFormat="1">
      <c r="B166" s="489"/>
      <c r="C166" s="483"/>
      <c r="D166" s="489"/>
      <c r="E166" s="489"/>
      <c r="F166" s="483"/>
      <c r="G166" s="521"/>
      <c r="H166" s="521"/>
      <c r="I166" s="483"/>
      <c r="K166" s="505"/>
    </row>
    <row r="167" spans="2:11" s="482" customFormat="1">
      <c r="B167" s="489"/>
      <c r="C167" s="483"/>
      <c r="D167" s="489"/>
      <c r="E167" s="489"/>
      <c r="F167" s="483"/>
      <c r="G167" s="521"/>
      <c r="H167" s="521"/>
      <c r="I167" s="483"/>
      <c r="K167" s="505"/>
    </row>
    <row r="168" spans="2:11" s="482" customFormat="1">
      <c r="B168" s="489"/>
      <c r="C168" s="483"/>
      <c r="D168" s="489"/>
      <c r="E168" s="489"/>
      <c r="F168" s="483"/>
      <c r="G168" s="521"/>
      <c r="H168" s="521"/>
      <c r="I168" s="483"/>
      <c r="K168" s="505"/>
    </row>
    <row r="169" spans="2:11" s="482" customFormat="1">
      <c r="B169" s="489"/>
      <c r="C169" s="483"/>
      <c r="D169" s="489"/>
      <c r="E169" s="489"/>
      <c r="F169" s="483"/>
      <c r="G169" s="521"/>
      <c r="H169" s="521"/>
      <c r="I169" s="483"/>
      <c r="K169" s="505"/>
    </row>
    <row r="170" spans="2:11" s="482" customFormat="1">
      <c r="B170" s="489"/>
      <c r="C170" s="483"/>
      <c r="D170" s="489"/>
      <c r="E170" s="489"/>
      <c r="F170" s="483"/>
      <c r="G170" s="521"/>
      <c r="H170" s="521"/>
      <c r="I170" s="483"/>
      <c r="K170" s="505"/>
    </row>
    <row r="171" spans="2:11" s="482" customFormat="1">
      <c r="B171" s="489"/>
      <c r="C171" s="483"/>
      <c r="D171" s="489"/>
      <c r="E171" s="489"/>
      <c r="F171" s="483"/>
      <c r="G171" s="521"/>
      <c r="H171" s="521"/>
      <c r="I171" s="483"/>
      <c r="K171" s="505"/>
    </row>
    <row r="172" spans="2:11" s="482" customFormat="1">
      <c r="B172" s="489"/>
      <c r="C172" s="483"/>
      <c r="D172" s="489"/>
      <c r="E172" s="489"/>
      <c r="F172" s="483"/>
      <c r="G172" s="521"/>
      <c r="H172" s="521"/>
      <c r="I172" s="483"/>
      <c r="K172" s="505"/>
    </row>
    <row r="173" spans="2:11" s="482" customFormat="1">
      <c r="B173" s="489"/>
      <c r="C173" s="483"/>
      <c r="D173" s="489"/>
      <c r="E173" s="489"/>
      <c r="F173" s="483"/>
      <c r="G173" s="521"/>
      <c r="H173" s="521"/>
      <c r="I173" s="483"/>
      <c r="K173" s="505"/>
    </row>
    <row r="174" spans="2:11" s="482" customFormat="1">
      <c r="B174" s="489"/>
      <c r="C174" s="483"/>
      <c r="D174" s="489"/>
      <c r="E174" s="489"/>
      <c r="F174" s="483"/>
      <c r="G174" s="521"/>
      <c r="H174" s="521"/>
      <c r="I174" s="483"/>
      <c r="K174" s="505"/>
    </row>
    <row r="175" spans="2:11" s="482" customFormat="1">
      <c r="B175" s="489"/>
      <c r="C175" s="483"/>
      <c r="D175" s="489"/>
      <c r="E175" s="489"/>
      <c r="F175" s="483"/>
      <c r="G175" s="521"/>
      <c r="H175" s="521"/>
      <c r="I175" s="483"/>
      <c r="K175" s="505"/>
    </row>
    <row r="176" spans="2:11" s="482" customFormat="1">
      <c r="B176" s="489"/>
      <c r="C176" s="483"/>
      <c r="D176" s="489"/>
      <c r="E176" s="489"/>
      <c r="F176" s="483"/>
      <c r="G176" s="521"/>
      <c r="H176" s="521"/>
      <c r="I176" s="483"/>
      <c r="K176" s="505"/>
    </row>
    <row r="177" spans="2:11" s="482" customFormat="1">
      <c r="B177" s="489"/>
      <c r="C177" s="483"/>
      <c r="D177" s="489"/>
      <c r="E177" s="489"/>
      <c r="F177" s="483"/>
      <c r="G177" s="521"/>
      <c r="H177" s="521"/>
      <c r="I177" s="483"/>
      <c r="K177" s="505"/>
    </row>
    <row r="178" spans="2:11" s="482" customFormat="1">
      <c r="B178" s="489"/>
      <c r="C178" s="483"/>
      <c r="D178" s="489"/>
      <c r="E178" s="489"/>
      <c r="F178" s="483"/>
      <c r="G178" s="521"/>
      <c r="H178" s="521"/>
      <c r="I178" s="483"/>
      <c r="K178" s="505"/>
    </row>
    <row r="179" spans="2:11" s="482" customFormat="1">
      <c r="B179" s="489"/>
      <c r="C179" s="483"/>
      <c r="D179" s="489"/>
      <c r="E179" s="489"/>
      <c r="F179" s="483"/>
      <c r="G179" s="521"/>
      <c r="H179" s="521"/>
      <c r="I179" s="483"/>
      <c r="K179" s="505"/>
    </row>
    <row r="180" spans="2:11" s="482" customFormat="1">
      <c r="B180" s="489"/>
      <c r="C180" s="483"/>
      <c r="D180" s="489"/>
      <c r="E180" s="489"/>
      <c r="F180" s="483"/>
      <c r="G180" s="521"/>
      <c r="H180" s="521"/>
      <c r="I180" s="483"/>
      <c r="K180" s="505"/>
    </row>
    <row r="181" spans="2:11" s="482" customFormat="1">
      <c r="B181" s="489"/>
      <c r="C181" s="483"/>
      <c r="D181" s="489"/>
      <c r="E181" s="489"/>
      <c r="F181" s="483"/>
      <c r="G181" s="521"/>
      <c r="H181" s="521"/>
      <c r="I181" s="483"/>
      <c r="K181" s="505"/>
    </row>
    <row r="182" spans="2:11" s="482" customFormat="1">
      <c r="B182" s="489"/>
      <c r="C182" s="483"/>
      <c r="D182" s="489"/>
      <c r="E182" s="489"/>
      <c r="F182" s="483"/>
      <c r="G182" s="521"/>
      <c r="H182" s="521"/>
      <c r="I182" s="483"/>
      <c r="K182" s="505"/>
    </row>
    <row r="183" spans="2:11" s="482" customFormat="1">
      <c r="B183" s="489"/>
      <c r="C183" s="483"/>
      <c r="D183" s="489"/>
      <c r="E183" s="489"/>
      <c r="F183" s="483"/>
      <c r="G183" s="521"/>
      <c r="H183" s="521"/>
      <c r="I183" s="483"/>
      <c r="K183" s="505"/>
    </row>
    <row r="184" spans="2:11" s="482" customFormat="1">
      <c r="B184" s="489"/>
      <c r="C184" s="483"/>
      <c r="D184" s="489"/>
      <c r="E184" s="489"/>
      <c r="F184" s="483"/>
      <c r="G184" s="521"/>
      <c r="H184" s="521"/>
      <c r="I184" s="483"/>
      <c r="K184" s="505"/>
    </row>
    <row r="185" spans="2:11" s="482" customFormat="1">
      <c r="B185" s="489"/>
      <c r="C185" s="483"/>
      <c r="D185" s="489"/>
      <c r="E185" s="489"/>
      <c r="F185" s="483"/>
      <c r="G185" s="521"/>
      <c r="H185" s="521"/>
      <c r="I185" s="483"/>
      <c r="K185" s="505"/>
    </row>
    <row r="186" spans="2:11" s="482" customFormat="1">
      <c r="B186" s="489"/>
      <c r="C186" s="483"/>
      <c r="D186" s="489"/>
      <c r="E186" s="489"/>
      <c r="F186" s="483"/>
      <c r="G186" s="521"/>
      <c r="H186" s="521"/>
      <c r="I186" s="483"/>
      <c r="K186" s="505"/>
    </row>
    <row r="187" spans="2:11" s="482" customFormat="1">
      <c r="B187" s="489"/>
      <c r="C187" s="483"/>
      <c r="D187" s="489"/>
      <c r="E187" s="489"/>
      <c r="F187" s="483"/>
      <c r="G187" s="521"/>
      <c r="H187" s="521"/>
      <c r="I187" s="483"/>
      <c r="K187" s="505"/>
    </row>
    <row r="188" spans="2:11" s="482" customFormat="1">
      <c r="B188" s="489"/>
      <c r="C188" s="483"/>
      <c r="D188" s="489"/>
      <c r="E188" s="489"/>
      <c r="F188" s="483"/>
      <c r="G188" s="521"/>
      <c r="H188" s="521"/>
      <c r="I188" s="483"/>
      <c r="K188" s="505"/>
    </row>
    <row r="189" spans="2:11" s="482" customFormat="1">
      <c r="B189" s="489"/>
      <c r="C189" s="483"/>
      <c r="D189" s="489"/>
      <c r="E189" s="489"/>
      <c r="F189" s="483"/>
      <c r="G189" s="521"/>
      <c r="H189" s="521"/>
      <c r="I189" s="483"/>
      <c r="K189" s="505"/>
    </row>
    <row r="190" spans="2:11" s="482" customFormat="1">
      <c r="B190" s="489"/>
      <c r="C190" s="483"/>
      <c r="D190" s="489"/>
      <c r="E190" s="489"/>
      <c r="F190" s="483"/>
      <c r="G190" s="521"/>
      <c r="H190" s="521"/>
      <c r="I190" s="483"/>
      <c r="K190" s="505"/>
    </row>
    <row r="191" spans="2:11" s="482" customFormat="1">
      <c r="B191" s="489"/>
      <c r="C191" s="483"/>
      <c r="D191" s="489"/>
      <c r="E191" s="489"/>
      <c r="F191" s="483"/>
      <c r="G191" s="521"/>
      <c r="H191" s="521"/>
      <c r="I191" s="483"/>
      <c r="K191" s="505"/>
    </row>
    <row r="192" spans="2:11" s="482" customFormat="1">
      <c r="B192" s="489"/>
      <c r="C192" s="483"/>
      <c r="D192" s="489"/>
      <c r="E192" s="489"/>
      <c r="F192" s="483"/>
      <c r="G192" s="521"/>
      <c r="H192" s="521"/>
      <c r="I192" s="483"/>
      <c r="K192" s="505"/>
    </row>
    <row r="193" spans="2:11" s="482" customFormat="1">
      <c r="B193" s="489"/>
      <c r="C193" s="483"/>
      <c r="D193" s="489"/>
      <c r="E193" s="489"/>
      <c r="F193" s="483"/>
      <c r="G193" s="521"/>
      <c r="H193" s="521"/>
      <c r="I193" s="483"/>
      <c r="K193" s="505"/>
    </row>
    <row r="194" spans="2:11" s="482" customFormat="1">
      <c r="B194" s="489"/>
      <c r="C194" s="483"/>
      <c r="D194" s="489"/>
      <c r="E194" s="489"/>
      <c r="F194" s="483"/>
      <c r="G194" s="521"/>
      <c r="H194" s="521"/>
      <c r="I194" s="483"/>
      <c r="K194" s="505"/>
    </row>
    <row r="195" spans="2:11" s="482" customFormat="1">
      <c r="B195" s="489"/>
      <c r="C195" s="483"/>
      <c r="D195" s="489"/>
      <c r="E195" s="489"/>
      <c r="F195" s="483"/>
      <c r="G195" s="521"/>
      <c r="H195" s="521"/>
      <c r="I195" s="483"/>
      <c r="K195" s="505"/>
    </row>
    <row r="196" spans="2:11" s="482" customFormat="1">
      <c r="B196" s="489"/>
      <c r="C196" s="483"/>
      <c r="D196" s="489"/>
      <c r="E196" s="489"/>
      <c r="F196" s="483"/>
      <c r="G196" s="521"/>
      <c r="H196" s="521"/>
      <c r="I196" s="483"/>
      <c r="K196" s="505"/>
    </row>
    <row r="197" spans="2:11" s="482" customFormat="1">
      <c r="B197" s="489"/>
      <c r="C197" s="483"/>
      <c r="D197" s="489"/>
      <c r="E197" s="489"/>
      <c r="F197" s="483"/>
      <c r="G197" s="521"/>
      <c r="H197" s="521"/>
      <c r="I197" s="483"/>
      <c r="K197" s="505"/>
    </row>
    <row r="198" spans="2:11" s="482" customFormat="1">
      <c r="B198" s="489"/>
      <c r="C198" s="483"/>
      <c r="D198" s="489"/>
      <c r="E198" s="489"/>
      <c r="F198" s="483"/>
      <c r="G198" s="521"/>
      <c r="H198" s="521"/>
      <c r="I198" s="483"/>
      <c r="K198" s="505"/>
    </row>
    <row r="199" spans="2:11" s="482" customFormat="1">
      <c r="B199" s="489"/>
      <c r="C199" s="483"/>
      <c r="D199" s="489"/>
      <c r="E199" s="489"/>
      <c r="F199" s="483"/>
      <c r="G199" s="521"/>
      <c r="H199" s="521"/>
      <c r="I199" s="483"/>
      <c r="K199" s="505"/>
    </row>
    <row r="200" spans="2:11" s="482" customFormat="1">
      <c r="B200" s="489"/>
      <c r="C200" s="483"/>
      <c r="D200" s="489"/>
      <c r="E200" s="489"/>
      <c r="F200" s="483"/>
      <c r="G200" s="521"/>
      <c r="H200" s="521"/>
      <c r="I200" s="483"/>
      <c r="K200" s="505"/>
    </row>
    <row r="201" spans="2:11" s="482" customFormat="1">
      <c r="B201" s="489"/>
      <c r="C201" s="483"/>
      <c r="D201" s="489"/>
      <c r="E201" s="489"/>
      <c r="F201" s="483"/>
      <c r="G201" s="521"/>
      <c r="H201" s="521"/>
      <c r="I201" s="483"/>
      <c r="K201" s="505"/>
    </row>
    <row r="202" spans="2:11" s="482" customFormat="1">
      <c r="B202" s="489"/>
      <c r="C202" s="483"/>
      <c r="D202" s="489"/>
      <c r="E202" s="489"/>
      <c r="F202" s="483"/>
      <c r="G202" s="521"/>
      <c r="H202" s="521"/>
      <c r="I202" s="483"/>
      <c r="K202" s="505"/>
    </row>
    <row r="203" spans="2:11" s="482" customFormat="1">
      <c r="B203" s="489"/>
      <c r="C203" s="483"/>
      <c r="D203" s="489"/>
      <c r="E203" s="489"/>
      <c r="F203" s="483"/>
      <c r="G203" s="521"/>
      <c r="H203" s="521"/>
      <c r="I203" s="483"/>
      <c r="K203" s="505"/>
    </row>
    <row r="204" spans="2:11" s="482" customFormat="1">
      <c r="B204" s="489"/>
      <c r="C204" s="483"/>
      <c r="D204" s="489"/>
      <c r="E204" s="489"/>
      <c r="F204" s="483"/>
      <c r="G204" s="521"/>
      <c r="H204" s="521"/>
      <c r="I204" s="483"/>
      <c r="K204" s="505"/>
    </row>
    <row r="205" spans="2:11" s="482" customFormat="1">
      <c r="B205" s="489"/>
      <c r="C205" s="483"/>
      <c r="D205" s="489"/>
      <c r="E205" s="489"/>
      <c r="F205" s="483"/>
      <c r="G205" s="521"/>
      <c r="H205" s="521"/>
      <c r="I205" s="483"/>
      <c r="K205" s="505"/>
    </row>
    <row r="206" spans="2:11" s="482" customFormat="1">
      <c r="B206" s="489"/>
      <c r="C206" s="483"/>
      <c r="D206" s="489"/>
      <c r="E206" s="489"/>
      <c r="F206" s="483"/>
      <c r="G206" s="521"/>
      <c r="H206" s="521"/>
      <c r="I206" s="483"/>
      <c r="K206" s="505"/>
    </row>
    <row r="207" spans="2:11" s="482" customFormat="1">
      <c r="B207" s="489"/>
      <c r="C207" s="483"/>
      <c r="D207" s="489"/>
      <c r="E207" s="489"/>
      <c r="F207" s="483"/>
      <c r="G207" s="521"/>
      <c r="H207" s="521"/>
      <c r="I207" s="483"/>
      <c r="K207" s="505"/>
    </row>
    <row r="208" spans="2:11" s="482" customFormat="1">
      <c r="B208" s="489"/>
      <c r="C208" s="483"/>
      <c r="D208" s="489"/>
      <c r="E208" s="489"/>
      <c r="F208" s="483"/>
      <c r="G208" s="521"/>
      <c r="H208" s="521"/>
      <c r="I208" s="483"/>
      <c r="K208" s="505"/>
    </row>
    <row r="209" spans="2:11" s="482" customFormat="1">
      <c r="B209" s="489"/>
      <c r="C209" s="483"/>
      <c r="D209" s="489"/>
      <c r="E209" s="489"/>
      <c r="F209" s="483"/>
      <c r="G209" s="521"/>
      <c r="H209" s="521"/>
      <c r="I209" s="483"/>
      <c r="K209" s="505"/>
    </row>
    <row r="210" spans="2:11" s="482" customFormat="1">
      <c r="B210" s="489"/>
      <c r="C210" s="483"/>
      <c r="D210" s="489"/>
      <c r="E210" s="489"/>
      <c r="F210" s="483"/>
      <c r="G210" s="521"/>
      <c r="H210" s="521"/>
      <c r="I210" s="483"/>
      <c r="K210" s="505"/>
    </row>
    <row r="211" spans="2:11" s="482" customFormat="1">
      <c r="B211" s="489"/>
      <c r="C211" s="483"/>
      <c r="D211" s="489"/>
      <c r="E211" s="489"/>
      <c r="F211" s="483"/>
      <c r="G211" s="521"/>
      <c r="H211" s="521"/>
      <c r="I211" s="483"/>
      <c r="K211" s="505"/>
    </row>
    <row r="212" spans="2:11" s="482" customFormat="1">
      <c r="B212" s="489"/>
      <c r="C212" s="483"/>
      <c r="D212" s="489"/>
      <c r="E212" s="489"/>
      <c r="F212" s="483"/>
      <c r="G212" s="521"/>
      <c r="H212" s="521"/>
      <c r="I212" s="483"/>
      <c r="K212" s="505"/>
    </row>
    <row r="213" spans="2:11" s="482" customFormat="1">
      <c r="B213" s="489"/>
      <c r="C213" s="483"/>
      <c r="D213" s="489"/>
      <c r="E213" s="489"/>
      <c r="F213" s="483"/>
      <c r="G213" s="521"/>
      <c r="H213" s="521"/>
      <c r="I213" s="483"/>
      <c r="K213" s="505"/>
    </row>
    <row r="214" spans="2:11" s="482" customFormat="1">
      <c r="B214" s="489"/>
      <c r="C214" s="483"/>
      <c r="D214" s="489"/>
      <c r="E214" s="489"/>
      <c r="F214" s="483"/>
      <c r="G214" s="521"/>
      <c r="H214" s="521"/>
      <c r="I214" s="483"/>
      <c r="K214" s="505"/>
    </row>
    <row r="215" spans="2:11" s="482" customFormat="1">
      <c r="B215" s="489"/>
      <c r="C215" s="483"/>
      <c r="D215" s="489"/>
      <c r="E215" s="489"/>
      <c r="F215" s="483"/>
      <c r="G215" s="521"/>
      <c r="H215" s="521"/>
      <c r="I215" s="483"/>
      <c r="K215" s="505"/>
    </row>
    <row r="216" spans="2:11" s="482" customFormat="1">
      <c r="B216" s="489"/>
      <c r="C216" s="483"/>
      <c r="D216" s="489"/>
      <c r="E216" s="489"/>
      <c r="F216" s="483"/>
      <c r="G216" s="521"/>
      <c r="H216" s="521"/>
      <c r="I216" s="483"/>
      <c r="K216" s="505"/>
    </row>
    <row r="217" spans="2:11" s="482" customFormat="1">
      <c r="B217" s="489"/>
      <c r="C217" s="483"/>
      <c r="D217" s="489"/>
      <c r="E217" s="489"/>
      <c r="F217" s="483"/>
      <c r="G217" s="521"/>
      <c r="H217" s="521"/>
      <c r="I217" s="483"/>
      <c r="K217" s="505"/>
    </row>
    <row r="218" spans="2:11" s="482" customFormat="1">
      <c r="B218" s="489"/>
      <c r="C218" s="483"/>
      <c r="D218" s="489"/>
      <c r="E218" s="489"/>
      <c r="F218" s="483"/>
      <c r="G218" s="521"/>
      <c r="H218" s="521"/>
      <c r="I218" s="483"/>
      <c r="K218" s="505"/>
    </row>
    <row r="219" spans="2:11" s="482" customFormat="1">
      <c r="B219" s="489"/>
      <c r="C219" s="483"/>
      <c r="D219" s="489"/>
      <c r="E219" s="489"/>
      <c r="F219" s="483"/>
      <c r="G219" s="521"/>
      <c r="H219" s="521"/>
      <c r="I219" s="483"/>
      <c r="K219" s="505"/>
    </row>
    <row r="220" spans="2:11" s="482" customFormat="1">
      <c r="B220" s="489"/>
      <c r="C220" s="483"/>
      <c r="D220" s="489"/>
      <c r="E220" s="489"/>
      <c r="F220" s="483"/>
      <c r="G220" s="521"/>
      <c r="H220" s="521"/>
      <c r="I220" s="483"/>
      <c r="K220" s="505"/>
    </row>
    <row r="221" spans="2:11" s="482" customFormat="1">
      <c r="B221" s="489"/>
      <c r="C221" s="483"/>
      <c r="D221" s="489"/>
      <c r="E221" s="489"/>
      <c r="F221" s="483"/>
      <c r="G221" s="521"/>
      <c r="H221" s="521"/>
      <c r="I221" s="483"/>
      <c r="K221" s="505"/>
    </row>
    <row r="222" spans="2:11" s="482" customFormat="1">
      <c r="B222" s="489"/>
      <c r="C222" s="483"/>
      <c r="D222" s="489"/>
      <c r="E222" s="489"/>
      <c r="F222" s="483"/>
      <c r="G222" s="521"/>
      <c r="H222" s="521"/>
      <c r="I222" s="483"/>
      <c r="K222" s="505"/>
    </row>
    <row r="223" spans="2:11" s="482" customFormat="1">
      <c r="B223" s="489"/>
      <c r="C223" s="483"/>
      <c r="D223" s="489"/>
      <c r="E223" s="489"/>
      <c r="F223" s="483"/>
      <c r="G223" s="521"/>
      <c r="H223" s="521"/>
      <c r="I223" s="483"/>
      <c r="K223" s="505"/>
    </row>
    <row r="224" spans="2:11" s="482" customFormat="1">
      <c r="B224" s="489"/>
      <c r="C224" s="483"/>
      <c r="D224" s="489"/>
      <c r="E224" s="489"/>
      <c r="F224" s="483"/>
      <c r="G224" s="521"/>
      <c r="H224" s="521"/>
      <c r="I224" s="483"/>
      <c r="K224" s="505"/>
    </row>
    <row r="225" spans="2:11" s="482" customFormat="1">
      <c r="B225" s="489"/>
      <c r="C225" s="483"/>
      <c r="D225" s="489"/>
      <c r="E225" s="489"/>
      <c r="F225" s="483"/>
      <c r="G225" s="521"/>
      <c r="H225" s="521"/>
      <c r="I225" s="483"/>
      <c r="K225" s="505"/>
    </row>
    <row r="226" spans="2:11" s="482" customFormat="1">
      <c r="B226" s="489"/>
      <c r="C226" s="483"/>
      <c r="D226" s="489"/>
      <c r="E226" s="489"/>
      <c r="F226" s="483"/>
      <c r="G226" s="521"/>
      <c r="H226" s="521"/>
      <c r="I226" s="483"/>
      <c r="K226" s="505"/>
    </row>
    <row r="227" spans="2:11" s="482" customFormat="1">
      <c r="B227" s="489"/>
      <c r="C227" s="483"/>
      <c r="D227" s="489"/>
      <c r="E227" s="489"/>
      <c r="F227" s="483"/>
      <c r="G227" s="521"/>
      <c r="H227" s="521"/>
      <c r="I227" s="483"/>
      <c r="K227" s="505"/>
    </row>
    <row r="228" spans="2:11" s="482" customFormat="1">
      <c r="B228" s="489"/>
      <c r="C228" s="483"/>
      <c r="D228" s="489"/>
      <c r="E228" s="489"/>
      <c r="F228" s="483"/>
      <c r="G228" s="521"/>
      <c r="H228" s="521"/>
      <c r="I228" s="483"/>
      <c r="K228" s="505"/>
    </row>
    <row r="229" spans="2:11">
      <c r="B229" s="522"/>
      <c r="C229" s="523"/>
      <c r="D229" s="522"/>
      <c r="E229" s="522"/>
      <c r="F229" s="523"/>
      <c r="G229" s="524"/>
      <c r="H229" s="524"/>
      <c r="I229" s="523"/>
    </row>
    <row r="230" spans="2:11">
      <c r="B230" s="522"/>
      <c r="C230" s="523"/>
      <c r="D230" s="522"/>
      <c r="E230" s="522"/>
      <c r="F230" s="523"/>
      <c r="G230" s="524"/>
      <c r="H230" s="524"/>
      <c r="I230" s="523"/>
    </row>
    <row r="231" spans="2:11">
      <c r="B231" s="522"/>
      <c r="C231" s="523"/>
      <c r="D231" s="522"/>
      <c r="E231" s="522"/>
      <c r="F231" s="523"/>
      <c r="G231" s="524"/>
      <c r="H231" s="524"/>
      <c r="I231" s="523"/>
    </row>
    <row r="232" spans="2:11">
      <c r="B232" s="522"/>
      <c r="C232" s="523"/>
      <c r="D232" s="522"/>
      <c r="E232" s="522"/>
      <c r="F232" s="523"/>
      <c r="G232" s="524"/>
      <c r="H232" s="524"/>
      <c r="I232" s="523"/>
    </row>
    <row r="233" spans="2:11">
      <c r="B233" s="522"/>
      <c r="C233" s="523"/>
      <c r="D233" s="522"/>
      <c r="E233" s="522"/>
      <c r="F233" s="523"/>
      <c r="G233" s="524"/>
      <c r="H233" s="524"/>
      <c r="I233" s="523"/>
    </row>
    <row r="234" spans="2:11">
      <c r="B234" s="522"/>
      <c r="C234" s="523"/>
      <c r="D234" s="522"/>
      <c r="E234" s="522"/>
      <c r="F234" s="523"/>
      <c r="G234" s="524"/>
      <c r="H234" s="524"/>
      <c r="I234" s="523"/>
    </row>
    <row r="235" spans="2:11">
      <c r="B235" s="522"/>
      <c r="C235" s="523"/>
      <c r="D235" s="522"/>
      <c r="E235" s="522"/>
      <c r="F235" s="523"/>
      <c r="G235" s="524"/>
      <c r="H235" s="524"/>
      <c r="I235" s="523"/>
    </row>
    <row r="236" spans="2:11">
      <c r="B236" s="522"/>
      <c r="C236" s="523"/>
      <c r="D236" s="522"/>
      <c r="E236" s="522"/>
      <c r="F236" s="523"/>
      <c r="G236" s="524"/>
      <c r="H236" s="524"/>
      <c r="I236" s="523"/>
    </row>
    <row r="237" spans="2:11">
      <c r="B237" s="522"/>
      <c r="C237" s="523"/>
      <c r="D237" s="522"/>
      <c r="E237" s="522"/>
      <c r="F237" s="523"/>
      <c r="G237" s="524"/>
      <c r="H237" s="524"/>
      <c r="I237" s="523"/>
    </row>
    <row r="238" spans="2:11">
      <c r="B238" s="522"/>
      <c r="C238" s="523"/>
      <c r="D238" s="522"/>
      <c r="E238" s="522"/>
      <c r="F238" s="523"/>
      <c r="G238" s="524"/>
      <c r="H238" s="524"/>
      <c r="I238" s="523"/>
    </row>
    <row r="239" spans="2:11">
      <c r="B239" s="522"/>
      <c r="C239" s="523"/>
      <c r="D239" s="522"/>
      <c r="E239" s="522"/>
      <c r="F239" s="523"/>
      <c r="G239" s="524"/>
      <c r="H239" s="524"/>
      <c r="I239" s="523"/>
    </row>
    <row r="240" spans="2:11">
      <c r="B240" s="522"/>
      <c r="C240" s="523"/>
      <c r="D240" s="522"/>
      <c r="E240" s="522"/>
      <c r="F240" s="523"/>
      <c r="G240" s="524"/>
      <c r="H240" s="524"/>
      <c r="I240" s="523"/>
    </row>
    <row r="241" spans="2:9">
      <c r="B241" s="522"/>
      <c r="C241" s="523"/>
      <c r="D241" s="522"/>
      <c r="E241" s="522"/>
      <c r="F241" s="523"/>
      <c r="G241" s="524"/>
      <c r="H241" s="524"/>
      <c r="I241" s="523"/>
    </row>
    <row r="242" spans="2:9">
      <c r="B242" s="522"/>
      <c r="C242" s="523"/>
      <c r="D242" s="522"/>
      <c r="E242" s="522"/>
      <c r="F242" s="523"/>
      <c r="G242" s="524"/>
      <c r="H242" s="524"/>
      <c r="I242" s="523"/>
    </row>
    <row r="243" spans="2:9">
      <c r="B243" s="522"/>
      <c r="C243" s="523"/>
      <c r="D243" s="522"/>
      <c r="E243" s="522"/>
      <c r="F243" s="523"/>
      <c r="G243" s="524"/>
      <c r="H243" s="524"/>
      <c r="I243" s="523"/>
    </row>
    <row r="244" spans="2:9">
      <c r="B244" s="522"/>
      <c r="C244" s="523"/>
      <c r="D244" s="522"/>
      <c r="E244" s="522"/>
      <c r="F244" s="523"/>
      <c r="G244" s="524"/>
      <c r="H244" s="524"/>
      <c r="I244" s="523"/>
    </row>
    <row r="245" spans="2:9">
      <c r="B245" s="522"/>
      <c r="C245" s="523"/>
      <c r="D245" s="522"/>
      <c r="E245" s="522"/>
      <c r="F245" s="523"/>
      <c r="G245" s="524"/>
      <c r="H245" s="524"/>
      <c r="I245" s="523"/>
    </row>
    <row r="246" spans="2:9">
      <c r="B246" s="522"/>
      <c r="C246" s="523"/>
      <c r="D246" s="522"/>
      <c r="E246" s="522"/>
      <c r="F246" s="523"/>
      <c r="G246" s="524"/>
      <c r="H246" s="524"/>
      <c r="I246" s="523"/>
    </row>
    <row r="247" spans="2:9">
      <c r="B247" s="522"/>
      <c r="C247" s="523"/>
      <c r="D247" s="522"/>
      <c r="E247" s="522"/>
      <c r="F247" s="523"/>
      <c r="G247" s="524"/>
      <c r="H247" s="524"/>
      <c r="I247" s="523"/>
    </row>
    <row r="248" spans="2:9">
      <c r="B248" s="522"/>
      <c r="C248" s="523"/>
      <c r="D248" s="522"/>
      <c r="E248" s="522"/>
      <c r="F248" s="523"/>
      <c r="G248" s="524"/>
      <c r="H248" s="524"/>
      <c r="I248" s="523"/>
    </row>
    <row r="249" spans="2:9">
      <c r="B249" s="522"/>
      <c r="C249" s="523"/>
      <c r="D249" s="522"/>
      <c r="E249" s="522"/>
      <c r="F249" s="523"/>
      <c r="G249" s="524"/>
      <c r="H249" s="524"/>
      <c r="I249" s="523"/>
    </row>
    <row r="250" spans="2:9">
      <c r="B250" s="522"/>
      <c r="C250" s="523"/>
      <c r="D250" s="522"/>
      <c r="E250" s="522"/>
      <c r="F250" s="523"/>
      <c r="G250" s="524"/>
      <c r="H250" s="524"/>
      <c r="I250" s="523"/>
    </row>
    <row r="251" spans="2:9">
      <c r="B251" s="522"/>
      <c r="C251" s="523"/>
      <c r="D251" s="522"/>
      <c r="E251" s="522"/>
      <c r="F251" s="523"/>
      <c r="G251" s="524"/>
      <c r="H251" s="524"/>
      <c r="I251" s="523"/>
    </row>
    <row r="252" spans="2:9">
      <c r="B252" s="522"/>
      <c r="C252" s="523"/>
      <c r="D252" s="522"/>
      <c r="E252" s="522"/>
      <c r="F252" s="523"/>
      <c r="G252" s="524"/>
      <c r="H252" s="524"/>
      <c r="I252" s="523"/>
    </row>
    <row r="253" spans="2:9">
      <c r="B253" s="522"/>
      <c r="C253" s="523"/>
      <c r="D253" s="522"/>
      <c r="E253" s="522"/>
      <c r="F253" s="523"/>
      <c r="G253" s="524"/>
      <c r="H253" s="524"/>
      <c r="I253" s="523"/>
    </row>
    <row r="254" spans="2:9">
      <c r="B254" s="522"/>
      <c r="C254" s="523"/>
      <c r="D254" s="522"/>
      <c r="E254" s="522"/>
      <c r="F254" s="523"/>
      <c r="G254" s="524"/>
      <c r="H254" s="524"/>
      <c r="I254" s="523"/>
    </row>
    <row r="255" spans="2:9">
      <c r="B255" s="522"/>
      <c r="C255" s="523"/>
      <c r="D255" s="522"/>
      <c r="E255" s="522"/>
      <c r="F255" s="523"/>
      <c r="G255" s="524"/>
      <c r="H255" s="524"/>
      <c r="I255" s="523"/>
    </row>
    <row r="256" spans="2:9">
      <c r="B256" s="522"/>
      <c r="C256" s="523"/>
      <c r="D256" s="522"/>
      <c r="E256" s="522"/>
      <c r="F256" s="523"/>
      <c r="G256" s="524"/>
      <c r="H256" s="524"/>
      <c r="I256" s="523"/>
    </row>
    <row r="257" spans="2:9">
      <c r="B257" s="522"/>
      <c r="C257" s="523"/>
      <c r="D257" s="522"/>
      <c r="E257" s="522"/>
      <c r="F257" s="523"/>
      <c r="G257" s="524"/>
      <c r="H257" s="524"/>
      <c r="I257" s="523"/>
    </row>
    <row r="258" spans="2:9">
      <c r="B258" s="522"/>
      <c r="C258" s="523"/>
      <c r="D258" s="522"/>
      <c r="E258" s="522"/>
      <c r="F258" s="523"/>
      <c r="G258" s="524"/>
      <c r="H258" s="524"/>
      <c r="I258" s="523"/>
    </row>
    <row r="259" spans="2:9">
      <c r="B259" s="522"/>
      <c r="C259" s="523"/>
      <c r="D259" s="522"/>
      <c r="E259" s="522"/>
      <c r="F259" s="523"/>
      <c r="G259" s="524"/>
      <c r="H259" s="524"/>
      <c r="I259" s="523"/>
    </row>
    <row r="260" spans="2:9">
      <c r="B260" s="522"/>
      <c r="C260" s="523"/>
      <c r="D260" s="522"/>
      <c r="E260" s="522"/>
      <c r="F260" s="523"/>
      <c r="G260" s="524"/>
      <c r="H260" s="524"/>
      <c r="I260" s="523"/>
    </row>
    <row r="261" spans="2:9">
      <c r="B261" s="522"/>
      <c r="C261" s="523"/>
      <c r="D261" s="522"/>
      <c r="E261" s="522"/>
      <c r="F261" s="523"/>
      <c r="G261" s="524"/>
      <c r="H261" s="524"/>
      <c r="I261" s="523"/>
    </row>
    <row r="262" spans="2:9">
      <c r="B262" s="522"/>
      <c r="C262" s="523"/>
      <c r="D262" s="522"/>
      <c r="E262" s="522"/>
      <c r="F262" s="523"/>
      <c r="G262" s="524"/>
      <c r="H262" s="524"/>
      <c r="I262" s="523"/>
    </row>
    <row r="263" spans="2:9">
      <c r="B263" s="522"/>
      <c r="C263" s="523"/>
      <c r="D263" s="522"/>
      <c r="E263" s="522"/>
      <c r="F263" s="523"/>
      <c r="G263" s="524"/>
      <c r="H263" s="524"/>
      <c r="I263" s="523"/>
    </row>
    <row r="264" spans="2:9">
      <c r="B264" s="522"/>
      <c r="C264" s="523"/>
      <c r="D264" s="522"/>
      <c r="E264" s="522"/>
      <c r="F264" s="523"/>
      <c r="G264" s="524"/>
      <c r="H264" s="524"/>
      <c r="I264" s="523"/>
    </row>
    <row r="265" spans="2:9">
      <c r="B265" s="522"/>
      <c r="C265" s="523"/>
      <c r="D265" s="522"/>
      <c r="E265" s="522"/>
      <c r="F265" s="523"/>
      <c r="G265" s="524"/>
      <c r="H265" s="524"/>
      <c r="I265" s="523"/>
    </row>
    <row r="266" spans="2:9">
      <c r="B266" s="522"/>
      <c r="C266" s="523"/>
      <c r="D266" s="522"/>
      <c r="E266" s="522"/>
      <c r="F266" s="523"/>
      <c r="G266" s="524"/>
      <c r="H266" s="524"/>
      <c r="I266" s="523"/>
    </row>
    <row r="267" spans="2:9">
      <c r="B267" s="522"/>
      <c r="C267" s="523"/>
      <c r="D267" s="522"/>
      <c r="E267" s="522"/>
      <c r="F267" s="523"/>
      <c r="G267" s="524"/>
      <c r="H267" s="524"/>
      <c r="I267" s="523"/>
    </row>
    <row r="268" spans="2:9">
      <c r="B268" s="522"/>
      <c r="C268" s="523"/>
      <c r="D268" s="522"/>
      <c r="E268" s="522"/>
      <c r="F268" s="523"/>
      <c r="G268" s="524"/>
      <c r="H268" s="524"/>
      <c r="I268" s="523"/>
    </row>
    <row r="269" spans="2:9">
      <c r="B269" s="522"/>
      <c r="C269" s="523"/>
      <c r="D269" s="522"/>
      <c r="E269" s="522"/>
      <c r="F269" s="523"/>
      <c r="G269" s="524"/>
      <c r="H269" s="524"/>
      <c r="I269" s="523"/>
    </row>
    <row r="270" spans="2:9">
      <c r="B270" s="522"/>
      <c r="C270" s="523"/>
      <c r="D270" s="522"/>
      <c r="E270" s="522"/>
      <c r="F270" s="523"/>
      <c r="G270" s="524"/>
      <c r="H270" s="524"/>
      <c r="I270" s="523"/>
    </row>
    <row r="271" spans="2:9">
      <c r="B271" s="522"/>
      <c r="C271" s="523"/>
      <c r="D271" s="522"/>
      <c r="E271" s="522"/>
      <c r="F271" s="523"/>
      <c r="G271" s="524"/>
      <c r="H271" s="524"/>
      <c r="I271" s="523"/>
    </row>
    <row r="272" spans="2:9">
      <c r="B272" s="522"/>
      <c r="C272" s="523"/>
      <c r="D272" s="522"/>
      <c r="E272" s="522"/>
      <c r="F272" s="523"/>
      <c r="G272" s="524"/>
      <c r="H272" s="524"/>
      <c r="I272" s="523"/>
    </row>
    <row r="273" spans="2:9">
      <c r="B273" s="522"/>
      <c r="C273" s="523"/>
      <c r="D273" s="522"/>
      <c r="E273" s="522"/>
      <c r="F273" s="523"/>
      <c r="G273" s="524"/>
      <c r="H273" s="524"/>
      <c r="I273" s="523"/>
    </row>
    <row r="274" spans="2:9">
      <c r="B274" s="522"/>
      <c r="C274" s="523"/>
      <c r="D274" s="522"/>
      <c r="E274" s="522"/>
      <c r="F274" s="523"/>
      <c r="G274" s="524"/>
      <c r="H274" s="524"/>
      <c r="I274" s="523"/>
    </row>
    <row r="275" spans="2:9">
      <c r="B275" s="522"/>
      <c r="C275" s="523"/>
      <c r="D275" s="522"/>
      <c r="E275" s="522"/>
      <c r="F275" s="523"/>
      <c r="G275" s="524"/>
      <c r="H275" s="524"/>
      <c r="I275" s="523"/>
    </row>
    <row r="276" spans="2:9">
      <c r="B276" s="522"/>
      <c r="C276" s="523"/>
      <c r="D276" s="522"/>
      <c r="E276" s="522"/>
      <c r="F276" s="523"/>
      <c r="G276" s="524"/>
      <c r="H276" s="524"/>
      <c r="I276" s="523"/>
    </row>
    <row r="277" spans="2:9">
      <c r="B277" s="522"/>
      <c r="C277" s="523"/>
      <c r="D277" s="522"/>
      <c r="E277" s="522"/>
      <c r="F277" s="523"/>
      <c r="G277" s="524"/>
      <c r="H277" s="524"/>
      <c r="I277" s="523"/>
    </row>
    <row r="278" spans="2:9">
      <c r="B278" s="522"/>
      <c r="C278" s="523"/>
      <c r="D278" s="522"/>
      <c r="E278" s="522"/>
      <c r="F278" s="523"/>
      <c r="G278" s="524"/>
      <c r="H278" s="524"/>
      <c r="I278" s="523"/>
    </row>
    <row r="279" spans="2:9">
      <c r="B279" s="522"/>
      <c r="C279" s="523"/>
      <c r="D279" s="522"/>
      <c r="E279" s="522"/>
      <c r="F279" s="523"/>
      <c r="G279" s="524"/>
      <c r="H279" s="524"/>
      <c r="I279" s="523"/>
    </row>
    <row r="280" spans="2:9">
      <c r="B280" s="522"/>
      <c r="C280" s="523"/>
      <c r="D280" s="522"/>
      <c r="E280" s="522"/>
      <c r="F280" s="523"/>
      <c r="G280" s="524"/>
      <c r="H280" s="524"/>
      <c r="I280" s="523"/>
    </row>
    <row r="281" spans="2:9">
      <c r="B281" s="522"/>
      <c r="C281" s="523"/>
      <c r="D281" s="522"/>
      <c r="E281" s="522"/>
      <c r="F281" s="523"/>
      <c r="G281" s="524"/>
      <c r="H281" s="524"/>
      <c r="I281" s="523"/>
    </row>
    <row r="282" spans="2:9">
      <c r="B282" s="522"/>
      <c r="C282" s="523"/>
      <c r="D282" s="522"/>
      <c r="E282" s="522"/>
      <c r="F282" s="523"/>
      <c r="G282" s="524"/>
      <c r="H282" s="524"/>
      <c r="I282" s="523"/>
    </row>
    <row r="283" spans="2:9">
      <c r="B283" s="522"/>
      <c r="C283" s="523"/>
      <c r="D283" s="522"/>
      <c r="E283" s="522"/>
      <c r="F283" s="523"/>
      <c r="G283" s="524"/>
      <c r="H283" s="524"/>
      <c r="I283" s="523"/>
    </row>
    <row r="284" spans="2:9">
      <c r="B284" s="522"/>
      <c r="C284" s="523"/>
      <c r="D284" s="522"/>
      <c r="E284" s="522"/>
      <c r="F284" s="523"/>
      <c r="G284" s="524"/>
      <c r="H284" s="524"/>
      <c r="I284" s="523"/>
    </row>
    <row r="285" spans="2:9">
      <c r="B285" s="522"/>
      <c r="C285" s="523"/>
      <c r="D285" s="522"/>
      <c r="E285" s="522"/>
      <c r="F285" s="523"/>
      <c r="G285" s="524"/>
      <c r="H285" s="524"/>
      <c r="I285" s="523"/>
    </row>
    <row r="286" spans="2:9">
      <c r="B286" s="522"/>
      <c r="C286" s="523"/>
      <c r="D286" s="522"/>
      <c r="E286" s="522"/>
      <c r="F286" s="523"/>
      <c r="G286" s="524"/>
      <c r="H286" s="524"/>
      <c r="I286" s="523"/>
    </row>
    <row r="287" spans="2:9">
      <c r="B287" s="522"/>
      <c r="C287" s="523"/>
      <c r="D287" s="522"/>
      <c r="E287" s="522"/>
      <c r="F287" s="523"/>
      <c r="G287" s="524"/>
      <c r="H287" s="524"/>
      <c r="I287" s="523"/>
    </row>
    <row r="288" spans="2:9">
      <c r="B288" s="522"/>
      <c r="C288" s="523"/>
      <c r="D288" s="522"/>
      <c r="E288" s="522"/>
      <c r="F288" s="523"/>
      <c r="G288" s="524"/>
      <c r="H288" s="524"/>
      <c r="I288" s="523"/>
    </row>
    <row r="289" spans="2:9">
      <c r="B289" s="522"/>
      <c r="C289" s="523"/>
      <c r="D289" s="522"/>
      <c r="E289" s="522"/>
      <c r="F289" s="523"/>
      <c r="G289" s="524"/>
      <c r="H289" s="524"/>
      <c r="I289" s="523"/>
    </row>
    <row r="290" spans="2:9">
      <c r="B290" s="522"/>
      <c r="C290" s="523"/>
      <c r="D290" s="522"/>
      <c r="E290" s="522"/>
      <c r="F290" s="523"/>
      <c r="G290" s="524"/>
      <c r="H290" s="524"/>
      <c r="I290" s="523"/>
    </row>
    <row r="291" spans="2:9">
      <c r="B291" s="522"/>
      <c r="C291" s="523"/>
      <c r="D291" s="522"/>
      <c r="E291" s="522"/>
      <c r="F291" s="523"/>
      <c r="G291" s="524"/>
      <c r="H291" s="524"/>
      <c r="I291" s="523"/>
    </row>
    <row r="292" spans="2:9">
      <c r="B292" s="522"/>
      <c r="C292" s="523"/>
      <c r="D292" s="522"/>
      <c r="E292" s="522"/>
      <c r="F292" s="523"/>
      <c r="G292" s="524"/>
      <c r="H292" s="524"/>
      <c r="I292" s="523"/>
    </row>
    <row r="293" spans="2:9">
      <c r="B293" s="522"/>
      <c r="C293" s="523"/>
      <c r="D293" s="522"/>
      <c r="E293" s="522"/>
      <c r="F293" s="523"/>
      <c r="G293" s="524"/>
      <c r="H293" s="524"/>
      <c r="I293" s="523"/>
    </row>
    <row r="294" spans="2:9">
      <c r="B294" s="522"/>
      <c r="C294" s="523"/>
      <c r="D294" s="522"/>
      <c r="E294" s="522"/>
      <c r="F294" s="523"/>
      <c r="G294" s="524"/>
      <c r="H294" s="524"/>
      <c r="I294" s="523"/>
    </row>
    <row r="295" spans="2:9">
      <c r="B295" s="522"/>
      <c r="C295" s="523"/>
      <c r="D295" s="522"/>
      <c r="E295" s="522"/>
      <c r="F295" s="523"/>
      <c r="G295" s="524"/>
      <c r="H295" s="524"/>
      <c r="I295" s="523"/>
    </row>
    <row r="296" spans="2:9">
      <c r="B296" s="522"/>
      <c r="C296" s="523"/>
      <c r="D296" s="522"/>
      <c r="E296" s="522"/>
      <c r="F296" s="523"/>
      <c r="G296" s="524"/>
      <c r="H296" s="524"/>
      <c r="I296" s="523"/>
    </row>
    <row r="297" spans="2:9">
      <c r="B297" s="522"/>
      <c r="C297" s="523"/>
      <c r="D297" s="522"/>
      <c r="E297" s="522"/>
      <c r="F297" s="523"/>
      <c r="G297" s="524"/>
      <c r="H297" s="524"/>
      <c r="I297" s="523"/>
    </row>
    <row r="298" spans="2:9">
      <c r="B298" s="522"/>
      <c r="C298" s="523"/>
      <c r="D298" s="522"/>
      <c r="E298" s="522"/>
      <c r="F298" s="523"/>
      <c r="G298" s="524"/>
      <c r="H298" s="524"/>
      <c r="I298" s="523"/>
    </row>
    <row r="299" spans="2:9">
      <c r="B299" s="522"/>
      <c r="C299" s="523"/>
      <c r="D299" s="522"/>
      <c r="E299" s="522"/>
      <c r="F299" s="523"/>
      <c r="G299" s="524"/>
      <c r="H299" s="524"/>
      <c r="I299" s="523"/>
    </row>
    <row r="300" spans="2:9">
      <c r="B300" s="522"/>
      <c r="C300" s="523"/>
      <c r="D300" s="522"/>
      <c r="E300" s="522"/>
      <c r="F300" s="523"/>
      <c r="G300" s="524"/>
      <c r="H300" s="524"/>
      <c r="I300" s="523"/>
    </row>
    <row r="301" spans="2:9">
      <c r="B301" s="522"/>
      <c r="C301" s="523"/>
      <c r="D301" s="522"/>
      <c r="E301" s="522"/>
      <c r="F301" s="523"/>
      <c r="G301" s="524"/>
      <c r="H301" s="524"/>
      <c r="I301" s="523"/>
    </row>
    <row r="302" spans="2:9">
      <c r="B302" s="522"/>
      <c r="C302" s="523"/>
      <c r="D302" s="522"/>
      <c r="E302" s="522"/>
      <c r="F302" s="523"/>
      <c r="G302" s="524"/>
      <c r="H302" s="524"/>
      <c r="I302" s="523"/>
    </row>
    <row r="303" spans="2:9">
      <c r="B303" s="522"/>
      <c r="C303" s="523"/>
      <c r="D303" s="522"/>
      <c r="E303" s="522"/>
      <c r="F303" s="523"/>
      <c r="G303" s="524"/>
      <c r="H303" s="524"/>
      <c r="I303" s="523"/>
    </row>
    <row r="304" spans="2:9">
      <c r="B304" s="522"/>
      <c r="C304" s="523"/>
      <c r="D304" s="522"/>
      <c r="E304" s="522"/>
      <c r="F304" s="523"/>
      <c r="G304" s="524"/>
      <c r="H304" s="524"/>
      <c r="I304" s="523"/>
    </row>
    <row r="305" spans="2:9">
      <c r="B305" s="522"/>
      <c r="C305" s="523"/>
      <c r="D305" s="522"/>
      <c r="E305" s="522"/>
      <c r="F305" s="523"/>
      <c r="G305" s="524"/>
      <c r="H305" s="524"/>
      <c r="I305" s="523"/>
    </row>
    <row r="306" spans="2:9">
      <c r="B306" s="522"/>
      <c r="C306" s="523"/>
      <c r="D306" s="522"/>
      <c r="E306" s="522"/>
      <c r="F306" s="523"/>
      <c r="G306" s="524"/>
      <c r="H306" s="524"/>
      <c r="I306" s="523"/>
    </row>
    <row r="307" spans="2:9">
      <c r="B307" s="522"/>
      <c r="C307" s="523"/>
      <c r="D307" s="522"/>
      <c r="E307" s="522"/>
      <c r="F307" s="523"/>
      <c r="G307" s="524"/>
      <c r="H307" s="524"/>
      <c r="I307" s="523"/>
    </row>
    <row r="308" spans="2:9">
      <c r="B308" s="522"/>
      <c r="C308" s="523"/>
      <c r="D308" s="522"/>
      <c r="E308" s="522"/>
      <c r="F308" s="523"/>
      <c r="G308" s="524"/>
      <c r="H308" s="524"/>
      <c r="I308" s="523"/>
    </row>
    <row r="309" spans="2:9">
      <c r="B309" s="522"/>
      <c r="C309" s="523"/>
      <c r="D309" s="522"/>
      <c r="E309" s="522"/>
      <c r="F309" s="523"/>
      <c r="G309" s="524"/>
      <c r="H309" s="524"/>
      <c r="I309" s="523"/>
    </row>
    <row r="310" spans="2:9">
      <c r="B310" s="522"/>
      <c r="C310" s="523"/>
      <c r="D310" s="522"/>
      <c r="E310" s="522"/>
      <c r="F310" s="523"/>
      <c r="G310" s="524"/>
      <c r="H310" s="524"/>
      <c r="I310" s="523"/>
    </row>
    <row r="311" spans="2:9">
      <c r="B311" s="522"/>
      <c r="C311" s="523"/>
      <c r="D311" s="522"/>
      <c r="E311" s="522"/>
      <c r="F311" s="523"/>
      <c r="G311" s="524"/>
      <c r="H311" s="524"/>
      <c r="I311" s="523"/>
    </row>
    <row r="312" spans="2:9">
      <c r="B312" s="522"/>
      <c r="C312" s="523"/>
      <c r="D312" s="522"/>
      <c r="E312" s="522"/>
      <c r="F312" s="523"/>
      <c r="G312" s="524"/>
      <c r="H312" s="524"/>
      <c r="I312" s="523"/>
    </row>
    <row r="313" spans="2:9">
      <c r="B313" s="522"/>
      <c r="C313" s="523"/>
      <c r="D313" s="522"/>
      <c r="E313" s="522"/>
      <c r="F313" s="523"/>
      <c r="G313" s="524"/>
      <c r="H313" s="524"/>
      <c r="I313" s="523"/>
    </row>
    <row r="314" spans="2:9">
      <c r="B314" s="522"/>
      <c r="C314" s="523"/>
      <c r="D314" s="522"/>
      <c r="E314" s="522"/>
      <c r="F314" s="523"/>
      <c r="G314" s="524"/>
      <c r="H314" s="524"/>
      <c r="I314" s="523"/>
    </row>
    <row r="315" spans="2:9">
      <c r="B315" s="522"/>
      <c r="C315" s="523"/>
      <c r="D315" s="522"/>
      <c r="E315" s="522"/>
      <c r="F315" s="523"/>
      <c r="G315" s="524"/>
      <c r="H315" s="524"/>
      <c r="I315" s="523"/>
    </row>
    <row r="316" spans="2:9">
      <c r="B316" s="522"/>
      <c r="C316" s="523"/>
      <c r="D316" s="522"/>
      <c r="E316" s="522"/>
      <c r="F316" s="523"/>
      <c r="G316" s="524"/>
      <c r="H316" s="524"/>
      <c r="I316" s="523"/>
    </row>
    <row r="317" spans="2:9">
      <c r="B317" s="522"/>
      <c r="C317" s="523"/>
      <c r="D317" s="522"/>
      <c r="E317" s="522"/>
      <c r="F317" s="523"/>
      <c r="G317" s="524"/>
      <c r="H317" s="524"/>
      <c r="I317" s="523"/>
    </row>
    <row r="318" spans="2:9">
      <c r="B318" s="522"/>
      <c r="C318" s="523"/>
      <c r="D318" s="522"/>
      <c r="E318" s="522"/>
      <c r="F318" s="523"/>
      <c r="G318" s="524"/>
      <c r="H318" s="524"/>
      <c r="I318" s="523"/>
    </row>
    <row r="319" spans="2:9">
      <c r="B319" s="522"/>
      <c r="C319" s="523"/>
      <c r="D319" s="522"/>
      <c r="E319" s="522"/>
      <c r="F319" s="523"/>
      <c r="G319" s="524"/>
      <c r="H319" s="524"/>
      <c r="I319" s="523"/>
    </row>
    <row r="320" spans="2:9">
      <c r="B320" s="522"/>
      <c r="C320" s="523"/>
      <c r="D320" s="522"/>
      <c r="E320" s="522"/>
      <c r="F320" s="523"/>
      <c r="G320" s="524"/>
      <c r="H320" s="524"/>
      <c r="I320" s="523"/>
    </row>
    <row r="321" spans="2:9">
      <c r="B321" s="522"/>
      <c r="C321" s="523"/>
      <c r="D321" s="522"/>
      <c r="E321" s="522"/>
      <c r="F321" s="523"/>
      <c r="G321" s="524"/>
      <c r="H321" s="524"/>
      <c r="I321" s="523"/>
    </row>
    <row r="322" spans="2:9">
      <c r="B322" s="522"/>
      <c r="C322" s="523"/>
      <c r="D322" s="522"/>
      <c r="E322" s="522"/>
      <c r="F322" s="523"/>
      <c r="G322" s="524"/>
      <c r="H322" s="524"/>
      <c r="I322" s="523"/>
    </row>
    <row r="323" spans="2:9">
      <c r="B323" s="522"/>
      <c r="C323" s="523"/>
      <c r="D323" s="522"/>
      <c r="E323" s="522"/>
      <c r="F323" s="523"/>
      <c r="G323" s="524"/>
      <c r="H323" s="524"/>
      <c r="I323" s="523"/>
    </row>
    <row r="324" spans="2:9">
      <c r="B324" s="522"/>
      <c r="C324" s="523"/>
      <c r="D324" s="522"/>
      <c r="E324" s="522"/>
      <c r="F324" s="523"/>
      <c r="G324" s="524"/>
      <c r="H324" s="524"/>
      <c r="I324" s="523"/>
    </row>
    <row r="325" spans="2:9">
      <c r="B325" s="522"/>
      <c r="C325" s="523"/>
      <c r="D325" s="522"/>
      <c r="E325" s="522"/>
      <c r="F325" s="523"/>
      <c r="G325" s="524"/>
      <c r="H325" s="524"/>
      <c r="I325" s="523"/>
    </row>
    <row r="326" spans="2:9">
      <c r="B326" s="522"/>
      <c r="C326" s="523"/>
      <c r="D326" s="522"/>
      <c r="E326" s="522"/>
      <c r="F326" s="523"/>
      <c r="G326" s="524"/>
      <c r="H326" s="524"/>
      <c r="I326" s="523"/>
    </row>
    <row r="327" spans="2:9">
      <c r="B327" s="522"/>
      <c r="C327" s="523"/>
      <c r="D327" s="522"/>
      <c r="E327" s="522"/>
      <c r="F327" s="523"/>
      <c r="G327" s="524"/>
      <c r="H327" s="524"/>
      <c r="I327" s="523"/>
    </row>
    <row r="328" spans="2:9">
      <c r="B328" s="522"/>
      <c r="C328" s="523"/>
      <c r="D328" s="522"/>
      <c r="E328" s="522"/>
      <c r="F328" s="523"/>
      <c r="G328" s="524"/>
      <c r="H328" s="524"/>
      <c r="I328" s="523"/>
    </row>
    <row r="329" spans="2:9">
      <c r="B329" s="522"/>
      <c r="C329" s="523"/>
      <c r="D329" s="522"/>
      <c r="E329" s="522"/>
      <c r="F329" s="523"/>
      <c r="G329" s="524"/>
      <c r="H329" s="524"/>
      <c r="I329" s="523"/>
    </row>
    <row r="330" spans="2:9">
      <c r="B330" s="522"/>
      <c r="C330" s="523"/>
      <c r="D330" s="522"/>
      <c r="E330" s="522"/>
      <c r="F330" s="523"/>
      <c r="G330" s="524"/>
      <c r="H330" s="524"/>
      <c r="I330" s="523"/>
    </row>
    <row r="331" spans="2:9">
      <c r="B331" s="522"/>
      <c r="C331" s="523"/>
      <c r="D331" s="522"/>
      <c r="E331" s="522"/>
      <c r="F331" s="523"/>
      <c r="G331" s="524"/>
      <c r="H331" s="524"/>
      <c r="I331" s="523"/>
    </row>
    <row r="332" spans="2:9">
      <c r="B332" s="522"/>
      <c r="C332" s="523"/>
      <c r="D332" s="522"/>
      <c r="E332" s="522"/>
      <c r="F332" s="523"/>
      <c r="G332" s="524"/>
      <c r="H332" s="524"/>
      <c r="I332" s="523"/>
    </row>
    <row r="333" spans="2:9">
      <c r="B333" s="522"/>
      <c r="C333" s="523"/>
      <c r="D333" s="522"/>
      <c r="E333" s="522"/>
      <c r="F333" s="523"/>
      <c r="G333" s="524"/>
      <c r="H333" s="524"/>
      <c r="I333" s="523"/>
    </row>
    <row r="334" spans="2:9">
      <c r="B334" s="522"/>
      <c r="C334" s="523"/>
      <c r="D334" s="522"/>
      <c r="E334" s="522"/>
      <c r="F334" s="523"/>
      <c r="G334" s="524"/>
      <c r="H334" s="524"/>
      <c r="I334" s="523"/>
    </row>
    <row r="335" spans="2:9">
      <c r="B335" s="522"/>
      <c r="C335" s="523"/>
      <c r="D335" s="522"/>
      <c r="E335" s="522"/>
      <c r="F335" s="523"/>
      <c r="G335" s="524"/>
      <c r="H335" s="524"/>
      <c r="I335" s="523"/>
    </row>
    <row r="336" spans="2:9">
      <c r="B336" s="522"/>
      <c r="C336" s="523"/>
      <c r="D336" s="522"/>
      <c r="E336" s="522"/>
      <c r="F336" s="523"/>
      <c r="G336" s="524"/>
      <c r="H336" s="524"/>
      <c r="I336" s="523"/>
    </row>
    <row r="337" spans="2:9">
      <c r="B337" s="522"/>
      <c r="C337" s="523"/>
      <c r="D337" s="522"/>
      <c r="E337" s="522"/>
      <c r="F337" s="523"/>
      <c r="G337" s="524"/>
      <c r="H337" s="524"/>
      <c r="I337" s="523"/>
    </row>
    <row r="338" spans="2:9">
      <c r="B338" s="522"/>
      <c r="C338" s="523"/>
      <c r="D338" s="522"/>
      <c r="E338" s="522"/>
      <c r="F338" s="523"/>
      <c r="G338" s="524"/>
      <c r="H338" s="524"/>
      <c r="I338" s="523"/>
    </row>
    <row r="339" spans="2:9">
      <c r="B339" s="522"/>
      <c r="C339" s="523"/>
      <c r="D339" s="522"/>
      <c r="E339" s="522"/>
      <c r="F339" s="523"/>
      <c r="G339" s="524"/>
      <c r="H339" s="524"/>
      <c r="I339" s="523"/>
    </row>
    <row r="340" spans="2:9">
      <c r="B340" s="522"/>
      <c r="C340" s="523"/>
      <c r="D340" s="522"/>
      <c r="E340" s="522"/>
      <c r="F340" s="523"/>
      <c r="G340" s="524"/>
      <c r="H340" s="524"/>
      <c r="I340" s="523"/>
    </row>
    <row r="341" spans="2:9">
      <c r="B341" s="522"/>
      <c r="C341" s="523"/>
      <c r="D341" s="522"/>
      <c r="E341" s="522"/>
      <c r="F341" s="523"/>
      <c r="G341" s="524"/>
      <c r="H341" s="524"/>
      <c r="I341" s="523"/>
    </row>
    <row r="342" spans="2:9">
      <c r="B342" s="522"/>
      <c r="C342" s="523"/>
      <c r="D342" s="522"/>
      <c r="E342" s="522"/>
      <c r="F342" s="523"/>
      <c r="G342" s="524"/>
      <c r="H342" s="524"/>
      <c r="I342" s="523"/>
    </row>
    <row r="343" spans="2:9">
      <c r="B343" s="522"/>
      <c r="C343" s="523"/>
      <c r="D343" s="522"/>
      <c r="E343" s="522"/>
      <c r="F343" s="523"/>
      <c r="G343" s="524"/>
      <c r="H343" s="524"/>
      <c r="I343" s="523"/>
    </row>
    <row r="344" spans="2:9">
      <c r="B344" s="522"/>
      <c r="C344" s="523"/>
      <c r="D344" s="522"/>
      <c r="E344" s="522"/>
      <c r="F344" s="523"/>
      <c r="G344" s="524"/>
      <c r="H344" s="524"/>
      <c r="I344" s="523"/>
    </row>
    <row r="345" spans="2:9">
      <c r="B345" s="522"/>
      <c r="C345" s="523"/>
      <c r="D345" s="522"/>
      <c r="E345" s="522"/>
      <c r="F345" s="523"/>
      <c r="G345" s="524"/>
      <c r="H345" s="524"/>
      <c r="I345" s="523"/>
    </row>
    <row r="346" spans="2:9">
      <c r="B346" s="522"/>
      <c r="C346" s="523"/>
      <c r="D346" s="522"/>
      <c r="E346" s="522"/>
      <c r="F346" s="523"/>
      <c r="G346" s="524"/>
      <c r="H346" s="524"/>
      <c r="I346" s="523"/>
    </row>
    <row r="347" spans="2:9">
      <c r="B347" s="522"/>
      <c r="C347" s="523"/>
      <c r="D347" s="522"/>
      <c r="E347" s="522"/>
      <c r="F347" s="523"/>
      <c r="G347" s="524"/>
      <c r="H347" s="524"/>
      <c r="I347" s="523"/>
    </row>
    <row r="348" spans="2:9">
      <c r="B348" s="522"/>
      <c r="C348" s="523"/>
      <c r="D348" s="522"/>
      <c r="E348" s="522"/>
      <c r="F348" s="523"/>
      <c r="G348" s="524"/>
      <c r="H348" s="524"/>
      <c r="I348" s="523"/>
    </row>
    <row r="349" spans="2:9">
      <c r="B349" s="522"/>
      <c r="C349" s="523"/>
      <c r="D349" s="522"/>
      <c r="E349" s="522"/>
      <c r="F349" s="523"/>
      <c r="G349" s="524"/>
      <c r="H349" s="524"/>
      <c r="I349" s="523"/>
    </row>
    <row r="350" spans="2:9">
      <c r="B350" s="522"/>
      <c r="C350" s="523"/>
      <c r="D350" s="522"/>
      <c r="E350" s="522"/>
      <c r="F350" s="523"/>
      <c r="G350" s="524"/>
      <c r="H350" s="524"/>
      <c r="I350" s="523"/>
    </row>
    <row r="351" spans="2:9">
      <c r="B351" s="522"/>
      <c r="C351" s="523"/>
      <c r="D351" s="522"/>
      <c r="E351" s="522"/>
      <c r="F351" s="523"/>
      <c r="G351" s="524"/>
      <c r="H351" s="524"/>
      <c r="I351" s="523"/>
    </row>
    <row r="352" spans="2:9">
      <c r="B352" s="522"/>
      <c r="C352" s="523"/>
      <c r="D352" s="522"/>
      <c r="E352" s="522"/>
      <c r="F352" s="523"/>
      <c r="G352" s="524"/>
      <c r="H352" s="524"/>
      <c r="I352" s="523"/>
    </row>
    <row r="353" spans="2:9">
      <c r="B353" s="522"/>
      <c r="C353" s="523"/>
      <c r="D353" s="522"/>
      <c r="E353" s="522"/>
      <c r="F353" s="523"/>
      <c r="G353" s="524"/>
      <c r="H353" s="524"/>
      <c r="I353" s="523"/>
    </row>
    <row r="354" spans="2:9">
      <c r="B354" s="522"/>
      <c r="C354" s="523"/>
      <c r="D354" s="522"/>
      <c r="E354" s="522"/>
      <c r="F354" s="523"/>
      <c r="G354" s="524"/>
      <c r="H354" s="524"/>
      <c r="I354" s="523"/>
    </row>
    <row r="355" spans="2:9">
      <c r="B355" s="522"/>
      <c r="C355" s="523"/>
      <c r="D355" s="522"/>
      <c r="E355" s="522"/>
      <c r="F355" s="523"/>
      <c r="G355" s="524"/>
      <c r="H355" s="524"/>
      <c r="I355" s="523"/>
    </row>
    <row r="356" spans="2:9">
      <c r="B356" s="522"/>
      <c r="C356" s="523"/>
      <c r="D356" s="522"/>
      <c r="E356" s="522"/>
      <c r="F356" s="523"/>
      <c r="G356" s="524"/>
      <c r="H356" s="524"/>
      <c r="I356" s="523"/>
    </row>
    <row r="357" spans="2:9">
      <c r="B357" s="522"/>
      <c r="C357" s="523"/>
      <c r="D357" s="522"/>
      <c r="E357" s="522"/>
      <c r="F357" s="523"/>
      <c r="G357" s="524"/>
      <c r="H357" s="524"/>
      <c r="I357" s="523"/>
    </row>
    <row r="358" spans="2:9">
      <c r="B358" s="522"/>
      <c r="C358" s="523"/>
      <c r="D358" s="522"/>
      <c r="E358" s="522"/>
      <c r="F358" s="523"/>
      <c r="G358" s="524"/>
      <c r="H358" s="524"/>
      <c r="I358" s="523"/>
    </row>
    <row r="359" spans="2:9">
      <c r="B359" s="522"/>
      <c r="C359" s="523"/>
      <c r="D359" s="522"/>
      <c r="E359" s="522"/>
      <c r="F359" s="523"/>
      <c r="G359" s="524"/>
      <c r="H359" s="524"/>
      <c r="I359" s="523"/>
    </row>
    <row r="360" spans="2:9">
      <c r="B360" s="522"/>
      <c r="C360" s="523"/>
      <c r="D360" s="522"/>
      <c r="E360" s="522"/>
      <c r="F360" s="523"/>
      <c r="G360" s="524"/>
      <c r="H360" s="524"/>
      <c r="I360" s="523"/>
    </row>
    <row r="361" spans="2:9">
      <c r="B361" s="522"/>
      <c r="C361" s="523"/>
      <c r="D361" s="522"/>
      <c r="E361" s="522"/>
      <c r="F361" s="523"/>
      <c r="G361" s="524"/>
      <c r="H361" s="524"/>
      <c r="I361" s="523"/>
    </row>
    <row r="362" spans="2:9">
      <c r="B362" s="522"/>
      <c r="C362" s="523"/>
      <c r="D362" s="522"/>
      <c r="E362" s="522"/>
      <c r="F362" s="523"/>
      <c r="G362" s="524"/>
      <c r="H362" s="524"/>
      <c r="I362" s="523"/>
    </row>
    <row r="363" spans="2:9">
      <c r="B363" s="522"/>
      <c r="C363" s="523"/>
      <c r="D363" s="522"/>
      <c r="E363" s="522"/>
      <c r="F363" s="523"/>
      <c r="G363" s="524"/>
      <c r="H363" s="524"/>
      <c r="I363" s="523"/>
    </row>
    <row r="364" spans="2:9">
      <c r="B364" s="522"/>
      <c r="C364" s="523"/>
      <c r="D364" s="522"/>
      <c r="E364" s="522"/>
      <c r="F364" s="523"/>
      <c r="G364" s="524"/>
      <c r="H364" s="524"/>
      <c r="I364" s="523"/>
    </row>
    <row r="365" spans="2:9">
      <c r="B365" s="522"/>
      <c r="C365" s="523"/>
      <c r="D365" s="522"/>
      <c r="E365" s="522"/>
      <c r="F365" s="523"/>
      <c r="G365" s="524"/>
      <c r="H365" s="524"/>
      <c r="I365" s="523"/>
    </row>
    <row r="366" spans="2:9">
      <c r="B366" s="522"/>
      <c r="C366" s="523"/>
      <c r="D366" s="522"/>
      <c r="E366" s="522"/>
      <c r="F366" s="523"/>
      <c r="G366" s="524"/>
      <c r="H366" s="524"/>
      <c r="I366" s="523"/>
    </row>
    <row r="367" spans="2:9">
      <c r="B367" s="522"/>
      <c r="C367" s="523"/>
      <c r="D367" s="522"/>
      <c r="E367" s="522"/>
      <c r="F367" s="523"/>
      <c r="G367" s="524"/>
      <c r="H367" s="524"/>
      <c r="I367" s="523"/>
    </row>
    <row r="368" spans="2:9">
      <c r="B368" s="522"/>
      <c r="C368" s="523"/>
      <c r="D368" s="522"/>
      <c r="E368" s="522"/>
      <c r="F368" s="523"/>
      <c r="G368" s="524"/>
      <c r="H368" s="524"/>
      <c r="I368" s="523"/>
    </row>
    <row r="369" spans="2:9">
      <c r="B369" s="522"/>
      <c r="C369" s="523"/>
      <c r="D369" s="522"/>
      <c r="E369" s="522"/>
      <c r="F369" s="523"/>
      <c r="G369" s="524"/>
      <c r="H369" s="524"/>
      <c r="I369" s="523"/>
    </row>
    <row r="370" spans="2:9">
      <c r="B370" s="522"/>
      <c r="C370" s="523"/>
      <c r="D370" s="522"/>
      <c r="E370" s="522"/>
      <c r="F370" s="523"/>
      <c r="G370" s="524"/>
      <c r="H370" s="524"/>
      <c r="I370" s="523"/>
    </row>
    <row r="371" spans="2:9">
      <c r="B371" s="522"/>
      <c r="C371" s="523"/>
      <c r="D371" s="522"/>
      <c r="E371" s="522"/>
      <c r="F371" s="523"/>
      <c r="G371" s="524"/>
      <c r="H371" s="524"/>
      <c r="I371" s="523"/>
    </row>
    <row r="372" spans="2:9">
      <c r="B372" s="522"/>
      <c r="C372" s="523"/>
      <c r="D372" s="522"/>
      <c r="E372" s="522"/>
      <c r="F372" s="523"/>
      <c r="G372" s="524"/>
      <c r="H372" s="524"/>
      <c r="I372" s="523"/>
    </row>
    <row r="373" spans="2:9">
      <c r="B373" s="522"/>
      <c r="C373" s="523"/>
      <c r="D373" s="522"/>
      <c r="E373" s="522"/>
      <c r="F373" s="523"/>
      <c r="G373" s="524"/>
      <c r="H373" s="524"/>
      <c r="I373" s="523"/>
    </row>
    <row r="374" spans="2:9">
      <c r="B374" s="522"/>
      <c r="C374" s="523"/>
      <c r="D374" s="522"/>
      <c r="E374" s="522"/>
      <c r="F374" s="523"/>
      <c r="G374" s="524"/>
      <c r="H374" s="524"/>
      <c r="I374" s="523"/>
    </row>
    <row r="375" spans="2:9">
      <c r="B375" s="522"/>
      <c r="C375" s="523"/>
      <c r="D375" s="522"/>
      <c r="E375" s="522"/>
      <c r="F375" s="523"/>
      <c r="G375" s="524"/>
      <c r="H375" s="524"/>
      <c r="I375" s="523"/>
    </row>
    <row r="376" spans="2:9">
      <c r="B376" s="522"/>
      <c r="C376" s="523"/>
      <c r="D376" s="522"/>
      <c r="E376" s="522"/>
      <c r="F376" s="523"/>
      <c r="G376" s="524"/>
      <c r="H376" s="524"/>
      <c r="I376" s="523"/>
    </row>
    <row r="377" spans="2:9">
      <c r="B377" s="522"/>
      <c r="C377" s="523"/>
      <c r="D377" s="522"/>
      <c r="E377" s="522"/>
      <c r="F377" s="523"/>
      <c r="G377" s="524"/>
      <c r="H377" s="524"/>
      <c r="I377" s="523"/>
    </row>
    <row r="378" spans="2:9">
      <c r="B378" s="522"/>
      <c r="C378" s="523"/>
      <c r="D378" s="522"/>
      <c r="E378" s="522"/>
      <c r="F378" s="523"/>
      <c r="G378" s="524"/>
      <c r="H378" s="524"/>
      <c r="I378" s="523"/>
    </row>
    <row r="379" spans="2:9">
      <c r="B379" s="522"/>
      <c r="C379" s="523"/>
      <c r="D379" s="522"/>
      <c r="E379" s="522"/>
      <c r="F379" s="523"/>
      <c r="G379" s="524"/>
      <c r="H379" s="524"/>
      <c r="I379" s="523"/>
    </row>
    <row r="380" spans="2:9">
      <c r="B380" s="522"/>
      <c r="C380" s="523"/>
      <c r="D380" s="522"/>
      <c r="E380" s="522"/>
      <c r="F380" s="523"/>
      <c r="G380" s="524"/>
      <c r="H380" s="524"/>
      <c r="I380" s="523"/>
    </row>
    <row r="381" spans="2:9">
      <c r="B381" s="522"/>
      <c r="C381" s="523"/>
      <c r="D381" s="522"/>
      <c r="E381" s="522"/>
      <c r="F381" s="523"/>
      <c r="G381" s="524"/>
      <c r="H381" s="524"/>
      <c r="I381" s="523"/>
    </row>
    <row r="382" spans="2:9">
      <c r="B382" s="522"/>
      <c r="C382" s="523"/>
      <c r="D382" s="522"/>
      <c r="E382" s="522"/>
      <c r="F382" s="523"/>
      <c r="G382" s="524"/>
      <c r="H382" s="524"/>
      <c r="I382" s="523"/>
    </row>
    <row r="383" spans="2:9">
      <c r="B383" s="522"/>
      <c r="C383" s="523"/>
      <c r="D383" s="522"/>
      <c r="E383" s="522"/>
      <c r="F383" s="523"/>
      <c r="G383" s="524"/>
      <c r="H383" s="524"/>
      <c r="I383" s="523"/>
    </row>
    <row r="384" spans="2:9">
      <c r="B384" s="522"/>
      <c r="C384" s="523"/>
      <c r="D384" s="522"/>
      <c r="E384" s="522"/>
      <c r="F384" s="523"/>
      <c r="G384" s="524"/>
      <c r="H384" s="524"/>
      <c r="I384" s="523"/>
    </row>
    <row r="385" spans="2:9">
      <c r="B385" s="522"/>
      <c r="C385" s="523"/>
      <c r="D385" s="522"/>
      <c r="E385" s="522"/>
      <c r="F385" s="523"/>
      <c r="G385" s="524"/>
      <c r="H385" s="524"/>
      <c r="I385" s="523"/>
    </row>
    <row r="386" spans="2:9">
      <c r="B386" s="522"/>
      <c r="C386" s="523"/>
      <c r="D386" s="522"/>
      <c r="E386" s="522"/>
      <c r="F386" s="523"/>
      <c r="G386" s="524"/>
      <c r="H386" s="524"/>
      <c r="I386" s="523"/>
    </row>
    <row r="387" spans="2:9">
      <c r="B387" s="522"/>
      <c r="C387" s="523"/>
      <c r="D387" s="522"/>
      <c r="E387" s="522"/>
      <c r="F387" s="523"/>
      <c r="G387" s="524"/>
      <c r="H387" s="524"/>
      <c r="I387" s="523"/>
    </row>
    <row r="388" spans="2:9">
      <c r="B388" s="522"/>
      <c r="C388" s="523"/>
      <c r="D388" s="522"/>
      <c r="E388" s="522"/>
      <c r="F388" s="523"/>
      <c r="G388" s="524"/>
      <c r="H388" s="524"/>
      <c r="I388" s="523"/>
    </row>
    <row r="389" spans="2:9">
      <c r="B389" s="522"/>
      <c r="C389" s="523"/>
      <c r="D389" s="522"/>
      <c r="E389" s="522"/>
      <c r="F389" s="523"/>
      <c r="G389" s="524"/>
      <c r="H389" s="524"/>
      <c r="I389" s="523"/>
    </row>
    <row r="390" spans="2:9">
      <c r="B390" s="522"/>
      <c r="C390" s="523"/>
      <c r="D390" s="522"/>
      <c r="E390" s="522"/>
      <c r="F390" s="523"/>
      <c r="G390" s="524"/>
      <c r="H390" s="524"/>
      <c r="I390" s="523"/>
    </row>
    <row r="391" spans="2:9">
      <c r="B391" s="522"/>
      <c r="C391" s="523"/>
      <c r="D391" s="522"/>
      <c r="E391" s="522"/>
      <c r="F391" s="523"/>
      <c r="G391" s="524"/>
      <c r="H391" s="524"/>
      <c r="I391" s="523"/>
    </row>
    <row r="392" spans="2:9">
      <c r="B392" s="522"/>
      <c r="C392" s="523"/>
      <c r="D392" s="522"/>
      <c r="E392" s="522"/>
      <c r="F392" s="523"/>
      <c r="G392" s="524"/>
      <c r="H392" s="524"/>
      <c r="I392" s="523"/>
    </row>
    <row r="393" spans="2:9">
      <c r="B393" s="522"/>
      <c r="C393" s="523"/>
      <c r="D393" s="522"/>
      <c r="E393" s="522"/>
      <c r="F393" s="523"/>
      <c r="G393" s="524"/>
      <c r="H393" s="524"/>
      <c r="I393" s="523"/>
    </row>
    <row r="394" spans="2:9">
      <c r="B394" s="522"/>
      <c r="C394" s="523"/>
      <c r="D394" s="522"/>
      <c r="E394" s="522"/>
      <c r="F394" s="523"/>
      <c r="G394" s="524"/>
      <c r="H394" s="524"/>
      <c r="I394" s="523"/>
    </row>
    <row r="395" spans="2:9">
      <c r="B395" s="522"/>
      <c r="C395" s="523"/>
      <c r="D395" s="522"/>
      <c r="E395" s="522"/>
      <c r="F395" s="523"/>
      <c r="G395" s="524"/>
      <c r="H395" s="524"/>
      <c r="I395" s="523"/>
    </row>
    <row r="396" spans="2:9">
      <c r="B396" s="522"/>
      <c r="C396" s="523"/>
      <c r="D396" s="522"/>
      <c r="E396" s="522"/>
      <c r="F396" s="523"/>
      <c r="G396" s="524"/>
      <c r="H396" s="524"/>
      <c r="I396" s="523"/>
    </row>
    <row r="397" spans="2:9">
      <c r="B397" s="522"/>
      <c r="C397" s="523"/>
      <c r="D397" s="522"/>
      <c r="E397" s="522"/>
      <c r="F397" s="523"/>
      <c r="G397" s="524"/>
      <c r="H397" s="524"/>
      <c r="I397" s="523"/>
    </row>
    <row r="398" spans="2:9">
      <c r="B398" s="522"/>
      <c r="C398" s="523"/>
      <c r="D398" s="522"/>
      <c r="E398" s="522"/>
      <c r="F398" s="523"/>
      <c r="G398" s="524"/>
      <c r="H398" s="524"/>
      <c r="I398" s="523"/>
    </row>
    <row r="399" spans="2:9">
      <c r="B399" s="522"/>
      <c r="C399" s="523"/>
      <c r="D399" s="522"/>
      <c r="E399" s="522"/>
      <c r="F399" s="523"/>
      <c r="G399" s="524"/>
      <c r="H399" s="524"/>
      <c r="I399" s="523"/>
    </row>
  </sheetData>
  <mergeCells count="11">
    <mergeCell ref="H3:H4"/>
    <mergeCell ref="I3:I4"/>
    <mergeCell ref="A1:F1"/>
    <mergeCell ref="A2:G2"/>
    <mergeCell ref="A3:A4"/>
    <mergeCell ref="B3:B4"/>
    <mergeCell ref="C3:C4"/>
    <mergeCell ref="D3:D4"/>
    <mergeCell ref="E3:E4"/>
    <mergeCell ref="F3:F4"/>
    <mergeCell ref="G3:G4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W82"/>
  <sheetViews>
    <sheetView view="pageBreakPreview" zoomScale="85" zoomScaleNormal="100" zoomScaleSheetLayoutView="85" workbookViewId="0">
      <pane xSplit="1" ySplit="3" topLeftCell="B16" activePane="bottomRight" state="frozen"/>
      <selection activeCell="T34" sqref="T34"/>
      <selection pane="topRight" activeCell="T34" sqref="T34"/>
      <selection pane="bottomLeft" activeCell="T34" sqref="T34"/>
      <selection pane="bottomRight" activeCell="T34" sqref="T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6" width="6.5546875" style="548" customWidth="1"/>
    <col min="7" max="7" width="6.88671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33203125" style="548" customWidth="1"/>
    <col min="14" max="16" width="8.88671875" style="547"/>
    <col min="17" max="16384" width="8.88671875" style="435"/>
  </cols>
  <sheetData>
    <row r="1" spans="1:23" s="482" customFormat="1" ht="19.5" customHeight="1">
      <c r="A1" s="1050" t="s">
        <v>290</v>
      </c>
      <c r="B1" s="1050"/>
      <c r="C1" s="1050"/>
      <c r="D1" s="1050"/>
      <c r="E1" s="1050"/>
      <c r="F1" s="1050"/>
      <c r="G1" s="1050"/>
      <c r="H1" s="1055"/>
      <c r="I1" s="1055"/>
      <c r="J1" s="1055"/>
      <c r="K1" s="1055"/>
      <c r="L1" s="1055"/>
      <c r="M1" s="527"/>
      <c r="N1" s="527"/>
      <c r="O1" s="528"/>
      <c r="P1" s="528"/>
      <c r="Q1" s="529"/>
      <c r="R1" s="530"/>
      <c r="S1" s="530"/>
      <c r="T1" s="527"/>
      <c r="U1" s="433"/>
      <c r="V1" s="433"/>
      <c r="W1" s="433"/>
    </row>
    <row r="2" spans="1:23" s="531" customFormat="1" ht="18" customHeight="1">
      <c r="A2" s="1056" t="s">
        <v>291</v>
      </c>
      <c r="B2" s="1058" t="s">
        <v>292</v>
      </c>
      <c r="C2" s="1058"/>
      <c r="D2" s="1058"/>
      <c r="E2" s="1058"/>
      <c r="F2" s="1058"/>
      <c r="G2" s="1058"/>
      <c r="H2" s="1059" t="s">
        <v>303</v>
      </c>
      <c r="I2" s="1058"/>
      <c r="J2" s="1058"/>
      <c r="K2" s="1058"/>
      <c r="L2" s="1058"/>
      <c r="M2" s="1060"/>
      <c r="N2" s="396"/>
      <c r="O2" s="396"/>
      <c r="P2" s="396"/>
    </row>
    <row r="3" spans="1:23" s="531" customFormat="1" ht="22.5" customHeight="1" thickBot="1">
      <c r="A3" s="1057"/>
      <c r="B3" s="532" t="s">
        <v>293</v>
      </c>
      <c r="C3" s="532" t="s">
        <v>429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429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23" s="421" customFormat="1" ht="19.5" customHeight="1" thickTop="1">
      <c r="A4" s="536">
        <f>하수처리현황!A6</f>
        <v>44197</v>
      </c>
      <c r="B4" s="445">
        <f ca="1">'수질관리(BOD정리)'!G4</f>
        <v>240.75</v>
      </c>
      <c r="C4" s="445">
        <f>'수질관리(BOD정리)'!H4</f>
        <v>163.560183410528</v>
      </c>
      <c r="D4" s="445">
        <f>'수질관리(BOD정리)'!I4</f>
        <v>233.33333333333334</v>
      </c>
      <c r="E4" s="509">
        <f>'수질관리(BOD정리)'!J4</f>
        <v>51.2376</v>
      </c>
      <c r="F4" s="509">
        <f>'수질관리(BOD정리)'!K4</f>
        <v>5.0411999999999999</v>
      </c>
      <c r="G4" s="446">
        <f>'수질관리(BOD정리)'!L4</f>
        <v>190000</v>
      </c>
      <c r="H4" s="537">
        <f ca="1">'수질관리(BOD정리)'!R4</f>
        <v>233.25000000000003</v>
      </c>
      <c r="I4" s="445">
        <f>'수질관리(BOD정리)'!S4</f>
        <v>113.85560268320801</v>
      </c>
      <c r="J4" s="445">
        <f>'수질관리(BOD정리)'!T4</f>
        <v>186.66666666666649</v>
      </c>
      <c r="K4" s="509">
        <f>'수질관리(BOD정리)'!U4</f>
        <v>38.5488</v>
      </c>
      <c r="L4" s="509">
        <f>'수질관리(BOD정리)'!V4</f>
        <v>3.7787999999999995</v>
      </c>
      <c r="M4" s="510">
        <f>'수질관리(BOD정리)'!W4</f>
        <v>150000</v>
      </c>
      <c r="N4" s="398"/>
      <c r="O4" s="450"/>
      <c r="P4" s="450"/>
      <c r="Q4" s="398"/>
      <c r="R4" s="450"/>
      <c r="S4" s="450"/>
    </row>
    <row r="5" spans="1:23" s="421" customFormat="1" ht="19.5" customHeight="1">
      <c r="A5" s="538">
        <f>하수처리현황!A7</f>
        <v>44198</v>
      </c>
      <c r="B5" s="445">
        <f ca="1">'수질관리(BOD정리)'!G5</f>
        <v>243.375</v>
      </c>
      <c r="C5" s="445">
        <f>'수질관리(BOD정리)'!H5</f>
        <v>133.42499408366001</v>
      </c>
      <c r="D5" s="445">
        <f>'수질관리(BOD정리)'!I5</f>
        <v>240.00000000000009</v>
      </c>
      <c r="E5" s="509">
        <f>'수질관리(BOD정리)'!J5</f>
        <v>45.107999999999997</v>
      </c>
      <c r="F5" s="509">
        <f>'수질관리(BOD정리)'!K5</f>
        <v>4.17408</v>
      </c>
      <c r="G5" s="446">
        <f>'수질관리(BOD정리)'!L5</f>
        <v>190000</v>
      </c>
      <c r="H5" s="537">
        <f ca="1">'수질관리(BOD정리)'!R5</f>
        <v>228</v>
      </c>
      <c r="I5" s="445">
        <f>'수질관리(BOD정리)'!S5</f>
        <v>53.314427483486</v>
      </c>
      <c r="J5" s="445">
        <f>'수질관리(BOD정리)'!T5</f>
        <v>136.66666666666694</v>
      </c>
      <c r="K5" s="509">
        <f>'수질관리(BOD정리)'!U5</f>
        <v>37.267200000000003</v>
      </c>
      <c r="L5" s="509">
        <f>'수질관리(BOD정리)'!V5</f>
        <v>3.5975999999999999</v>
      </c>
      <c r="M5" s="510">
        <f>'수질관리(BOD정리)'!W5</f>
        <v>170000</v>
      </c>
      <c r="N5" s="398"/>
      <c r="O5" s="450"/>
      <c r="P5" s="450"/>
      <c r="Q5" s="450"/>
      <c r="R5" s="450"/>
      <c r="S5" s="450"/>
    </row>
    <row r="6" spans="1:23" s="421" customFormat="1" ht="19.5" customHeight="1">
      <c r="A6" s="538">
        <f>하수처리현황!A8</f>
        <v>44199</v>
      </c>
      <c r="B6" s="445">
        <f ca="1">'수질관리(BOD정리)'!G6</f>
        <v>228</v>
      </c>
      <c r="C6" s="445">
        <f>'수질관리(BOD정리)'!H6</f>
        <v>133.42499408366001</v>
      </c>
      <c r="D6" s="445">
        <f>'수질관리(BOD정리)'!I6</f>
        <v>163.33333333333351</v>
      </c>
      <c r="E6" s="509">
        <f>'수질관리(BOD정리)'!J6</f>
        <v>51.048000000000002</v>
      </c>
      <c r="F6" s="509">
        <f>'수질관리(BOD정리)'!K6</f>
        <v>4.95024</v>
      </c>
      <c r="G6" s="446">
        <f>'수질관리(BOD정리)'!L6</f>
        <v>210000</v>
      </c>
      <c r="H6" s="537">
        <f ca="1">'수질관리(BOD정리)'!R6</f>
        <v>221.25</v>
      </c>
      <c r="I6" s="445">
        <f>'수질관리(BOD정리)'!S6</f>
        <v>53.314427483486</v>
      </c>
      <c r="J6" s="445">
        <f>'수질관리(BOD정리)'!T6</f>
        <v>133.33333333333334</v>
      </c>
      <c r="K6" s="509">
        <f>'수질관리(BOD정리)'!U6</f>
        <v>46.689600000000006</v>
      </c>
      <c r="L6" s="509">
        <f>'수질관리(BOD정리)'!V6</f>
        <v>4.1896800000000001</v>
      </c>
      <c r="M6" s="510">
        <f>'수질관리(BOD정리)'!W6</f>
        <v>150000</v>
      </c>
      <c r="N6" s="398"/>
      <c r="O6" s="450"/>
      <c r="P6" s="450"/>
      <c r="Q6" s="450"/>
      <c r="R6" s="450"/>
      <c r="S6" s="450"/>
    </row>
    <row r="7" spans="1:23" s="421" customFormat="1" ht="19.5" customHeight="1">
      <c r="A7" s="538">
        <f>하수처리현황!A9</f>
        <v>44200</v>
      </c>
      <c r="B7" s="445">
        <f ca="1">'수질관리(BOD정리)'!G7</f>
        <v>285.375</v>
      </c>
      <c r="C7" s="445">
        <f>'수질관리(BOD정리)'!H7</f>
        <v>135.22344606581001</v>
      </c>
      <c r="D7" s="445">
        <f>'수질관리(BOD정리)'!I7</f>
        <v>169.99999999999983</v>
      </c>
      <c r="E7" s="509">
        <f>'수질관리(BOD정리)'!J7</f>
        <v>57.866400000000006</v>
      </c>
      <c r="F7" s="509">
        <f>'수질관리(BOD정리)'!K7</f>
        <v>6.1168800000000001</v>
      </c>
      <c r="G7" s="446">
        <f>'수질관리(BOD정리)'!L7</f>
        <v>210000</v>
      </c>
      <c r="H7" s="537">
        <f ca="1">'수질관리(BOD정리)'!R7</f>
        <v>238.875</v>
      </c>
      <c r="I7" s="445">
        <f>'수질관리(BOD정리)'!S7</f>
        <v>112.94041879562</v>
      </c>
      <c r="J7" s="445">
        <f>'수질관리(BOD정리)'!T7</f>
        <v>133.33333333333334</v>
      </c>
      <c r="K7" s="509">
        <f>'수질관리(BOD정리)'!U7</f>
        <v>48.142800000000001</v>
      </c>
      <c r="L7" s="509">
        <f>'수질관리(BOD정리)'!V7</f>
        <v>4.8067200000000003</v>
      </c>
      <c r="M7" s="510">
        <f>'수질관리(BOD정리)'!W7</f>
        <v>170000</v>
      </c>
      <c r="N7" s="463"/>
      <c r="O7" s="450"/>
      <c r="P7" s="450"/>
      <c r="Q7" s="450"/>
      <c r="R7" s="450"/>
      <c r="S7" s="450"/>
    </row>
    <row r="8" spans="1:23" s="421" customFormat="1" ht="19.5" customHeight="1">
      <c r="A8" s="538">
        <f>하수처리현황!A10</f>
        <v>44201</v>
      </c>
      <c r="B8" s="445">
        <f ca="1">'수질관리(BOD정리)'!G8</f>
        <v>271.87500000000006</v>
      </c>
      <c r="C8" s="445">
        <f>'수질관리(BOD정리)'!H8</f>
        <v>198.79384156629601</v>
      </c>
      <c r="D8" s="445">
        <f>'수질관리(BOD정리)'!I8</f>
        <v>236.66666666666649</v>
      </c>
      <c r="E8" s="509">
        <f>'수질관리(BOD정리)'!J8</f>
        <v>51.062399999999997</v>
      </c>
      <c r="F8" s="509">
        <f>'수질관리(BOD정리)'!K8</f>
        <v>5.8418400000000004</v>
      </c>
      <c r="G8" s="446">
        <f>'수질관리(BOD정리)'!L8</f>
        <v>190000</v>
      </c>
      <c r="H8" s="537">
        <f ca="1">'수질관리(BOD정리)'!R8</f>
        <v>216.75000000000006</v>
      </c>
      <c r="I8" s="445">
        <f>'수질관리(BOD정리)'!S8</f>
        <v>189.40344124344</v>
      </c>
      <c r="J8" s="445">
        <f>'수질관리(BOD정리)'!T8</f>
        <v>116.66666666666667</v>
      </c>
      <c r="K8" s="509">
        <f>'수질관리(BOD정리)'!U8</f>
        <v>41.6676</v>
      </c>
      <c r="L8" s="509">
        <f>'수질관리(BOD정리)'!V8</f>
        <v>4.19808</v>
      </c>
      <c r="M8" s="510">
        <f>'수질관리(BOD정리)'!W8</f>
        <v>170000</v>
      </c>
      <c r="N8" s="463"/>
      <c r="O8" s="450"/>
      <c r="P8" s="450"/>
      <c r="Q8" s="450"/>
      <c r="R8" s="450"/>
      <c r="S8" s="450"/>
    </row>
    <row r="9" spans="1:23" s="421" customFormat="1" ht="19.5" customHeight="1">
      <c r="A9" s="538">
        <f>하수처리현황!A11</f>
        <v>44202</v>
      </c>
      <c r="B9" s="445">
        <f ca="1">'수질관리(BOD정리)'!G9</f>
        <v>268.875</v>
      </c>
      <c r="C9" s="445">
        <f>'수질관리(BOD정리)'!H9</f>
        <v>176.453224870946</v>
      </c>
      <c r="D9" s="445">
        <f>'수질관리(BOD정리)'!I9</f>
        <v>229.99999999999972</v>
      </c>
      <c r="E9" s="509">
        <f>'수질관리(BOD정리)'!J9</f>
        <v>50.431200000000004</v>
      </c>
      <c r="F9" s="509">
        <f>'수질관리(BOD정리)'!K9</f>
        <v>5.3769600000000004</v>
      </c>
      <c r="G9" s="446">
        <f>'수질관리(BOD정리)'!L9</f>
        <v>230000</v>
      </c>
      <c r="H9" s="537">
        <f ca="1">'수질관리(BOD정리)'!R9</f>
        <v>127.875</v>
      </c>
      <c r="I9" s="445">
        <f>'수질관리(BOD정리)'!S9</f>
        <v>112.216603441538</v>
      </c>
      <c r="J9" s="445">
        <f>'수질관리(BOD정리)'!T9</f>
        <v>173.33333333333343</v>
      </c>
      <c r="K9" s="509">
        <f>'수질관리(BOD정리)'!U9</f>
        <v>44.547600000000003</v>
      </c>
      <c r="L9" s="509">
        <f>'수질관리(BOD정리)'!V9</f>
        <v>4.2110399999999997</v>
      </c>
      <c r="M9" s="510">
        <f>'수질관리(BOD정리)'!W9</f>
        <v>180000</v>
      </c>
      <c r="N9" s="398"/>
      <c r="O9" s="450"/>
      <c r="P9" s="450"/>
      <c r="Q9" s="398"/>
      <c r="R9" s="450"/>
      <c r="S9" s="450"/>
    </row>
    <row r="10" spans="1:23" s="421" customFormat="1" ht="19.5" customHeight="1">
      <c r="A10" s="538">
        <f>하수처리현황!A12</f>
        <v>44203</v>
      </c>
      <c r="B10" s="445">
        <f ca="1">'수질관리(BOD정리)'!G10</f>
        <v>210.75000000000003</v>
      </c>
      <c r="C10" s="445">
        <f>'수질관리(BOD정리)'!H10</f>
        <v>122.567169191568</v>
      </c>
      <c r="D10" s="445">
        <f>'수질관리(BOD정리)'!I10</f>
        <v>233.33333333333334</v>
      </c>
      <c r="E10" s="509">
        <f>'수질관리(BOD정리)'!J10</f>
        <v>66.921599999999998</v>
      </c>
      <c r="F10" s="509">
        <f>'수질관리(BOD정리)'!K10</f>
        <v>6.4761600000000001</v>
      </c>
      <c r="G10" s="446">
        <f>'수질관리(BOD정리)'!L10</f>
        <v>210000</v>
      </c>
      <c r="H10" s="537">
        <f ca="1">'수질관리(BOD정리)'!R10</f>
        <v>170.99999999999997</v>
      </c>
      <c r="I10" s="445">
        <f>'수질관리(BOD정리)'!S10</f>
        <v>56.234287297900003</v>
      </c>
      <c r="J10" s="445">
        <f>'수질관리(BOD정리)'!T10</f>
        <v>139.99999999999963</v>
      </c>
      <c r="K10" s="509">
        <f>'수질관리(BOD정리)'!U10</f>
        <v>50.287199999999999</v>
      </c>
      <c r="L10" s="509">
        <f>'수질관리(BOD정리)'!V10</f>
        <v>4.2129599999999998</v>
      </c>
      <c r="M10" s="510">
        <f>'수질관리(BOD정리)'!W10</f>
        <v>170000</v>
      </c>
      <c r="N10" s="398"/>
      <c r="O10" s="450"/>
      <c r="P10" s="450"/>
      <c r="Q10" s="398"/>
      <c r="R10" s="450"/>
      <c r="S10" s="398"/>
    </row>
    <row r="11" spans="1:23" s="421" customFormat="1" ht="19.5" customHeight="1">
      <c r="A11" s="538">
        <f>하수처리현황!A13</f>
        <v>44204</v>
      </c>
      <c r="B11" s="445">
        <f ca="1">'수질관리(BOD정리)'!G11</f>
        <v>245.99999999999994</v>
      </c>
      <c r="C11" s="445">
        <f>'수질관리(BOD정리)'!H11</f>
        <v>73.918979042448001</v>
      </c>
      <c r="D11" s="445">
        <f>'수질관리(BOD정리)'!I11</f>
        <v>226.66666666666657</v>
      </c>
      <c r="E11" s="509">
        <f>'수질관리(BOD정리)'!J11</f>
        <v>51.958799999999997</v>
      </c>
      <c r="F11" s="509">
        <f>'수질관리(BOD정리)'!K11</f>
        <v>5.3618399999999991</v>
      </c>
      <c r="G11" s="446">
        <f>'수질관리(BOD정리)'!L11</f>
        <v>230000</v>
      </c>
      <c r="H11" s="537">
        <f ca="1">'수질관리(BOD정리)'!R11</f>
        <v>177.37499999999997</v>
      </c>
      <c r="I11" s="445">
        <f>'수질관리(BOD정리)'!S11</f>
        <v>73.108021824320005</v>
      </c>
      <c r="J11" s="445">
        <f>'수질관리(BOD정리)'!T11</f>
        <v>150</v>
      </c>
      <c r="K11" s="509">
        <f>'수질관리(BOD정리)'!U11</f>
        <v>46.231200000000001</v>
      </c>
      <c r="L11" s="509">
        <f>'수질관리(BOD정리)'!V11</f>
        <v>4.7354399999999996</v>
      </c>
      <c r="M11" s="510">
        <f>'수질관리(BOD정리)'!W11</f>
        <v>180000</v>
      </c>
      <c r="N11" s="398"/>
      <c r="O11" s="450"/>
      <c r="P11" s="450"/>
      <c r="Q11" s="450"/>
      <c r="R11" s="450"/>
      <c r="S11" s="450"/>
    </row>
    <row r="12" spans="1:23" s="421" customFormat="1" ht="19.5" customHeight="1">
      <c r="A12" s="538">
        <f>하수처리현황!A14</f>
        <v>44205</v>
      </c>
      <c r="B12" s="445">
        <f ca="1">'수질관리(BOD정리)'!G12</f>
        <v>226.12499999999997</v>
      </c>
      <c r="C12" s="445">
        <f>'수질관리(BOD정리)'!H12</f>
        <v>82.322934486443998</v>
      </c>
      <c r="D12" s="445">
        <f>'수질관리(BOD정리)'!I12</f>
        <v>159.99999999999991</v>
      </c>
      <c r="E12" s="509">
        <f>'수질관리(BOD정리)'!J12</f>
        <v>53.8536</v>
      </c>
      <c r="F12" s="509">
        <f>'수질관리(BOD정리)'!K12</f>
        <v>5.2807200000000005</v>
      </c>
      <c r="G12" s="446">
        <f>'수질관리(BOD정리)'!L12</f>
        <v>230000</v>
      </c>
      <c r="H12" s="537">
        <f ca="1">'수질관리(BOD정리)'!R12</f>
        <v>171.75000000000003</v>
      </c>
      <c r="I12" s="445">
        <f>'수질관리(BOD정리)'!S12</f>
        <v>78.672669244991994</v>
      </c>
      <c r="J12" s="445">
        <f>'수질관리(BOD정리)'!T12</f>
        <v>119.99999999999982</v>
      </c>
      <c r="K12" s="509">
        <f>'수질관리(BOD정리)'!U12</f>
        <v>47.351999999999997</v>
      </c>
      <c r="L12" s="509">
        <f>'수질관리(BOD정리)'!V12</f>
        <v>4.2271200000000002</v>
      </c>
      <c r="M12" s="510">
        <f>'수질관리(BOD정리)'!W12</f>
        <v>210000</v>
      </c>
      <c r="N12" s="398"/>
      <c r="O12" s="398"/>
      <c r="P12" s="398"/>
      <c r="Q12" s="450"/>
      <c r="R12" s="398"/>
      <c r="S12" s="398"/>
    </row>
    <row r="13" spans="1:23" s="421" customFormat="1" ht="19.5" customHeight="1">
      <c r="A13" s="538">
        <f>하수처리현황!A15</f>
        <v>44206</v>
      </c>
      <c r="B13" s="445">
        <f ca="1">'수질관리(BOD정리)'!G13</f>
        <v>252.37500000000003</v>
      </c>
      <c r="C13" s="445">
        <f>'수질관리(BOD정리)'!H13</f>
        <v>155.24297100000001</v>
      </c>
      <c r="D13" s="445">
        <f>'수질관리(BOD정리)'!I13</f>
        <v>223.33333333333343</v>
      </c>
      <c r="E13" s="509">
        <f>'수질관리(BOD정리)'!J13</f>
        <v>53.980800000000002</v>
      </c>
      <c r="F13" s="509">
        <f>'수질관리(BOD정리)'!K13</f>
        <v>5.179920000000001</v>
      </c>
      <c r="G13" s="446">
        <f>'수질관리(BOD정리)'!L13</f>
        <v>210000</v>
      </c>
      <c r="H13" s="537">
        <f ca="1">'수질관리(BOD정리)'!R13</f>
        <v>234.375</v>
      </c>
      <c r="I13" s="445">
        <f>'수질관리(BOD정리)'!S13</f>
        <v>179.526724</v>
      </c>
      <c r="J13" s="445">
        <f>'수질관리(BOD정리)'!T13</f>
        <v>146.66666666666686</v>
      </c>
      <c r="K13" s="509">
        <f>'수질관리(BOD정리)'!U13</f>
        <v>48.7164</v>
      </c>
      <c r="L13" s="509">
        <f>'수질관리(BOD정리)'!V13</f>
        <v>4.4752799999999997</v>
      </c>
      <c r="M13" s="510">
        <f>'수질관리(BOD정리)'!W13</f>
        <v>170000</v>
      </c>
      <c r="N13" s="398"/>
      <c r="O13" s="398"/>
      <c r="P13" s="398"/>
      <c r="Q13" s="450"/>
      <c r="R13" s="398"/>
      <c r="S13" s="450"/>
    </row>
    <row r="14" spans="1:23" s="421" customFormat="1" ht="19.5" customHeight="1">
      <c r="A14" s="538">
        <f>하수처리현황!A16</f>
        <v>44207</v>
      </c>
      <c r="B14" s="445">
        <f ca="1">'수질관리(BOD정리)'!G14</f>
        <v>210.37500000000006</v>
      </c>
      <c r="C14" s="445">
        <f>'수질관리(BOD정리)'!H14</f>
        <v>114.981201311148</v>
      </c>
      <c r="D14" s="445">
        <f>'수질관리(BOD정리)'!I14</f>
        <v>183.33333333333334</v>
      </c>
      <c r="E14" s="509">
        <f>'수질관리(BOD정리)'!J14</f>
        <v>60.560399999999994</v>
      </c>
      <c r="F14" s="509">
        <f>'수질관리(BOD정리)'!K14</f>
        <v>6.0040800000000001</v>
      </c>
      <c r="G14" s="446">
        <f>'수질관리(BOD정리)'!L14</f>
        <v>190000</v>
      </c>
      <c r="H14" s="537">
        <f ca="1">'수질관리(BOD정리)'!R14</f>
        <v>93.899999999999991</v>
      </c>
      <c r="I14" s="445">
        <f>'수질관리(BOD정리)'!S14</f>
        <v>56.857170080952002</v>
      </c>
      <c r="J14" s="445">
        <f>'수질관리(BOD정리)'!T14</f>
        <v>120.00000000000028</v>
      </c>
      <c r="K14" s="509">
        <f>'수질관리(BOD정리)'!U14</f>
        <v>25.491599999999998</v>
      </c>
      <c r="L14" s="509">
        <f>'수질관리(BOD정리)'!V14</f>
        <v>3.79488</v>
      </c>
      <c r="M14" s="510">
        <f>'수질관리(BOD정리)'!W14</f>
        <v>140000</v>
      </c>
      <c r="N14" s="398"/>
      <c r="O14" s="398"/>
      <c r="P14" s="450"/>
      <c r="Q14" s="398"/>
      <c r="R14" s="398"/>
      <c r="S14" s="398"/>
    </row>
    <row r="15" spans="1:23" s="421" customFormat="1" ht="19.5" customHeight="1">
      <c r="A15" s="538">
        <f>하수처리현황!A17</f>
        <v>44208</v>
      </c>
      <c r="B15" s="445">
        <f ca="1">'수질관리(BOD정리)'!G15</f>
        <v>183.89999999999998</v>
      </c>
      <c r="C15" s="445">
        <f>'수질관리(BOD정리)'!H15</f>
        <v>129.656096679672</v>
      </c>
      <c r="D15" s="445">
        <f>'수질관리(BOD정리)'!I15</f>
        <v>193.33333333333323</v>
      </c>
      <c r="E15" s="509">
        <f>'수질관리(BOD정리)'!J15</f>
        <v>57.164400000000001</v>
      </c>
      <c r="F15" s="509">
        <f>'수질관리(BOD정리)'!K15</f>
        <v>5.4604800000000004</v>
      </c>
      <c r="G15" s="446">
        <f>'수질관리(BOD정리)'!L15</f>
        <v>210000</v>
      </c>
      <c r="H15" s="537">
        <f ca="1">'수질관리(BOD정리)'!R15</f>
        <v>142.79999999999998</v>
      </c>
      <c r="I15" s="445">
        <f>'수질관리(BOD정리)'!S15</f>
        <v>96.426092116220005</v>
      </c>
      <c r="J15" s="445">
        <f>'수질관리(BOD정리)'!T15</f>
        <v>156.66666666666632</v>
      </c>
      <c r="K15" s="509">
        <f>'수질관리(BOD정리)'!U15</f>
        <v>53.079600000000006</v>
      </c>
      <c r="L15" s="509">
        <f>'수질관리(BOD정리)'!V15</f>
        <v>4.2347999999999999</v>
      </c>
      <c r="M15" s="510">
        <f>'수질관리(BOD정리)'!W15</f>
        <v>170000</v>
      </c>
      <c r="N15" s="398"/>
      <c r="O15" s="450"/>
      <c r="P15" s="398"/>
      <c r="Q15" s="398"/>
      <c r="R15" s="398"/>
      <c r="S15" s="398"/>
    </row>
    <row r="16" spans="1:23" s="421" customFormat="1" ht="19.5" customHeight="1">
      <c r="A16" s="538">
        <f>하수처리현황!A18</f>
        <v>44209</v>
      </c>
      <c r="B16" s="445">
        <f ca="1">'수질관리(BOD정리)'!G16</f>
        <v>180.75</v>
      </c>
      <c r="C16" s="445">
        <f>'수질관리(BOD정리)'!H16</f>
        <v>114.225449442716</v>
      </c>
      <c r="D16" s="445">
        <f>'수질관리(BOD정리)'!I16</f>
        <v>159.99999999999991</v>
      </c>
      <c r="E16" s="509">
        <f>'수질관리(BOD정리)'!J16</f>
        <v>57.624000000000002</v>
      </c>
      <c r="F16" s="509">
        <f>'수질관리(BOD정리)'!K16</f>
        <v>5.9889600000000005</v>
      </c>
      <c r="G16" s="446">
        <f>'수질관리(BOD정리)'!L16</f>
        <v>190000</v>
      </c>
      <c r="H16" s="537">
        <f ca="1">'수질관리(BOD정리)'!R16</f>
        <v>155.99999999999997</v>
      </c>
      <c r="I16" s="445">
        <f>'수질관리(BOD정리)'!S16</f>
        <v>79.231807932755999</v>
      </c>
      <c r="J16" s="445">
        <f>'수질관리(BOD정리)'!T16</f>
        <v>146.66666666666686</v>
      </c>
      <c r="K16" s="509">
        <f>'수질관리(BOD정리)'!U16</f>
        <v>47.282399999999996</v>
      </c>
      <c r="L16" s="509">
        <f>'수질관리(BOD정리)'!V16</f>
        <v>4.89384</v>
      </c>
      <c r="M16" s="510">
        <f>'수질관리(BOD정리)'!W16</f>
        <v>150000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44210</v>
      </c>
      <c r="B17" s="445">
        <f ca="1">'수질관리(BOD정리)'!G17</f>
        <v>246.375</v>
      </c>
      <c r="C17" s="445">
        <f>'수질관리(BOD정리)'!H17</f>
        <v>74.671046534007999</v>
      </c>
      <c r="D17" s="445">
        <f>'수질관리(BOD정리)'!I17</f>
        <v>193.33333333333368</v>
      </c>
      <c r="E17" s="509">
        <f>'수질관리(BOD정리)'!J17</f>
        <v>54.154800000000002</v>
      </c>
      <c r="F17" s="509">
        <f>'수질관리(BOD정리)'!K17</f>
        <v>4.9164000000000012</v>
      </c>
      <c r="G17" s="446">
        <f>'수질관리(BOD정리)'!L17</f>
        <v>210000</v>
      </c>
      <c r="H17" s="537">
        <f ca="1">'수질관리(BOD정리)'!R17</f>
        <v>180.00000000000003</v>
      </c>
      <c r="I17" s="445">
        <f>'수질관리(BOD정리)'!S17</f>
        <v>63.603905201072003</v>
      </c>
      <c r="J17" s="445">
        <f>'수질관리(BOD정리)'!T17</f>
        <v>169.99999999999983</v>
      </c>
      <c r="K17" s="509">
        <f>'수질관리(BOD정리)'!U17</f>
        <v>48.977999999999994</v>
      </c>
      <c r="L17" s="509">
        <f>'수질관리(BOD정리)'!V17</f>
        <v>4.4649599999999996</v>
      </c>
      <c r="M17" s="510">
        <f>'수질관리(BOD정리)'!W17</f>
        <v>160000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44211</v>
      </c>
      <c r="B18" s="445">
        <f ca="1">'수질관리(BOD정리)'!G18</f>
        <v>227.62499999999997</v>
      </c>
      <c r="C18" s="445">
        <f>'수질관리(BOD정리)'!H18</f>
        <v>191.27986270392401</v>
      </c>
      <c r="D18" s="445">
        <f>'수질관리(BOD정리)'!I18</f>
        <v>240.00000000000009</v>
      </c>
      <c r="E18" s="509">
        <f>'수질관리(BOD정리)'!J18</f>
        <v>49.4604</v>
      </c>
      <c r="F18" s="509">
        <f>'수질관리(BOD정리)'!K18</f>
        <v>4.8040800000000008</v>
      </c>
      <c r="G18" s="446">
        <f>'수질관리(BOD정리)'!L18</f>
        <v>220000</v>
      </c>
      <c r="H18" s="537">
        <f ca="1">'수질관리(BOD정리)'!R18</f>
        <v>154.12500000000006</v>
      </c>
      <c r="I18" s="445">
        <f>'수질관리(BOD정리)'!S18</f>
        <v>138.67207110894</v>
      </c>
      <c r="J18" s="445">
        <f>'수질관리(BOD정리)'!T18</f>
        <v>159.99999999999991</v>
      </c>
      <c r="K18" s="509">
        <f>'수질관리(BOD정리)'!U18</f>
        <v>44.632800000000003</v>
      </c>
      <c r="L18" s="509">
        <f>'수질관리(BOD정리)'!V18</f>
        <v>4.3747199999999999</v>
      </c>
      <c r="M18" s="510">
        <f>'수질관리(BOD정리)'!W18</f>
        <v>170000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44212</v>
      </c>
      <c r="B19" s="445">
        <f ca="1">'수질관리(BOD정리)'!G19</f>
        <v>214.12500000000003</v>
      </c>
      <c r="C19" s="445">
        <f>'수질관리(BOD정리)'!H19</f>
        <v>69.902899438991994</v>
      </c>
      <c r="D19" s="445">
        <f>'수질관리(BOD정리)'!I19</f>
        <v>243.33333333333323</v>
      </c>
      <c r="E19" s="509">
        <f>'수질관리(BOD정리)'!J19</f>
        <v>45.832799999999999</v>
      </c>
      <c r="F19" s="509">
        <f>'수질관리(BOD정리)'!K19</f>
        <v>4.6876800000000003</v>
      </c>
      <c r="G19" s="446">
        <f>'수질관리(BOD정리)'!L19</f>
        <v>200000</v>
      </c>
      <c r="H19" s="537">
        <f ca="1">'수질관리(BOD정리)'!R19</f>
        <v>198.75000000000003</v>
      </c>
      <c r="I19" s="445">
        <f>'수질관리(BOD정리)'!S19</f>
        <v>67.528978392512002</v>
      </c>
      <c r="J19" s="445">
        <f>'수질관리(BOD정리)'!T19</f>
        <v>163.33333333333351</v>
      </c>
      <c r="K19" s="509">
        <f>'수질관리(BOD정리)'!U19</f>
        <v>38.129999999999995</v>
      </c>
      <c r="L19" s="509">
        <f>'수질관리(BOD정리)'!V19</f>
        <v>3.43344</v>
      </c>
      <c r="M19" s="510">
        <f>'수질관리(BOD정리)'!W19</f>
        <v>180000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44213</v>
      </c>
      <c r="B20" s="445">
        <f ca="1">'수질관리(BOD정리)'!G20</f>
        <v>247.50000000000006</v>
      </c>
      <c r="C20" s="445">
        <f>'수질관리(BOD정리)'!H20</f>
        <v>98.663356188720002</v>
      </c>
      <c r="D20" s="445">
        <f>'수질관리(BOD정리)'!I20</f>
        <v>156.66666666666677</v>
      </c>
      <c r="E20" s="509">
        <f>'수질관리(BOD정리)'!J20</f>
        <v>52.174799999999991</v>
      </c>
      <c r="F20" s="509">
        <f>'수질관리(BOD정리)'!K20</f>
        <v>4.9144799999999993</v>
      </c>
      <c r="G20" s="446">
        <f>'수질관리(BOD정리)'!L20</f>
        <v>170000</v>
      </c>
      <c r="H20" s="537">
        <f ca="1">'수질관리(BOD정리)'!R20</f>
        <v>174.00000000000003</v>
      </c>
      <c r="I20" s="445">
        <f>'수질관리(BOD정리)'!S20</f>
        <v>31.589179104044</v>
      </c>
      <c r="J20" s="445">
        <f>'수질관리(BOD정리)'!T20</f>
        <v>129.99999999999972</v>
      </c>
      <c r="K20" s="509">
        <f>'수질관리(BOD정리)'!U20</f>
        <v>42.970800000000004</v>
      </c>
      <c r="L20" s="509">
        <f>'수질관리(BOD정리)'!V20</f>
        <v>4.2263999999999999</v>
      </c>
      <c r="M20" s="510">
        <f>'수질관리(BOD정리)'!W20</f>
        <v>150000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44214</v>
      </c>
      <c r="B21" s="445">
        <f ca="1">'수질관리(BOD정리)'!G21</f>
        <v>168.00000000000003</v>
      </c>
      <c r="C21" s="445">
        <f>'수질관리(BOD정리)'!H21</f>
        <v>88.331258163559994</v>
      </c>
      <c r="D21" s="445">
        <f>'수질관리(BOD정리)'!I21</f>
        <v>203.33333333333314</v>
      </c>
      <c r="E21" s="509">
        <f>'수질관리(BOD정리)'!J21</f>
        <v>60.964800000000004</v>
      </c>
      <c r="F21" s="509">
        <f>'수질관리(BOD정리)'!K21</f>
        <v>5.3591999999999995</v>
      </c>
      <c r="G21" s="446">
        <f>'수질관리(BOD정리)'!L21</f>
        <v>190000</v>
      </c>
      <c r="H21" s="537">
        <f ca="1">'수질관리(BOD정리)'!R21</f>
        <v>127.50000000000001</v>
      </c>
      <c r="I21" s="445">
        <f>'수질관리(BOD정리)'!S21</f>
        <v>45.571685161559998</v>
      </c>
      <c r="J21" s="445">
        <f>'수질관리(BOD정리)'!T21</f>
        <v>159.99999999999991</v>
      </c>
      <c r="K21" s="509">
        <f>'수질관리(BOD정리)'!U21</f>
        <v>39.072000000000003</v>
      </c>
      <c r="L21" s="509">
        <f>'수질관리(BOD정리)'!V21</f>
        <v>3.5284799999999996</v>
      </c>
      <c r="M21" s="510">
        <f>'수질관리(BOD정리)'!W21</f>
        <v>170000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44215</v>
      </c>
      <c r="B22" s="445">
        <f ca="1">'수질관리(BOD정리)'!G22</f>
        <v>187.125</v>
      </c>
      <c r="C22" s="445">
        <f>'수질관리(BOD정리)'!H22</f>
        <v>74.036727858736</v>
      </c>
      <c r="D22" s="445">
        <f>'수질관리(BOD정리)'!I22</f>
        <v>203.33333333333314</v>
      </c>
      <c r="E22" s="509">
        <f>'수질관리(BOD정리)'!J22</f>
        <v>47.500800000000005</v>
      </c>
      <c r="F22" s="509">
        <f>'수질관리(BOD정리)'!K22</f>
        <v>4.34544</v>
      </c>
      <c r="G22" s="446">
        <f>'수질관리(BOD정리)'!L22</f>
        <v>220000</v>
      </c>
      <c r="H22" s="537">
        <f ca="1">'수질관리(BOD정리)'!R22</f>
        <v>177.37499999999997</v>
      </c>
      <c r="I22" s="445">
        <f>'수질관리(BOD정리)'!S22</f>
        <v>58.320470881033998</v>
      </c>
      <c r="J22" s="445">
        <f>'수질관리(BOD정리)'!T22</f>
        <v>146.66666666666686</v>
      </c>
      <c r="K22" s="509">
        <f>'수질관리(BOD정리)'!U22</f>
        <v>41.233200000000004</v>
      </c>
      <c r="L22" s="509">
        <f>'수질관리(BOD정리)'!V22</f>
        <v>3.8052000000000001</v>
      </c>
      <c r="M22" s="510">
        <f>'수질관리(BOD정리)'!W22</f>
        <v>180000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44216</v>
      </c>
      <c r="B23" s="445">
        <f ca="1">'수질관리(BOD정리)'!G23</f>
        <v>246.00000000000003</v>
      </c>
      <c r="C23" s="445">
        <f>'수질관리(BOD정리)'!H23</f>
        <v>66.855777953816002</v>
      </c>
      <c r="D23" s="445">
        <f>'수질관리(BOD정리)'!I23</f>
        <v>193.33333333333368</v>
      </c>
      <c r="E23" s="509">
        <f>'수질관리(BOD정리)'!J23</f>
        <v>71.162400000000005</v>
      </c>
      <c r="F23" s="509">
        <f>'수질관리(BOD정리)'!K23</f>
        <v>5.9683200000000003</v>
      </c>
      <c r="G23" s="446">
        <f>'수질관리(BOD정리)'!L23</f>
        <v>200000</v>
      </c>
      <c r="H23" s="537">
        <f ca="1">'수질관리(BOD정리)'!R23</f>
        <v>184.87500000000003</v>
      </c>
      <c r="I23" s="445">
        <f>'수질관리(BOD정리)'!S23</f>
        <v>52.750573708376002</v>
      </c>
      <c r="J23" s="445">
        <f>'수질관리(BOD정리)'!T23</f>
        <v>166.66666666666666</v>
      </c>
      <c r="K23" s="509">
        <f>'수질관리(BOD정리)'!U23</f>
        <v>35.472000000000001</v>
      </c>
      <c r="L23" s="509">
        <f>'수질관리(BOD정리)'!V23</f>
        <v>3.5808</v>
      </c>
      <c r="M23" s="510">
        <f>'수질관리(BOD정리)'!W23</f>
        <v>160000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44217</v>
      </c>
      <c r="B24" s="445">
        <f ca="1">'수질관리(BOD정리)'!G24</f>
        <v>182.625</v>
      </c>
      <c r="C24" s="445">
        <f>'수질관리(BOD정리)'!H24</f>
        <v>102.83412532440801</v>
      </c>
      <c r="D24" s="445">
        <f>'수질관리(BOD정리)'!I24</f>
        <v>193.33333333333323</v>
      </c>
      <c r="E24" s="509">
        <f>'수질관리(BOD정리)'!J24</f>
        <v>47.611199999999997</v>
      </c>
      <c r="F24" s="509">
        <f>'수질관리(BOD정리)'!K24</f>
        <v>4.2568799999999998</v>
      </c>
      <c r="G24" s="446">
        <f>'수질관리(BOD정리)'!L24</f>
        <v>190000</v>
      </c>
      <c r="H24" s="537">
        <f ca="1">'수질관리(BOD정리)'!R24</f>
        <v>178.87500000000003</v>
      </c>
      <c r="I24" s="445">
        <f>'수질관리(BOD정리)'!S24</f>
        <v>96.232377909427996</v>
      </c>
      <c r="J24" s="445">
        <f>'수질관리(BOD정리)'!T24</f>
        <v>173.33333333333343</v>
      </c>
      <c r="K24" s="509">
        <f>'수질관리(BOD정리)'!U24</f>
        <v>41.320800000000006</v>
      </c>
      <c r="L24" s="509">
        <f>'수질관리(BOD정리)'!V24</f>
        <v>3.6712799999999994</v>
      </c>
      <c r="M24" s="510">
        <f>'수질관리(BOD정리)'!W24</f>
        <v>150000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44218</v>
      </c>
      <c r="B25" s="445">
        <f ca="1">'수질관리(BOD정리)'!G25</f>
        <v>243.75</v>
      </c>
      <c r="C25" s="445">
        <f>'수질관리(BOD정리)'!H25</f>
        <v>270.46723508126399</v>
      </c>
      <c r="D25" s="445">
        <f>'수질관리(BOD정리)'!I25</f>
        <v>203.33333333333314</v>
      </c>
      <c r="E25" s="509">
        <f>'수질관리(BOD정리)'!J25</f>
        <v>46.219200000000001</v>
      </c>
      <c r="F25" s="509">
        <f>'수질관리(BOD정리)'!K25</f>
        <v>4.0711199999999996</v>
      </c>
      <c r="G25" s="446">
        <f>'수질관리(BOD정리)'!L25</f>
        <v>210000</v>
      </c>
      <c r="H25" s="537">
        <f ca="1">'수질관리(BOD정리)'!R25</f>
        <v>180.75</v>
      </c>
      <c r="I25" s="445">
        <f>'수질관리(BOD정리)'!S25</f>
        <v>54.978450856952001</v>
      </c>
      <c r="J25" s="445">
        <f>'수질관리(BOD정리)'!T25</f>
        <v>166.66666666666666</v>
      </c>
      <c r="K25" s="509">
        <f>'수질관리(BOD정리)'!U25</f>
        <v>38.347200000000001</v>
      </c>
      <c r="L25" s="509">
        <f>'수질관리(BOD정리)'!V25</f>
        <v>3.4579200000000005</v>
      </c>
      <c r="M25" s="510">
        <f>'수질관리(BOD정리)'!W25</f>
        <v>170000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44219</v>
      </c>
      <c r="B26" s="445">
        <f ca="1">'수질관리(BOD정리)'!G26</f>
        <v>179.24999999999997</v>
      </c>
      <c r="C26" s="445">
        <f>'수질관리(BOD정리)'!H26</f>
        <v>135.74606528446401</v>
      </c>
      <c r="D26" s="445">
        <f>'수질관리(BOD정리)'!I26</f>
        <v>163.33333333333351</v>
      </c>
      <c r="E26" s="509">
        <f>'수질관리(BOD정리)'!J26</f>
        <v>51.386400000000002</v>
      </c>
      <c r="F26" s="509">
        <f>'수질관리(BOD정리)'!K26</f>
        <v>5.2202399999999995</v>
      </c>
      <c r="G26" s="446">
        <f>'수질관리(BOD정리)'!L26</f>
        <v>200000</v>
      </c>
      <c r="H26" s="537">
        <f ca="1">'수질관리(BOD정리)'!R26</f>
        <v>176.625</v>
      </c>
      <c r="I26" s="445">
        <f>'수질관리(BOD정리)'!S26</f>
        <v>65.462295249031996</v>
      </c>
      <c r="J26" s="445">
        <f>'수질관리(BOD정리)'!T26</f>
        <v>130.00000000000017</v>
      </c>
      <c r="K26" s="509">
        <f>'수질관리(BOD정리)'!U26</f>
        <v>45.190799999999996</v>
      </c>
      <c r="L26" s="509">
        <f>'수질관리(BOD정리)'!V26</f>
        <v>4.1604000000000001</v>
      </c>
      <c r="M26" s="510">
        <f>'수질관리(BOD정리)'!W26</f>
        <v>180000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44220</v>
      </c>
      <c r="B27" s="445">
        <f ca="1">'수질관리(BOD정리)'!G27</f>
        <v>243.75</v>
      </c>
      <c r="C27" s="445">
        <f>'수질관리(BOD정리)'!H27</f>
        <v>140.54613293081599</v>
      </c>
      <c r="D27" s="445">
        <f>'수질관리(BOD정리)'!I27</f>
        <v>139.99999999999963</v>
      </c>
      <c r="E27" s="509">
        <f>'수질관리(BOD정리)'!J27</f>
        <v>52.98</v>
      </c>
      <c r="F27" s="509">
        <f>'수질관리(BOD정리)'!K27</f>
        <v>5.26464</v>
      </c>
      <c r="G27" s="446">
        <f>'수질관리(BOD정리)'!L27</f>
        <v>180000</v>
      </c>
      <c r="H27" s="537">
        <f ca="1">'수질관리(BOD정리)'!R27</f>
        <v>179.62500000000003</v>
      </c>
      <c r="I27" s="445">
        <f>'수질관리(BOD정리)'!S27</f>
        <v>59.601734970960003</v>
      </c>
      <c r="J27" s="445">
        <f>'수질관리(BOD정리)'!T27</f>
        <v>123.33333333333296</v>
      </c>
      <c r="K27" s="509">
        <f>'수질관리(BOD정리)'!U27</f>
        <v>50.067600000000013</v>
      </c>
      <c r="L27" s="509">
        <f>'수질관리(BOD정리)'!V27</f>
        <v>4.9624800000000002</v>
      </c>
      <c r="M27" s="510">
        <f>'수질관리(BOD정리)'!W27</f>
        <v>140000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44221</v>
      </c>
      <c r="B28" s="445">
        <f ca="1">'수질관리(BOD정리)'!G28</f>
        <v>173.99999999999997</v>
      </c>
      <c r="C28" s="445">
        <f>'수질관리(BOD정리)'!H28</f>
        <v>124.17222524796</v>
      </c>
      <c r="D28" s="445">
        <f>'수질관리(BOD정리)'!I28</f>
        <v>206.66666666666677</v>
      </c>
      <c r="E28" s="509">
        <f>'수질관리(BOD정리)'!J28</f>
        <v>59.832000000000001</v>
      </c>
      <c r="F28" s="509">
        <f>'수질관리(BOD정리)'!K28</f>
        <v>5.3265599999999997</v>
      </c>
      <c r="G28" s="446">
        <f>'수질관리(BOD정리)'!L28</f>
        <v>210000</v>
      </c>
      <c r="H28" s="537">
        <f ca="1">'수질관리(BOD정리)'!R28</f>
        <v>101.39999999999999</v>
      </c>
      <c r="I28" s="445">
        <f>'수질관리(BOD정리)'!S28</f>
        <v>63.182938406776003</v>
      </c>
      <c r="J28" s="445">
        <f>'수질관리(BOD정리)'!T28</f>
        <v>116.66666666666667</v>
      </c>
      <c r="K28" s="509">
        <f>'수질관리(BOD정리)'!U28</f>
        <v>48.817200000000007</v>
      </c>
      <c r="L28" s="509">
        <f>'수질관리(BOD정리)'!V28</f>
        <v>4.1296800000000005</v>
      </c>
      <c r="M28" s="510">
        <f>'수질관리(BOD정리)'!W28</f>
        <v>140000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44222</v>
      </c>
      <c r="B29" s="445">
        <f ca="1">'수질관리(BOD정리)'!G29</f>
        <v>201.75</v>
      </c>
      <c r="C29" s="445">
        <f>'수질관리(BOD정리)'!H29</f>
        <v>112.36075871183201</v>
      </c>
      <c r="D29" s="445">
        <f>'수질관리(BOD정리)'!I29</f>
        <v>193.33333333333323</v>
      </c>
      <c r="E29" s="509">
        <f>'수질관리(BOD정리)'!J29</f>
        <v>45.974399999999996</v>
      </c>
      <c r="F29" s="509">
        <f>'수질관리(BOD정리)'!K29</f>
        <v>4.0603199999999999</v>
      </c>
      <c r="G29" s="446">
        <f>'수질관리(BOD정리)'!L29</f>
        <v>210000</v>
      </c>
      <c r="H29" s="537">
        <f ca="1">'수질관리(BOD정리)'!R29</f>
        <v>169.49999999999997</v>
      </c>
      <c r="I29" s="445">
        <f>'수질관리(BOD정리)'!S29</f>
        <v>84.612754885548</v>
      </c>
      <c r="J29" s="445">
        <f>'수질관리(BOD정리)'!T29</f>
        <v>163.33333333333351</v>
      </c>
      <c r="K29" s="509">
        <f>'수질관리(BOD정리)'!U29</f>
        <v>39.8568</v>
      </c>
      <c r="L29" s="509">
        <f>'수질관리(BOD정리)'!V29</f>
        <v>3.5229599999999999</v>
      </c>
      <c r="M29" s="510">
        <f>'수질관리(BOD정리)'!W29</f>
        <v>170000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44223</v>
      </c>
      <c r="B30" s="445">
        <f ca="1">'수질관리(BOD정리)'!G30</f>
        <v>214.49999999999997</v>
      </c>
      <c r="C30" s="445">
        <f>'수질관리(BOD정리)'!H30</f>
        <v>169.82055712664001</v>
      </c>
      <c r="D30" s="445">
        <f>'수질관리(BOD정리)'!I30</f>
        <v>309.99999999999989</v>
      </c>
      <c r="E30" s="509">
        <f>'수질관리(BOD정리)'!J30</f>
        <v>49.1556</v>
      </c>
      <c r="F30" s="509">
        <f>'수질관리(BOD정리)'!K30</f>
        <v>4.4995200000000004</v>
      </c>
      <c r="G30" s="446">
        <f>'수질관리(BOD정리)'!L30</f>
        <v>210000</v>
      </c>
      <c r="H30" s="537">
        <f ca="1">'수질관리(BOD정리)'!R30</f>
        <v>171.9</v>
      </c>
      <c r="I30" s="445">
        <f>'수질관리(BOD정리)'!S30</f>
        <v>110.25268717372001</v>
      </c>
      <c r="J30" s="445">
        <f>'수질관리(BOD정리)'!T30</f>
        <v>136.66666666666694</v>
      </c>
      <c r="K30" s="509">
        <f>'수질관리(BOD정리)'!U30</f>
        <v>40.873199999999997</v>
      </c>
      <c r="L30" s="509">
        <f>'수질관리(BOD정리)'!V30</f>
        <v>3.6525599999999998</v>
      </c>
      <c r="M30" s="510">
        <f>'수질관리(BOD정리)'!W30</f>
        <v>160000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44224</v>
      </c>
      <c r="B31" s="445">
        <f ca="1">'수질관리(BOD정리)'!G31</f>
        <v>270.37500000000006</v>
      </c>
      <c r="C31" s="445">
        <f>'수질관리(BOD정리)'!H31</f>
        <v>98.157678427324001</v>
      </c>
      <c r="D31" s="445">
        <f>'수질관리(BOD정리)'!I31</f>
        <v>236.66666666666649</v>
      </c>
      <c r="E31" s="509">
        <f>'수질관리(BOD정리)'!J31</f>
        <v>46.378799999999998</v>
      </c>
      <c r="F31" s="509">
        <f>'수질관리(BOD정리)'!K31</f>
        <v>4.44984</v>
      </c>
      <c r="G31" s="446">
        <f>'수질관리(BOD정리)'!L31</f>
        <v>210000</v>
      </c>
      <c r="H31" s="537">
        <f ca="1">'수질관리(BOD정리)'!R31</f>
        <v>217.50000000000003</v>
      </c>
      <c r="I31" s="445">
        <f>'수질관리(BOD정리)'!S31</f>
        <v>94.816001439016006</v>
      </c>
      <c r="J31" s="445">
        <f>'수질관리(BOD정리)'!T31</f>
        <v>170.00000000000028</v>
      </c>
      <c r="K31" s="509">
        <f>'수질관리(BOD정리)'!U31</f>
        <v>37.202399999999997</v>
      </c>
      <c r="L31" s="509">
        <f>'수질관리(BOD정리)'!V31</f>
        <v>3.6108000000000002</v>
      </c>
      <c r="M31" s="510">
        <f>'수질관리(BOD정리)'!W31</f>
        <v>170000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>
        <f>하수처리현황!A34</f>
        <v>44225</v>
      </c>
      <c r="B32" s="445">
        <f ca="1">'수질관리(BOD정리)'!G32</f>
        <v>269.25</v>
      </c>
      <c r="C32" s="445">
        <f>'수질관리(BOD정리)'!H32</f>
        <v>114.17069961336399</v>
      </c>
      <c r="D32" s="445">
        <f>'수질관리(BOD정리)'!I32</f>
        <v>183.33333333333334</v>
      </c>
      <c r="E32" s="509">
        <f>'수질관리(BOD정리)'!J32</f>
        <v>42.996000000000002</v>
      </c>
      <c r="F32" s="509">
        <f>'수질관리(BOD정리)'!K32</f>
        <v>3.8726399999999996</v>
      </c>
      <c r="G32" s="446">
        <f>'수질관리(BOD정리)'!L32</f>
        <v>190000</v>
      </c>
      <c r="H32" s="537">
        <f ca="1">'수질관리(BOD정리)'!R32</f>
        <v>217.49999999999997</v>
      </c>
      <c r="I32" s="445">
        <f>'수질관리(BOD정리)'!S32</f>
        <v>74.137906186280006</v>
      </c>
      <c r="J32" s="445">
        <f>'수질관리(BOD정리)'!T32</f>
        <v>123.33333333333296</v>
      </c>
      <c r="K32" s="509">
        <f>'수질관리(BOD정리)'!U32</f>
        <v>35.336400000000005</v>
      </c>
      <c r="L32" s="509">
        <f>'수질관리(BOD정리)'!V32</f>
        <v>3.2565600000000003</v>
      </c>
      <c r="M32" s="510">
        <f>'수질관리(BOD정리)'!W32</f>
        <v>160000</v>
      </c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>
        <f>하수처리현황!A35</f>
        <v>44226</v>
      </c>
      <c r="B33" s="445">
        <f ca="1">'수질관리(BOD정리)'!G33</f>
        <v>233.25</v>
      </c>
      <c r="C33" s="445">
        <f>'수질관리(BOD정리)'!H33</f>
        <v>143.6606583089</v>
      </c>
      <c r="D33" s="445">
        <f>'수질관리(BOD정리)'!I33</f>
        <v>196.66666666666686</v>
      </c>
      <c r="E33" s="509">
        <f>'수질관리(BOD정리)'!J33</f>
        <v>52.772399999999998</v>
      </c>
      <c r="F33" s="509">
        <f>'수질관리(BOD정리)'!K33</f>
        <v>4.6987200000000007</v>
      </c>
      <c r="G33" s="446">
        <f>'수질관리(BOD정리)'!L33</f>
        <v>210000</v>
      </c>
      <c r="H33" s="537">
        <f ca="1">'수질관리(BOD정리)'!R33</f>
        <v>174.00000000000003</v>
      </c>
      <c r="I33" s="445">
        <f>'수질관리(BOD정리)'!S33</f>
        <v>99.636870968332005</v>
      </c>
      <c r="J33" s="445">
        <f>'수질관리(BOD정리)'!T33</f>
        <v>123.33333333333343</v>
      </c>
      <c r="K33" s="509">
        <f>'수질관리(BOD정리)'!U33</f>
        <v>37.540799999999997</v>
      </c>
      <c r="L33" s="509">
        <f>'수질관리(BOD정리)'!V33</f>
        <v>3.3458399999999999</v>
      </c>
      <c r="M33" s="510">
        <f>'수질관리(BOD정리)'!W33</f>
        <v>190000</v>
      </c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>
        <f>하수처리현황!A36</f>
        <v>44227</v>
      </c>
      <c r="B34" s="445">
        <f ca="1">'수질관리(BOD정리)'!G34</f>
        <v>251.62500000000003</v>
      </c>
      <c r="C34" s="445">
        <f>'수질관리(BOD정리)'!H34</f>
        <v>144.07688153160001</v>
      </c>
      <c r="D34" s="445">
        <f>'수질관리(BOD정리)'!I34</f>
        <v>193.33333333333323</v>
      </c>
      <c r="E34" s="509">
        <f>'수질관리(BOD정리)'!J34</f>
        <v>46.432799999999993</v>
      </c>
      <c r="F34" s="509">
        <f>'수질관리(BOD정리)'!K34</f>
        <v>4.8201600000000004</v>
      </c>
      <c r="G34" s="446">
        <f>'수질관리(BOD정리)'!L34</f>
        <v>190000</v>
      </c>
      <c r="H34" s="537">
        <f ca="1">'수질관리(BOD정리)'!R34</f>
        <v>175.12500000000003</v>
      </c>
      <c r="I34" s="445">
        <f>'수질관리(BOD정리)'!S34</f>
        <v>127.16871591781999</v>
      </c>
      <c r="J34" s="445">
        <f>'수질관리(BOD정리)'!T34</f>
        <v>146.66666666666686</v>
      </c>
      <c r="K34" s="509">
        <f>'수질관리(BOD정리)'!U34</f>
        <v>31.916399999999996</v>
      </c>
      <c r="L34" s="509">
        <f>'수질관리(BOD정리)'!V34</f>
        <v>3.7982399999999998</v>
      </c>
      <c r="M34" s="510">
        <f>'수질관리(BOD정리)'!W34</f>
        <v>150000</v>
      </c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285.375</v>
      </c>
      <c r="C35" s="459">
        <f t="shared" si="0"/>
        <v>270.46723508126399</v>
      </c>
      <c r="D35" s="459">
        <f t="shared" si="0"/>
        <v>309.99999999999989</v>
      </c>
      <c r="E35" s="515">
        <f t="shared" si="0"/>
        <v>71.162400000000005</v>
      </c>
      <c r="F35" s="515">
        <f t="shared" si="0"/>
        <v>6.4761600000000001</v>
      </c>
      <c r="G35" s="460">
        <f t="shared" si="0"/>
        <v>230000</v>
      </c>
      <c r="H35" s="540">
        <f t="shared" ca="1" si="0"/>
        <v>238.875</v>
      </c>
      <c r="I35" s="459">
        <f t="shared" si="0"/>
        <v>189.40344124344</v>
      </c>
      <c r="J35" s="459">
        <f t="shared" si="0"/>
        <v>186.66666666666649</v>
      </c>
      <c r="K35" s="515">
        <f t="shared" si="0"/>
        <v>53.079600000000006</v>
      </c>
      <c r="L35" s="515">
        <f t="shared" si="0"/>
        <v>4.9624800000000002</v>
      </c>
      <c r="M35" s="516">
        <f t="shared" si="0"/>
        <v>210000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168.00000000000003</v>
      </c>
      <c r="C36" s="452">
        <f t="array" ref="C36">MIN(IF(C4:C34&lt;&gt;0,C4:C34,""))</f>
        <v>66.855777953816002</v>
      </c>
      <c r="D36" s="452">
        <f t="array" ref="D36">MIN(IF(D4:D34&lt;&gt;0,D4:D34,""))</f>
        <v>139.99999999999963</v>
      </c>
      <c r="E36" s="512">
        <f t="array" ref="E36">MIN(IF(E4:E34&lt;&gt;0,E4:E34,""))</f>
        <v>42.996000000000002</v>
      </c>
      <c r="F36" s="512">
        <f t="array" ref="F36">MIN(IF(F4:F34&lt;&gt;0,F4:F34,""))</f>
        <v>3.8726399999999996</v>
      </c>
      <c r="G36" s="453">
        <f t="array" ref="G36">MIN(IF(G4:G34&lt;&gt;0,G4:G34,""))</f>
        <v>170000</v>
      </c>
      <c r="H36" s="541">
        <f t="array" aca="1" ref="H36" ca="1">MIN(IF(H4:H34&lt;&gt;0,H4:H34,""))</f>
        <v>93.899999999999991</v>
      </c>
      <c r="I36" s="452">
        <f t="array" ref="I36">MIN(IF(I4:I34&lt;&gt;0,I4:I34,""))</f>
        <v>31.589179104044</v>
      </c>
      <c r="J36" s="452">
        <f t="array" ref="J36">MIN(IF(J4:J34&lt;&gt;0,J4:J34,""))</f>
        <v>116.66666666666667</v>
      </c>
      <c r="K36" s="512">
        <f t="array" ref="K36">MIN(IF(K4:K34&lt;&gt;0,K4:K34,""))</f>
        <v>25.491599999999998</v>
      </c>
      <c r="L36" s="512">
        <f t="array" ref="L36">MIN(IF(L4:L34&lt;&gt;0,L4:L34,""))</f>
        <v>3.2565600000000003</v>
      </c>
      <c r="M36" s="513">
        <f t="array" ref="M36">MIN(IF(M4:M34&lt;&gt;0,M4:M34,""))</f>
        <v>140000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227.4</v>
      </c>
      <c r="C37" s="464">
        <f t="array" ref="C37">AVERAGE(IF(C4:C34&lt;&gt;0,C4:C34,""))</f>
        <v>127.53385263436205</v>
      </c>
      <c r="D37" s="464">
        <f t="array" ref="D37">AVERAGE(IF(D4:D34&lt;&gt;0,D4:D34,""))</f>
        <v>203.4408602150537</v>
      </c>
      <c r="E37" s="517">
        <f t="array" ref="E37">AVERAGE(IF(E4:E34&lt;&gt;0,E4:E34,""))</f>
        <v>52.638929032258091</v>
      </c>
      <c r="F37" s="517">
        <f t="array" ref="F37">AVERAGE(IF(F4:F34&lt;&gt;0,F4:F34,""))</f>
        <v>5.057729032258063</v>
      </c>
      <c r="G37" s="465">
        <f t="array" ref="G37">AVERAGE(IF(G4:G34&lt;&gt;0,G4:G34,""))</f>
        <v>203548.38709677418</v>
      </c>
      <c r="H37" s="543">
        <f t="array" aca="1" ref="H37" ca="1">AVERAGE(IF(H4:H34&lt;&gt;0,H4:H34,""))</f>
        <v>179.11693548387098</v>
      </c>
      <c r="I37" s="464">
        <f t="array" ref="I37">AVERAGE(IF(I4:I34&lt;&gt;0,I4:I34,""))</f>
        <v>85.26520294030064</v>
      </c>
      <c r="J37" s="464">
        <f t="array" ref="J37">AVERAGE(IF(J4:J34&lt;&gt;0,J4:J34,""))</f>
        <v>146.12903225806448</v>
      </c>
      <c r="K37" s="517">
        <f t="array" ref="K37">AVERAGE(IF(K4:K34&lt;&gt;0,K4:K34,""))</f>
        <v>42.331045161290319</v>
      </c>
      <c r="L37" s="517">
        <f t="array" ref="L37">AVERAGE(IF(L4:L34&lt;&gt;0,L4:L34,""))</f>
        <v>4.0109341935483869</v>
      </c>
      <c r="M37" s="518">
        <f t="array" ref="M37">AVERAGE(IF(M4:M34&lt;&gt;0,M4:M34,""))</f>
        <v>165483.87096774194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5">
    <mergeCell ref="A1:G1"/>
    <mergeCell ref="H1:L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Normal="100" zoomScaleSheetLayoutView="100" workbookViewId="0">
      <pane xSplit="1" ySplit="3" topLeftCell="B7" activePane="bottomRight" state="frozen"/>
      <selection activeCell="T34" sqref="T34"/>
      <selection pane="topRight" activeCell="T34" sqref="T34"/>
      <selection pane="bottomLeft" activeCell="T34" sqref="T34"/>
      <selection pane="bottomRight" activeCell="T34" sqref="T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21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5"/>
      <c r="B1" s="1055"/>
      <c r="C1" s="1055"/>
      <c r="D1" s="1055"/>
      <c r="E1" s="1055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6" t="s">
        <v>291</v>
      </c>
      <c r="B2" s="1058" t="s">
        <v>328</v>
      </c>
      <c r="C2" s="1058"/>
      <c r="D2" s="1058"/>
      <c r="E2" s="1058"/>
      <c r="F2" s="1058"/>
      <c r="G2" s="1058"/>
      <c r="H2" s="1059" t="s">
        <v>298</v>
      </c>
      <c r="I2" s="1058"/>
      <c r="J2" s="1058"/>
      <c r="K2" s="1058"/>
      <c r="L2" s="1058"/>
      <c r="M2" s="1060"/>
      <c r="N2" s="396"/>
      <c r="O2" s="396"/>
      <c r="P2" s="396"/>
    </row>
    <row r="3" spans="1:19" s="531" customFormat="1" ht="22.5" customHeight="1" thickBot="1">
      <c r="A3" s="1057"/>
      <c r="B3" s="532" t="s">
        <v>293</v>
      </c>
      <c r="C3" s="532" t="s">
        <v>429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429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44197</v>
      </c>
      <c r="B4" s="445">
        <f ca="1">'수질관리(BOD정리)'!AF4</f>
        <v>0</v>
      </c>
      <c r="C4" s="445">
        <f>'수질관리(BOD정리)'!AG4</f>
        <v>0</v>
      </c>
      <c r="D4" s="445">
        <f>'수질관리(BOD정리)'!AH4</f>
        <v>0</v>
      </c>
      <c r="E4" s="509">
        <f>'수질관리(BOD정리)'!AI4</f>
        <v>0</v>
      </c>
      <c r="F4" s="509">
        <f>'수질관리(BOD정리)'!AJ4</f>
        <v>0</v>
      </c>
      <c r="G4" s="446">
        <f>'수질관리(BOD정리)'!AK4</f>
        <v>0</v>
      </c>
      <c r="H4" s="537">
        <f ca="1">'수질관리(BOD정리)'!AN4</f>
        <v>0</v>
      </c>
      <c r="I4" s="445">
        <f>'수질관리(BOD정리)'!AO4</f>
        <v>0</v>
      </c>
      <c r="J4" s="445">
        <f>'수질관리(BOD정리)'!AP4</f>
        <v>0</v>
      </c>
      <c r="K4" s="509">
        <f>'수질관리(BOD정리)'!AQ4</f>
        <v>0</v>
      </c>
      <c r="L4" s="509">
        <f>'수질관리(BOD정리)'!AR4</f>
        <v>0</v>
      </c>
      <c r="M4" s="510">
        <f>'수질관리(BOD정리)'!AS4</f>
        <v>0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44198</v>
      </c>
      <c r="B5" s="445">
        <f ca="1">'수질관리(BOD정리)'!AF5</f>
        <v>0</v>
      </c>
      <c r="C5" s="445">
        <f>'수질관리(BOD정리)'!AG5</f>
        <v>0</v>
      </c>
      <c r="D5" s="445">
        <f>'수질관리(BOD정리)'!AH5</f>
        <v>0</v>
      </c>
      <c r="E5" s="509">
        <f>'수질관리(BOD정리)'!AI5</f>
        <v>0</v>
      </c>
      <c r="F5" s="509">
        <f>'수질관리(BOD정리)'!AJ5</f>
        <v>0</v>
      </c>
      <c r="G5" s="446">
        <f>'수질관리(BOD정리)'!AK5</f>
        <v>0</v>
      </c>
      <c r="H5" s="537">
        <f ca="1">'수질관리(BOD정리)'!AN5</f>
        <v>0</v>
      </c>
      <c r="I5" s="445">
        <f>'수질관리(BOD정리)'!AO5</f>
        <v>0</v>
      </c>
      <c r="J5" s="445">
        <f>'수질관리(BOD정리)'!AP5</f>
        <v>0</v>
      </c>
      <c r="K5" s="509">
        <f>'수질관리(BOD정리)'!AQ5</f>
        <v>0</v>
      </c>
      <c r="L5" s="509">
        <f>'수질관리(BOD정리)'!AR5</f>
        <v>0</v>
      </c>
      <c r="M5" s="510">
        <f>'수질관리(BOD정리)'!AS5</f>
        <v>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44199</v>
      </c>
      <c r="B6" s="445">
        <f ca="1">'수질관리(BOD정리)'!AF6</f>
        <v>0</v>
      </c>
      <c r="C6" s="445">
        <f>'수질관리(BOD정리)'!AG6</f>
        <v>0</v>
      </c>
      <c r="D6" s="445">
        <f>'수질관리(BOD정리)'!AH6</f>
        <v>0</v>
      </c>
      <c r="E6" s="509">
        <f>'수질관리(BOD정리)'!AI6</f>
        <v>0</v>
      </c>
      <c r="F6" s="509">
        <f>'수질관리(BOD정리)'!AJ6</f>
        <v>0</v>
      </c>
      <c r="G6" s="446">
        <f>'수질관리(BOD정리)'!AK6</f>
        <v>0</v>
      </c>
      <c r="H6" s="537">
        <f ca="1">'수질관리(BOD정리)'!AN6</f>
        <v>0</v>
      </c>
      <c r="I6" s="445">
        <f>'수질관리(BOD정리)'!AO6</f>
        <v>0</v>
      </c>
      <c r="J6" s="445">
        <f>'수질관리(BOD정리)'!AP6</f>
        <v>0</v>
      </c>
      <c r="K6" s="509">
        <f>'수질관리(BOD정리)'!AQ6</f>
        <v>0</v>
      </c>
      <c r="L6" s="509">
        <f>'수질관리(BOD정리)'!AR6</f>
        <v>0</v>
      </c>
      <c r="M6" s="510">
        <f>'수질관리(BOD정리)'!AS6</f>
        <v>0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44200</v>
      </c>
      <c r="B7" s="445">
        <f ca="1">'수질관리(BOD정리)'!AF7</f>
        <v>82</v>
      </c>
      <c r="C7" s="445">
        <f>'수질관리(BOD정리)'!AG7</f>
        <v>63.920069537107999</v>
      </c>
      <c r="D7" s="445">
        <f>'수질관리(BOD정리)'!AH7</f>
        <v>40</v>
      </c>
      <c r="E7" s="509">
        <f>'수질관리(BOD정리)'!AI7</f>
        <v>35.511600000000001</v>
      </c>
      <c r="F7" s="509">
        <f>'수질관리(BOD정리)'!AJ7</f>
        <v>3.2027999999999999</v>
      </c>
      <c r="G7" s="446">
        <f>'수질관리(BOD정리)'!AK7</f>
        <v>150000</v>
      </c>
      <c r="H7" s="537">
        <f ca="1">'수질관리(BOD정리)'!AN7</f>
        <v>4.7099999999999991</v>
      </c>
      <c r="I7" s="445">
        <f>'수질관리(BOD정리)'!AO7</f>
        <v>6.2954552641000001</v>
      </c>
      <c r="J7" s="445">
        <f>'수질관리(BOD정리)'!AP7</f>
        <v>4</v>
      </c>
      <c r="K7" s="509">
        <f>'수질관리(BOD정리)'!AQ7</f>
        <v>13.782</v>
      </c>
      <c r="L7" s="509">
        <f>'수질관리(BOD정리)'!AR7</f>
        <v>0.21638399999999997</v>
      </c>
      <c r="M7" s="510">
        <f>'수질관리(BOD정리)'!AS7</f>
        <v>490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44201</v>
      </c>
      <c r="B8" s="445">
        <f ca="1">'수질관리(BOD정리)'!AF8</f>
        <v>74.799999999999983</v>
      </c>
      <c r="C8" s="445">
        <f>'수질관리(BOD정리)'!AG8</f>
        <v>0</v>
      </c>
      <c r="D8" s="445">
        <f>'수질관리(BOD정리)'!AH8</f>
        <v>100</v>
      </c>
      <c r="E8" s="509">
        <f>'수질관리(BOD정리)'!AI8</f>
        <v>32.4756</v>
      </c>
      <c r="F8" s="509">
        <f>'수질관리(BOD정리)'!AJ8</f>
        <v>3.1711200000000002</v>
      </c>
      <c r="G8" s="446">
        <f>'수질관리(BOD정리)'!AK8</f>
        <v>150000</v>
      </c>
      <c r="H8" s="537">
        <f ca="1">'수질관리(BOD정리)'!AN8</f>
        <v>3.9599999999999995</v>
      </c>
      <c r="I8" s="445">
        <f>'수질관리(BOD정리)'!AO8</f>
        <v>0</v>
      </c>
      <c r="J8" s="445">
        <f>'수질관리(BOD정리)'!AP8</f>
        <v>2.8000000000000114</v>
      </c>
      <c r="K8" s="509">
        <f>'수질관리(BOD정리)'!AQ8</f>
        <v>13.17672</v>
      </c>
      <c r="L8" s="509">
        <f>'수질관리(BOD정리)'!AR8</f>
        <v>0.14875200000000002</v>
      </c>
      <c r="M8" s="510">
        <f>'수질관리(BOD정리)'!AS8</f>
        <v>310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44202</v>
      </c>
      <c r="B9" s="445">
        <f ca="1">'수질관리(BOD정리)'!AF9</f>
        <v>82.2</v>
      </c>
      <c r="C9" s="445">
        <f>'수질관리(BOD정리)'!AG9</f>
        <v>0</v>
      </c>
      <c r="D9" s="445">
        <f>'수질관리(BOD정리)'!AH9</f>
        <v>50</v>
      </c>
      <c r="E9" s="509">
        <f>'수질관리(BOD정리)'!AI9</f>
        <v>32.474400000000003</v>
      </c>
      <c r="F9" s="509">
        <f>'수질관리(BOD정리)'!AJ9</f>
        <v>3.5536799999999999</v>
      </c>
      <c r="G9" s="446">
        <f>'수질관리(BOD정리)'!AK9</f>
        <v>150000</v>
      </c>
      <c r="H9" s="537">
        <f ca="1">'수질관리(BOD정리)'!AN9</f>
        <v>2.988</v>
      </c>
      <c r="I9" s="445">
        <f>'수질관리(BOD정리)'!AO9</f>
        <v>0</v>
      </c>
      <c r="J9" s="445">
        <f>'수질관리(BOD정리)'!AP9</f>
        <v>5.2000000000000455</v>
      </c>
      <c r="K9" s="509">
        <f>'수질관리(BOD정리)'!AQ9</f>
        <v>13.23696</v>
      </c>
      <c r="L9" s="509">
        <f>'수질관리(BOD정리)'!AR9</f>
        <v>0.193248</v>
      </c>
      <c r="M9" s="510">
        <f>'수질관리(BOD정리)'!AS9</f>
        <v>410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44203</v>
      </c>
      <c r="B10" s="445">
        <f ca="1">'수질관리(BOD정리)'!AF10</f>
        <v>61.800000000000011</v>
      </c>
      <c r="C10" s="445">
        <f>'수질관리(BOD정리)'!AG10</f>
        <v>62.267531395483999</v>
      </c>
      <c r="D10" s="445">
        <f>'수질관리(BOD정리)'!AH10</f>
        <v>78.000000000000114</v>
      </c>
      <c r="E10" s="509">
        <f>'수질관리(BOD정리)'!AI10</f>
        <v>34.688399999999994</v>
      </c>
      <c r="F10" s="509">
        <f>'수질관리(BOD정리)'!AJ10</f>
        <v>2.9455199999999997</v>
      </c>
      <c r="G10" s="446">
        <f>'수질관리(BOD정리)'!AK10</f>
        <v>150000</v>
      </c>
      <c r="H10" s="537">
        <f ca="1">'수질관리(BOD정리)'!AN10</f>
        <v>4.6560000000000006</v>
      </c>
      <c r="I10" s="445">
        <f>'수질관리(BOD정리)'!AO10</f>
        <v>5.2656370500599996</v>
      </c>
      <c r="J10" s="445">
        <f>'수질관리(BOD정리)'!AP10</f>
        <v>4</v>
      </c>
      <c r="K10" s="509">
        <f>'수질관리(BOD정리)'!AQ10</f>
        <v>13.61736</v>
      </c>
      <c r="L10" s="509">
        <f>'수질관리(BOD정리)'!AR10</f>
        <v>0.21945599999999998</v>
      </c>
      <c r="M10" s="510">
        <f>'수질관리(BOD정리)'!AS10</f>
        <v>430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44204</v>
      </c>
      <c r="B11" s="445">
        <f ca="1">'수질관리(BOD정리)'!AF11</f>
        <v>106.8</v>
      </c>
      <c r="C11" s="445">
        <f>'수질관리(BOD정리)'!AG11</f>
        <v>0</v>
      </c>
      <c r="D11" s="445">
        <f>'수질관리(BOD정리)'!AH11</f>
        <v>105.99999999999994</v>
      </c>
      <c r="E11" s="509">
        <f>'수질관리(BOD정리)'!AI11</f>
        <v>34.108800000000002</v>
      </c>
      <c r="F11" s="509">
        <f>'수질관리(BOD정리)'!AJ11</f>
        <v>4.2062399999999993</v>
      </c>
      <c r="G11" s="446">
        <f>'수질관리(BOD정리)'!AK11</f>
        <v>160000</v>
      </c>
      <c r="H11" s="537">
        <f ca="1">'수질관리(BOD정리)'!AN11</f>
        <v>4.8450000000000006</v>
      </c>
      <c r="I11" s="445">
        <f>'수질관리(BOD정리)'!AO11</f>
        <v>0</v>
      </c>
      <c r="J11" s="445">
        <f>'수질관리(BOD정리)'!AP11</f>
        <v>5.2000000000000455</v>
      </c>
      <c r="K11" s="509">
        <f>'수질관리(BOD정리)'!AQ11</f>
        <v>12.199439999999999</v>
      </c>
      <c r="L11" s="509">
        <f>'수질관리(BOD정리)'!AR11</f>
        <v>0.19689599999999999</v>
      </c>
      <c r="M11" s="510">
        <f>'수질관리(BOD정리)'!AS11</f>
        <v>460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44205</v>
      </c>
      <c r="B12" s="445">
        <f ca="1">'수질관리(BOD정리)'!AF12</f>
        <v>0</v>
      </c>
      <c r="C12" s="445">
        <f>'수질관리(BOD정리)'!AG12</f>
        <v>0</v>
      </c>
      <c r="D12" s="445">
        <f>'수질관리(BOD정리)'!AH12</f>
        <v>0</v>
      </c>
      <c r="E12" s="509">
        <f>'수질관리(BOD정리)'!AI12</f>
        <v>0</v>
      </c>
      <c r="F12" s="509">
        <f>'수질관리(BOD정리)'!AJ12</f>
        <v>0</v>
      </c>
      <c r="G12" s="446">
        <f>'수질관리(BOD정리)'!AK12</f>
        <v>0</v>
      </c>
      <c r="H12" s="537">
        <f ca="1">'수질관리(BOD정리)'!AN12</f>
        <v>0</v>
      </c>
      <c r="I12" s="445">
        <f>'수질관리(BOD정리)'!AO12</f>
        <v>0</v>
      </c>
      <c r="J12" s="445">
        <f>'수질관리(BOD정리)'!AP12</f>
        <v>0</v>
      </c>
      <c r="K12" s="509">
        <f>'수질관리(BOD정리)'!AQ12</f>
        <v>0</v>
      </c>
      <c r="L12" s="509">
        <f>'수질관리(BOD정리)'!AR12</f>
        <v>0</v>
      </c>
      <c r="M12" s="510">
        <f>'수질관리(BOD정리)'!AS12</f>
        <v>0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44206</v>
      </c>
      <c r="B13" s="445">
        <f ca="1">'수질관리(BOD정리)'!AF13</f>
        <v>0</v>
      </c>
      <c r="C13" s="445">
        <f>'수질관리(BOD정리)'!AG13</f>
        <v>0</v>
      </c>
      <c r="D13" s="445">
        <f>'수질관리(BOD정리)'!AH13</f>
        <v>0</v>
      </c>
      <c r="E13" s="509">
        <f>'수질관리(BOD정리)'!AI13</f>
        <v>0</v>
      </c>
      <c r="F13" s="509">
        <f>'수질관리(BOD정리)'!AJ13</f>
        <v>0</v>
      </c>
      <c r="G13" s="446">
        <f>'수질관리(BOD정리)'!AK13</f>
        <v>0</v>
      </c>
      <c r="H13" s="537">
        <f ca="1">'수질관리(BOD정리)'!AN13</f>
        <v>0</v>
      </c>
      <c r="I13" s="445">
        <f>'수질관리(BOD정리)'!AO13</f>
        <v>0</v>
      </c>
      <c r="J13" s="445">
        <f>'수질관리(BOD정리)'!AP13</f>
        <v>0</v>
      </c>
      <c r="K13" s="509">
        <f>'수질관리(BOD정리)'!AQ13</f>
        <v>0</v>
      </c>
      <c r="L13" s="509">
        <f>'수질관리(BOD정리)'!AR13</f>
        <v>0</v>
      </c>
      <c r="M13" s="510">
        <f>'수질관리(BOD정리)'!AS13</f>
        <v>0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44207</v>
      </c>
      <c r="B14" s="445">
        <f ca="1">'수질관리(BOD정리)'!AF14</f>
        <v>87.899999999999991</v>
      </c>
      <c r="C14" s="445">
        <f>'수질관리(BOD정리)'!AG14</f>
        <v>43.805466723492003</v>
      </c>
      <c r="D14" s="445">
        <f>'수질관리(BOD정리)'!AH14</f>
        <v>42.000000000000171</v>
      </c>
      <c r="E14" s="509">
        <f>'수질관리(BOD정리)'!AI14</f>
        <v>14.685600000000001</v>
      </c>
      <c r="F14" s="509">
        <f>'수질관리(BOD정리)'!AJ14</f>
        <v>2.4312</v>
      </c>
      <c r="G14" s="446">
        <f>'수질관리(BOD정리)'!AK14</f>
        <v>120000</v>
      </c>
      <c r="H14" s="537">
        <f ca="1">'수질관리(BOD정리)'!AN14</f>
        <v>5.7119999999999997</v>
      </c>
      <c r="I14" s="445">
        <f>'수질관리(BOD정리)'!AO14</f>
        <v>4.7428744685639996</v>
      </c>
      <c r="J14" s="445">
        <f>'수질관리(BOD정리)'!AP14</f>
        <v>5.2000000000000455</v>
      </c>
      <c r="K14" s="509">
        <f>'수질관리(BOD정리)'!AQ14</f>
        <v>12.429359999999999</v>
      </c>
      <c r="L14" s="509">
        <f>'수질관리(BOD정리)'!AR14</f>
        <v>0.28056000000000003</v>
      </c>
      <c r="M14" s="510">
        <f>'수질관리(BOD정리)'!AS14</f>
        <v>430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44208</v>
      </c>
      <c r="B15" s="445">
        <f ca="1">'수질관리(BOD정리)'!AF15</f>
        <v>108</v>
      </c>
      <c r="C15" s="445">
        <f>'수질관리(BOD정리)'!AG15</f>
        <v>0</v>
      </c>
      <c r="D15" s="445">
        <f>'수질관리(BOD정리)'!AH15</f>
        <v>60</v>
      </c>
      <c r="E15" s="509">
        <f>'수질관리(BOD정리)'!AI15</f>
        <v>48.224400000000003</v>
      </c>
      <c r="F15" s="509">
        <f>'수질관리(BOD정리)'!AJ15</f>
        <v>4.0300799999999999</v>
      </c>
      <c r="G15" s="446">
        <f>'수질관리(BOD정리)'!AK15</f>
        <v>170000</v>
      </c>
      <c r="H15" s="537">
        <f ca="1">'수질관리(BOD정리)'!AN15</f>
        <v>4.9680000000000009</v>
      </c>
      <c r="I15" s="445">
        <f>'수질관리(BOD정리)'!AO15</f>
        <v>0</v>
      </c>
      <c r="J15" s="445">
        <f>'수질관리(BOD정리)'!AP15</f>
        <v>3.1999999999999886</v>
      </c>
      <c r="K15" s="509">
        <f>'수질관리(BOD정리)'!AQ15</f>
        <v>14.514240000000001</v>
      </c>
      <c r="L15" s="509">
        <f>'수질관리(BOD정리)'!AR15</f>
        <v>0.16785600000000003</v>
      </c>
      <c r="M15" s="510">
        <f>'수질관리(BOD정리)'!AS15</f>
        <v>410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44209</v>
      </c>
      <c r="B16" s="445">
        <f ca="1">'수질관리(BOD정리)'!AF16</f>
        <v>74.799999999999983</v>
      </c>
      <c r="C16" s="445">
        <f>'수질관리(BOD정리)'!AG16</f>
        <v>0</v>
      </c>
      <c r="D16" s="445">
        <f>'수질관리(BOD정리)'!AH16</f>
        <v>136.00000000000023</v>
      </c>
      <c r="E16" s="509">
        <f>'수질관리(BOD정리)'!AI16</f>
        <v>38.425199999999997</v>
      </c>
      <c r="F16" s="509">
        <f>'수질관리(BOD정리)'!AJ16</f>
        <v>3.4936800000000003</v>
      </c>
      <c r="G16" s="446">
        <f>'수질관리(BOD정리)'!AK16</f>
        <v>120000</v>
      </c>
      <c r="H16" s="537">
        <f ca="1">'수질관리(BOD정리)'!AN16</f>
        <v>4.8360000000000003</v>
      </c>
      <c r="I16" s="445">
        <f>'수질관리(BOD정리)'!AO16</f>
        <v>0</v>
      </c>
      <c r="J16" s="445">
        <f>'수질관리(BOD정리)'!AP16</f>
        <v>5.1999999999999895</v>
      </c>
      <c r="K16" s="509">
        <f>'수질관리(BOD정리)'!AQ16</f>
        <v>13.900559999999999</v>
      </c>
      <c r="L16" s="509">
        <f>'수질관리(BOD정리)'!AR16</f>
        <v>0.23447999999999997</v>
      </c>
      <c r="M16" s="510">
        <f>'수질관리(BOD정리)'!AS16</f>
        <v>480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44210</v>
      </c>
      <c r="B17" s="445">
        <f ca="1">'수질관리(BOD정리)'!AF17</f>
        <v>108.6</v>
      </c>
      <c r="C17" s="445">
        <f>'수질관리(BOD정리)'!AG17</f>
        <v>36.722940802056002</v>
      </c>
      <c r="D17" s="445">
        <f>'수질관리(BOD정리)'!AH17</f>
        <v>134.00000000000006</v>
      </c>
      <c r="E17" s="509">
        <f>'수질관리(BOD정리)'!AI17</f>
        <v>40.447199999999995</v>
      </c>
      <c r="F17" s="509">
        <f>'수질관리(BOD정리)'!AJ17</f>
        <v>3.73224</v>
      </c>
      <c r="G17" s="446">
        <f>'수질관리(BOD정리)'!AK17</f>
        <v>130000</v>
      </c>
      <c r="H17" s="537">
        <f ca="1">'수질관리(BOD정리)'!AN17</f>
        <v>4.7850000000000001</v>
      </c>
      <c r="I17" s="445">
        <f>'수질관리(BOD정리)'!AO17</f>
        <v>6.0655950820419999</v>
      </c>
      <c r="J17" s="445">
        <f>'수질관리(BOD정리)'!AP17</f>
        <v>4.3999999999999773</v>
      </c>
      <c r="K17" s="509">
        <f>'수질관리(BOD정리)'!AQ17</f>
        <v>12.662399999999998</v>
      </c>
      <c r="L17" s="509">
        <f>'수질관리(BOD정리)'!AR17</f>
        <v>0.17884799999999998</v>
      </c>
      <c r="M17" s="510">
        <f>'수질관리(BOD정리)'!AS17</f>
        <v>460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44211</v>
      </c>
      <c r="B18" s="445">
        <f ca="1">'수질관리(BOD정리)'!AF18</f>
        <v>99.800000000000011</v>
      </c>
      <c r="C18" s="445">
        <f>'수질관리(BOD정리)'!AG18</f>
        <v>0</v>
      </c>
      <c r="D18" s="445">
        <f>'수질관리(BOD정리)'!AH18</f>
        <v>105.99999999999994</v>
      </c>
      <c r="E18" s="509">
        <f>'수질관리(BOD정리)'!AI18</f>
        <v>36.760800000000003</v>
      </c>
      <c r="F18" s="509">
        <f>'수질관리(BOD정리)'!AJ18</f>
        <v>3.62256</v>
      </c>
      <c r="G18" s="446">
        <f>'수질관리(BOD정리)'!AK18</f>
        <v>130000</v>
      </c>
      <c r="H18" s="537">
        <f ca="1">'수질관리(BOD정리)'!AN18</f>
        <v>4.6350000000000016</v>
      </c>
      <c r="I18" s="445">
        <f>'수질관리(BOD정리)'!AO18</f>
        <v>0</v>
      </c>
      <c r="J18" s="445">
        <f>'수질관리(BOD정리)'!AP18</f>
        <v>5.1999999999999895</v>
      </c>
      <c r="K18" s="509">
        <f>'수질관리(BOD정리)'!AQ18</f>
        <v>13.229760000000002</v>
      </c>
      <c r="L18" s="509">
        <f>'수질관리(BOD정리)'!AR18</f>
        <v>0.17539200000000002</v>
      </c>
      <c r="M18" s="510">
        <f>'수질관리(BOD정리)'!AS18</f>
        <v>420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44212</v>
      </c>
      <c r="B19" s="445">
        <f ca="1">'수질관리(BOD정리)'!AF19</f>
        <v>0</v>
      </c>
      <c r="C19" s="445">
        <f>'수질관리(BOD정리)'!AG19</f>
        <v>0</v>
      </c>
      <c r="D19" s="445">
        <f>'수질관리(BOD정리)'!AH19</f>
        <v>0</v>
      </c>
      <c r="E19" s="509">
        <f>'수질관리(BOD정리)'!AI19</f>
        <v>0</v>
      </c>
      <c r="F19" s="509">
        <f>'수질관리(BOD정리)'!AJ19</f>
        <v>0</v>
      </c>
      <c r="G19" s="446">
        <f>'수질관리(BOD정리)'!AK19</f>
        <v>0</v>
      </c>
      <c r="H19" s="537">
        <f ca="1">'수질관리(BOD정리)'!AN19</f>
        <v>0</v>
      </c>
      <c r="I19" s="445">
        <f>'수질관리(BOD정리)'!AO19</f>
        <v>0</v>
      </c>
      <c r="J19" s="445">
        <f>'수질관리(BOD정리)'!AP19</f>
        <v>0</v>
      </c>
      <c r="K19" s="509">
        <f>'수질관리(BOD정리)'!AQ19</f>
        <v>0</v>
      </c>
      <c r="L19" s="509">
        <f>'수질관리(BOD정리)'!AR19</f>
        <v>0</v>
      </c>
      <c r="M19" s="510">
        <f>'수질관리(BOD정리)'!AS19</f>
        <v>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44213</v>
      </c>
      <c r="B20" s="445">
        <f ca="1">'수질관리(BOD정리)'!AF20</f>
        <v>0</v>
      </c>
      <c r="C20" s="445">
        <f>'수질관리(BOD정리)'!AG20</f>
        <v>0</v>
      </c>
      <c r="D20" s="445">
        <f>'수질관리(BOD정리)'!AH20</f>
        <v>0</v>
      </c>
      <c r="E20" s="509">
        <f>'수질관리(BOD정리)'!AI20</f>
        <v>0</v>
      </c>
      <c r="F20" s="509">
        <f>'수질관리(BOD정리)'!AJ20</f>
        <v>0</v>
      </c>
      <c r="G20" s="446">
        <f>'수질관리(BOD정리)'!AK20</f>
        <v>0</v>
      </c>
      <c r="H20" s="537">
        <f ca="1">'수질관리(BOD정리)'!AN20</f>
        <v>0</v>
      </c>
      <c r="I20" s="445">
        <f>'수질관리(BOD정리)'!AO20</f>
        <v>0</v>
      </c>
      <c r="J20" s="445">
        <f>'수질관리(BOD정리)'!AP20</f>
        <v>0</v>
      </c>
      <c r="K20" s="509">
        <f>'수질관리(BOD정리)'!AQ20</f>
        <v>0</v>
      </c>
      <c r="L20" s="509">
        <f>'수질관리(BOD정리)'!AR20</f>
        <v>0</v>
      </c>
      <c r="M20" s="510">
        <f>'수질관리(BOD정리)'!AS20</f>
        <v>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44214</v>
      </c>
      <c r="B21" s="445">
        <f ca="1">'수질관리(BOD정리)'!AF21</f>
        <v>75.400000000000006</v>
      </c>
      <c r="C21" s="445">
        <f>'수질관리(BOD정리)'!AG21</f>
        <v>46.533574330980002</v>
      </c>
      <c r="D21" s="445">
        <f>'수질관리(BOD정리)'!AH21</f>
        <v>55.999999999999943</v>
      </c>
      <c r="E21" s="509">
        <f>'수질관리(BOD정리)'!AI21</f>
        <v>21.897600000000004</v>
      </c>
      <c r="F21" s="509">
        <f>'수질관리(BOD정리)'!AJ21</f>
        <v>2.4508800000000002</v>
      </c>
      <c r="G21" s="446">
        <f>'수질관리(BOD정리)'!AK21</f>
        <v>130000</v>
      </c>
      <c r="H21" s="537">
        <f ca="1">'수질관리(BOD정리)'!AN21</f>
        <v>7.455000000000001</v>
      </c>
      <c r="I21" s="445">
        <f>'수질관리(BOD정리)'!AO21</f>
        <v>8.8022517055939993</v>
      </c>
      <c r="J21" s="445">
        <f>'수질관리(BOD정리)'!AP21</f>
        <v>5.5999999999999943</v>
      </c>
      <c r="K21" s="509">
        <f>'수질관리(BOD정리)'!AQ21</f>
        <v>13.832639999999998</v>
      </c>
      <c r="L21" s="509">
        <f>'수질관리(BOD정리)'!AR21</f>
        <v>0.205488</v>
      </c>
      <c r="M21" s="510">
        <f>'수질관리(BOD정리)'!AS21</f>
        <v>410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44215</v>
      </c>
      <c r="B22" s="445">
        <f ca="1">'수질관리(BOD정리)'!AF22</f>
        <v>88.59999999999998</v>
      </c>
      <c r="C22" s="445">
        <f>'수질관리(BOD정리)'!AG22</f>
        <v>0</v>
      </c>
      <c r="D22" s="445">
        <f>'수질관리(BOD정리)'!AH22</f>
        <v>65.999999999999943</v>
      </c>
      <c r="E22" s="509">
        <f>'수질관리(BOD정리)'!AI22</f>
        <v>30.639599999999998</v>
      </c>
      <c r="F22" s="509">
        <f>'수질관리(BOD정리)'!AJ22</f>
        <v>2.96184</v>
      </c>
      <c r="G22" s="446">
        <f>'수질관리(BOD정리)'!AK22</f>
        <v>140000</v>
      </c>
      <c r="H22" s="537">
        <f ca="1">'수질관리(BOD정리)'!AN22</f>
        <v>6.044999999999999</v>
      </c>
      <c r="I22" s="445">
        <f>'수질관리(BOD정리)'!AO22</f>
        <v>0</v>
      </c>
      <c r="J22" s="445">
        <f>'수질관리(BOD정리)'!AP22</f>
        <v>5.1999999999999895</v>
      </c>
      <c r="K22" s="509">
        <f>'수질관리(BOD정리)'!AQ22</f>
        <v>14.089920000000001</v>
      </c>
      <c r="L22" s="509">
        <f>'수질관리(BOD정리)'!AR22</f>
        <v>0.15532799999999999</v>
      </c>
      <c r="M22" s="510">
        <f>'수질관리(BOD정리)'!AS22</f>
        <v>400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44216</v>
      </c>
      <c r="B23" s="445">
        <f ca="1">'수질관리(BOD정리)'!AF23</f>
        <v>108.6</v>
      </c>
      <c r="C23" s="445">
        <f>'수질관리(BOD정리)'!AG23</f>
        <v>0</v>
      </c>
      <c r="D23" s="445">
        <f>'수질관리(BOD정리)'!AH23</f>
        <v>73.999999999999773</v>
      </c>
      <c r="E23" s="509">
        <f>'수질관리(BOD정리)'!AI23</f>
        <v>27.412800000000001</v>
      </c>
      <c r="F23" s="509">
        <f>'수질관리(BOD정리)'!AJ23</f>
        <v>2.47248</v>
      </c>
      <c r="G23" s="446">
        <f>'수질관리(BOD정리)'!AK23</f>
        <v>110000</v>
      </c>
      <c r="H23" s="537">
        <f ca="1">'수질관리(BOD정리)'!AN23</f>
        <v>7.6499999999999995</v>
      </c>
      <c r="I23" s="445">
        <f>'수질관리(BOD정리)'!AO23</f>
        <v>0</v>
      </c>
      <c r="J23" s="445">
        <f>'수질관리(BOD정리)'!AP23</f>
        <v>6.3999999999999773</v>
      </c>
      <c r="K23" s="509">
        <f>'수질관리(BOD정리)'!AQ23</f>
        <v>13.737119999999999</v>
      </c>
      <c r="L23" s="509">
        <f>'수질관리(BOD정리)'!AR23</f>
        <v>0.22536</v>
      </c>
      <c r="M23" s="510">
        <f>'수질관리(BOD정리)'!AS23</f>
        <v>450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44217</v>
      </c>
      <c r="B24" s="445">
        <f ca="1">'수질관리(BOD정리)'!AF24</f>
        <v>90.000000000000014</v>
      </c>
      <c r="C24" s="445">
        <f>'수질관리(BOD정리)'!AG24</f>
        <v>38.083466481351998</v>
      </c>
      <c r="D24" s="445">
        <f>'수질관리(BOD정리)'!AH24</f>
        <v>31.999999999999886</v>
      </c>
      <c r="E24" s="509">
        <f>'수질관리(BOD정리)'!AI24</f>
        <v>38.017200000000003</v>
      </c>
      <c r="F24" s="509">
        <f>'수질관리(BOD정리)'!AJ24</f>
        <v>3.5179199999999993</v>
      </c>
      <c r="G24" s="446">
        <f>'수질관리(BOD정리)'!AK24</f>
        <v>120000</v>
      </c>
      <c r="H24" s="537">
        <f ca="1">'수질관리(BOD정리)'!AN24</f>
        <v>6.1499999999999995</v>
      </c>
      <c r="I24" s="445">
        <f>'수질관리(BOD정리)'!AO24</f>
        <v>3.6548630158159998</v>
      </c>
      <c r="J24" s="445">
        <f>'수질관리(BOD정리)'!AP24</f>
        <v>5.1999999999999895</v>
      </c>
      <c r="K24" s="509">
        <f>'수질관리(BOD정리)'!AQ24</f>
        <v>10.277280000000001</v>
      </c>
      <c r="L24" s="509">
        <f>'수질관리(BOD정리)'!AR24</f>
        <v>0.14889600000000003</v>
      </c>
      <c r="M24" s="510">
        <f>'수질관리(BOD정리)'!AS24</f>
        <v>480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44218</v>
      </c>
      <c r="B25" s="445">
        <f ca="1">'수질관리(BOD정리)'!AF25</f>
        <v>114.80000000000001</v>
      </c>
      <c r="C25" s="445">
        <f>'수질관리(BOD정리)'!AG25</f>
        <v>0</v>
      </c>
      <c r="D25" s="445">
        <f>'수질관리(BOD정리)'!AH25</f>
        <v>142.00000000000017</v>
      </c>
      <c r="E25" s="509">
        <f>'수질관리(BOD정리)'!AI25</f>
        <v>29.171999999999997</v>
      </c>
      <c r="F25" s="509">
        <f>'수질관리(BOD정리)'!AJ25</f>
        <v>3.1087199999999999</v>
      </c>
      <c r="G25" s="446">
        <f>'수질관리(BOD정리)'!AK25</f>
        <v>140000</v>
      </c>
      <c r="H25" s="537">
        <f ca="1">'수질관리(BOD정리)'!AN25</f>
        <v>7.3500000000000005</v>
      </c>
      <c r="I25" s="445">
        <f>'수질관리(BOD정리)'!AO25</f>
        <v>0</v>
      </c>
      <c r="J25" s="445">
        <f>'수질관리(BOD정리)'!AP25</f>
        <v>4</v>
      </c>
      <c r="K25" s="509">
        <f>'수질관리(BOD정리)'!AQ25</f>
        <v>11.55312</v>
      </c>
      <c r="L25" s="509">
        <f>'수질관리(BOD정리)'!AR25</f>
        <v>0.11548800000000002</v>
      </c>
      <c r="M25" s="510">
        <f>'수질관리(BOD정리)'!AS25</f>
        <v>450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44219</v>
      </c>
      <c r="B26" s="445">
        <f ca="1">'수질관리(BOD정리)'!AF26</f>
        <v>0</v>
      </c>
      <c r="C26" s="445">
        <f>'수질관리(BOD정리)'!AG26</f>
        <v>0</v>
      </c>
      <c r="D26" s="445">
        <f>'수질관리(BOD정리)'!AH26</f>
        <v>0</v>
      </c>
      <c r="E26" s="509">
        <f>'수질관리(BOD정리)'!AI26</f>
        <v>0</v>
      </c>
      <c r="F26" s="509">
        <f>'수질관리(BOD정리)'!AJ26</f>
        <v>0</v>
      </c>
      <c r="G26" s="446">
        <f>'수질관리(BOD정리)'!AK26</f>
        <v>0</v>
      </c>
      <c r="H26" s="537">
        <f ca="1">'수질관리(BOD정리)'!AN26</f>
        <v>0</v>
      </c>
      <c r="I26" s="445">
        <f>'수질관리(BOD정리)'!AO26</f>
        <v>0</v>
      </c>
      <c r="J26" s="445">
        <f>'수질관리(BOD정리)'!AP26</f>
        <v>0</v>
      </c>
      <c r="K26" s="509">
        <f>'수질관리(BOD정리)'!AQ26</f>
        <v>0</v>
      </c>
      <c r="L26" s="509">
        <f>'수질관리(BOD정리)'!AR26</f>
        <v>0</v>
      </c>
      <c r="M26" s="510">
        <f>'수질관리(BOD정리)'!AS26</f>
        <v>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44220</v>
      </c>
      <c r="B27" s="445">
        <f ca="1">'수질관리(BOD정리)'!AF27</f>
        <v>0</v>
      </c>
      <c r="C27" s="445">
        <f>'수질관리(BOD정리)'!AG27</f>
        <v>0</v>
      </c>
      <c r="D27" s="445">
        <f>'수질관리(BOD정리)'!AH27</f>
        <v>0</v>
      </c>
      <c r="E27" s="509">
        <f>'수질관리(BOD정리)'!AI27</f>
        <v>0</v>
      </c>
      <c r="F27" s="509">
        <f>'수질관리(BOD정리)'!AJ27</f>
        <v>0</v>
      </c>
      <c r="G27" s="446">
        <f>'수질관리(BOD정리)'!AK27</f>
        <v>0</v>
      </c>
      <c r="H27" s="537">
        <f ca="1">'수질관리(BOD정리)'!AN27</f>
        <v>0</v>
      </c>
      <c r="I27" s="445">
        <f>'수질관리(BOD정리)'!AO27</f>
        <v>0</v>
      </c>
      <c r="J27" s="445">
        <f>'수질관리(BOD정리)'!AP27</f>
        <v>0</v>
      </c>
      <c r="K27" s="509">
        <f>'수질관리(BOD정리)'!AQ27</f>
        <v>0</v>
      </c>
      <c r="L27" s="509">
        <f>'수질관리(BOD정리)'!AR27</f>
        <v>0</v>
      </c>
      <c r="M27" s="510">
        <f>'수질관리(BOD정리)'!AS27</f>
        <v>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44221</v>
      </c>
      <c r="B28" s="445">
        <f ca="1">'수질관리(BOD정리)'!AF28</f>
        <v>70.600000000000009</v>
      </c>
      <c r="C28" s="445">
        <f>'수질관리(BOD정리)'!AG28</f>
        <v>31.052373340176</v>
      </c>
      <c r="D28" s="445">
        <f>'수질관리(BOD정리)'!AH28</f>
        <v>38.000000000000114</v>
      </c>
      <c r="E28" s="509">
        <f>'수질관리(BOD정리)'!AI28</f>
        <v>40.562399999999997</v>
      </c>
      <c r="F28" s="509">
        <f>'수질관리(BOD정리)'!AJ28</f>
        <v>3.7000799999999998</v>
      </c>
      <c r="G28" s="446">
        <f>'수질관리(BOD정리)'!AK28</f>
        <v>120000</v>
      </c>
      <c r="H28" s="537">
        <f ca="1">'수질관리(BOD정리)'!AN28</f>
        <v>4.0049999999999999</v>
      </c>
      <c r="I28" s="445">
        <f>'수질관리(BOD정리)'!AO28</f>
        <v>5.2471785189200002</v>
      </c>
      <c r="J28" s="445">
        <f>'수질관리(BOD정리)'!AP28</f>
        <v>3.1999999999999886</v>
      </c>
      <c r="K28" s="509">
        <f>'수질관리(BOD정리)'!AQ28</f>
        <v>11.80176</v>
      </c>
      <c r="L28" s="509">
        <f>'수질관리(BOD정리)'!AR28</f>
        <v>0.112608</v>
      </c>
      <c r="M28" s="510">
        <f>'수질관리(BOD정리)'!AS28</f>
        <v>430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44222</v>
      </c>
      <c r="B29" s="445">
        <f ca="1">'수질관리(BOD정리)'!AF29</f>
        <v>79.2</v>
      </c>
      <c r="C29" s="445">
        <f>'수질관리(BOD정리)'!AG29</f>
        <v>0</v>
      </c>
      <c r="D29" s="445">
        <f>'수질관리(BOD정리)'!AH29</f>
        <v>131.99999999999989</v>
      </c>
      <c r="E29" s="509">
        <f>'수질관리(BOD정리)'!AI29</f>
        <v>36.848400000000005</v>
      </c>
      <c r="F29" s="509">
        <f>'수질관리(BOD정리)'!AJ29</f>
        <v>4.1508000000000003</v>
      </c>
      <c r="G29" s="446">
        <f>'수질관리(BOD정리)'!AK29</f>
        <v>140000</v>
      </c>
      <c r="H29" s="537">
        <f ca="1">'수질관리(BOD정리)'!AN29</f>
        <v>4.7699999999999978</v>
      </c>
      <c r="I29" s="445">
        <f>'수질관리(BOD정리)'!AO29</f>
        <v>0</v>
      </c>
      <c r="J29" s="445">
        <f>'수질관리(BOD정리)'!AP29</f>
        <v>5.599999999999965</v>
      </c>
      <c r="K29" s="509">
        <f>'수질관리(BOD정리)'!AQ29</f>
        <v>11.3088</v>
      </c>
      <c r="L29" s="509">
        <f>'수질관리(BOD정리)'!AR29</f>
        <v>0.192</v>
      </c>
      <c r="M29" s="510">
        <f>'수질관리(BOD정리)'!AS29</f>
        <v>400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44223</v>
      </c>
      <c r="B30" s="445">
        <f ca="1">'수질관리(BOD정리)'!AF30</f>
        <v>111.29999999999997</v>
      </c>
      <c r="C30" s="445">
        <f>'수질관리(BOD정리)'!AG30</f>
        <v>0</v>
      </c>
      <c r="D30" s="445">
        <f>'수질관리(BOD정리)'!AH30</f>
        <v>44.000000000000057</v>
      </c>
      <c r="E30" s="509">
        <f>'수질관리(BOD정리)'!AI30</f>
        <v>30.883199999999999</v>
      </c>
      <c r="F30" s="509">
        <f>'수질관리(BOD정리)'!AJ30</f>
        <v>2.7465599999999997</v>
      </c>
      <c r="G30" s="446">
        <f>'수질관리(BOD정리)'!AK30</f>
        <v>110000</v>
      </c>
      <c r="H30" s="537">
        <f ca="1">'수질관리(BOD정리)'!AN30</f>
        <v>4.5149999999999997</v>
      </c>
      <c r="I30" s="445">
        <f>'수질관리(BOD정리)'!AO30</f>
        <v>0</v>
      </c>
      <c r="J30" s="445">
        <f>'수질관리(BOD정리)'!AP30</f>
        <v>3.5999999999999659</v>
      </c>
      <c r="K30" s="509">
        <f>'수질관리(BOD정리)'!AQ30</f>
        <v>11.12496</v>
      </c>
      <c r="L30" s="509">
        <f>'수질관리(BOD정리)'!AR30</f>
        <v>0.20140799999999998</v>
      </c>
      <c r="M30" s="510">
        <f>'수질관리(BOD정리)'!AS30</f>
        <v>510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44224</v>
      </c>
      <c r="B31" s="445">
        <f ca="1">'수질관리(BOD정리)'!AF31</f>
        <v>72.800000000000011</v>
      </c>
      <c r="C31" s="445">
        <f>'수질관리(BOD정리)'!AG31</f>
        <v>35.680799553447997</v>
      </c>
      <c r="D31" s="445">
        <f>'수질관리(BOD정리)'!AH31</f>
        <v>122.00000000000017</v>
      </c>
      <c r="E31" s="509">
        <f>'수질관리(BOD정리)'!AI31</f>
        <v>29.972399999999997</v>
      </c>
      <c r="F31" s="509">
        <f>'수질관리(BOD정리)'!AJ31</f>
        <v>2.8555200000000003</v>
      </c>
      <c r="G31" s="446">
        <f>'수질관리(BOD정리)'!AK31</f>
        <v>130000</v>
      </c>
      <c r="H31" s="537">
        <f ca="1">'수질관리(BOD정리)'!AN31</f>
        <v>3.9749999999999992</v>
      </c>
      <c r="I31" s="445">
        <f>'수질관리(BOD정리)'!AO31</f>
        <v>8.5281595424160006</v>
      </c>
      <c r="J31" s="445">
        <f>'수질관리(BOD정리)'!AP31</f>
        <v>3.6000000000000227</v>
      </c>
      <c r="K31" s="509">
        <f>'수질관리(BOD정리)'!AQ31</f>
        <v>9.0902399999999997</v>
      </c>
      <c r="L31" s="509">
        <f>'수질관리(BOD정리)'!AR31</f>
        <v>0.14308800000000002</v>
      </c>
      <c r="M31" s="510">
        <f>'수질관리(BOD정리)'!AS31</f>
        <v>420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>
        <f>하수처리현황!A34</f>
        <v>44225</v>
      </c>
      <c r="B32" s="445">
        <f ca="1">'수질관리(BOD정리)'!AF32</f>
        <v>73.800000000000011</v>
      </c>
      <c r="C32" s="445">
        <f>'수질관리(BOD정리)'!AG32</f>
        <v>0</v>
      </c>
      <c r="D32" s="445">
        <f>'수질관리(BOD정리)'!AH32</f>
        <v>73.999999999999773</v>
      </c>
      <c r="E32" s="509">
        <f>'수질관리(BOD정리)'!AI32</f>
        <v>28.031999999999996</v>
      </c>
      <c r="F32" s="509">
        <f>'수질관리(BOD정리)'!AJ32</f>
        <v>2.58264</v>
      </c>
      <c r="G32" s="446">
        <f>'수질관리(BOD정리)'!AK32</f>
        <v>130000</v>
      </c>
      <c r="H32" s="537">
        <f ca="1">'수질관리(BOD정리)'!AN32</f>
        <v>3.5400000000000005</v>
      </c>
      <c r="I32" s="445">
        <f>'수질관리(BOD정리)'!AO32</f>
        <v>0</v>
      </c>
      <c r="J32" s="445">
        <f>'수질관리(BOD정리)'!AP32</f>
        <v>4.7999999999999545</v>
      </c>
      <c r="K32" s="509">
        <f>'수질관리(BOD정리)'!AQ32</f>
        <v>12.628800000000002</v>
      </c>
      <c r="L32" s="509">
        <f>'수질관리(BOD정리)'!AR32</f>
        <v>0.12657599999999999</v>
      </c>
      <c r="M32" s="510">
        <f>'수질관리(BOD정리)'!AS32</f>
        <v>440</v>
      </c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>
        <f>하수처리현황!A35</f>
        <v>44226</v>
      </c>
      <c r="B33" s="445">
        <f ca="1">'수질관리(BOD정리)'!AF33</f>
        <v>0</v>
      </c>
      <c r="C33" s="445">
        <f>'수질관리(BOD정리)'!AG33</f>
        <v>0</v>
      </c>
      <c r="D33" s="445">
        <f>'수질관리(BOD정리)'!AH33</f>
        <v>0</v>
      </c>
      <c r="E33" s="509">
        <f>'수질관리(BOD정리)'!AI33</f>
        <v>0</v>
      </c>
      <c r="F33" s="509">
        <f>'수질관리(BOD정리)'!AJ33</f>
        <v>0</v>
      </c>
      <c r="G33" s="446">
        <f>'수질관리(BOD정리)'!AK33</f>
        <v>0</v>
      </c>
      <c r="H33" s="537">
        <f ca="1">'수질관리(BOD정리)'!AN33</f>
        <v>0</v>
      </c>
      <c r="I33" s="445">
        <f>'수질관리(BOD정리)'!AO33</f>
        <v>0</v>
      </c>
      <c r="J33" s="445">
        <f>'수질관리(BOD정리)'!AP33</f>
        <v>0</v>
      </c>
      <c r="K33" s="509">
        <f>'수질관리(BOD정리)'!AQ33</f>
        <v>0</v>
      </c>
      <c r="L33" s="509">
        <f>'수질관리(BOD정리)'!AR33</f>
        <v>0</v>
      </c>
      <c r="M33" s="510">
        <f>'수질관리(BOD정리)'!AS33</f>
        <v>0</v>
      </c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>
        <f>하수처리현황!A36</f>
        <v>44227</v>
      </c>
      <c r="B34" s="445">
        <f ca="1">'수질관리(BOD정리)'!AF34</f>
        <v>0</v>
      </c>
      <c r="C34" s="445">
        <f>'수질관리(BOD정리)'!AG34</f>
        <v>0</v>
      </c>
      <c r="D34" s="445">
        <f>'수질관리(BOD정리)'!AH34</f>
        <v>0</v>
      </c>
      <c r="E34" s="509">
        <f>'수질관리(BOD정리)'!AI34</f>
        <v>0</v>
      </c>
      <c r="F34" s="509">
        <f>'수질관리(BOD정리)'!AJ34</f>
        <v>0</v>
      </c>
      <c r="G34" s="446">
        <f>'수질관리(BOD정리)'!AK34</f>
        <v>0</v>
      </c>
      <c r="H34" s="537">
        <f ca="1">'수질관리(BOD정리)'!AN34</f>
        <v>0</v>
      </c>
      <c r="I34" s="445">
        <f>'수질관리(BOD정리)'!AO34</f>
        <v>0</v>
      </c>
      <c r="J34" s="445">
        <f>'수질관리(BOD정리)'!AP34</f>
        <v>0</v>
      </c>
      <c r="K34" s="509">
        <f>'수질관리(BOD정리)'!AQ34</f>
        <v>0</v>
      </c>
      <c r="L34" s="509">
        <f>'수질관리(BOD정리)'!AR34</f>
        <v>0</v>
      </c>
      <c r="M34" s="510">
        <f>'수질관리(BOD정리)'!AS34</f>
        <v>0</v>
      </c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114.80000000000001</v>
      </c>
      <c r="C35" s="459">
        <f t="shared" si="0"/>
        <v>63.920069537107999</v>
      </c>
      <c r="D35" s="459">
        <f t="shared" si="0"/>
        <v>142.00000000000017</v>
      </c>
      <c r="E35" s="515">
        <f t="shared" si="0"/>
        <v>48.224400000000003</v>
      </c>
      <c r="F35" s="515">
        <f t="shared" si="0"/>
        <v>4.2062399999999993</v>
      </c>
      <c r="G35" s="460">
        <f t="shared" si="0"/>
        <v>170000</v>
      </c>
      <c r="H35" s="540">
        <f t="shared" ca="1" si="0"/>
        <v>7.6499999999999995</v>
      </c>
      <c r="I35" s="459">
        <f t="shared" si="0"/>
        <v>8.8022517055939993</v>
      </c>
      <c r="J35" s="459">
        <f t="shared" si="0"/>
        <v>6.3999999999999773</v>
      </c>
      <c r="K35" s="515">
        <f t="shared" si="0"/>
        <v>14.514240000000001</v>
      </c>
      <c r="L35" s="515">
        <f t="shared" si="0"/>
        <v>0.28056000000000003</v>
      </c>
      <c r="M35" s="516">
        <f t="shared" si="0"/>
        <v>510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61.800000000000011</v>
      </c>
      <c r="C36" s="452">
        <f t="array" ref="C36">MIN(IF(C4:C34&lt;&gt;0,C4:C34,""))</f>
        <v>31.052373340176</v>
      </c>
      <c r="D36" s="452">
        <f t="array" ref="D36">MIN(IF(D4:D34&lt;&gt;0,D4:D34,""))</f>
        <v>31.999999999999886</v>
      </c>
      <c r="E36" s="512">
        <f t="array" ref="E36">MIN(IF(E4:E34&lt;&gt;0,E4:E34,""))</f>
        <v>14.685600000000001</v>
      </c>
      <c r="F36" s="512">
        <f t="array" ref="F36">MIN(IF(F4:F34&lt;&gt;0,F4:F34,""))</f>
        <v>2.4312</v>
      </c>
      <c r="G36" s="453">
        <f t="array" ref="G36">MIN(IF(G4:G34&lt;&gt;0,G4:G34,""))</f>
        <v>110000</v>
      </c>
      <c r="H36" s="541">
        <f t="array" aca="1" ref="H36" ca="1">MIN(IF(H4:H34&lt;&gt;0,H4:H34,""))</f>
        <v>2.988</v>
      </c>
      <c r="I36" s="452">
        <f t="array" ref="I36">MIN(IF(I4:I34&lt;&gt;0,I4:I34,""))</f>
        <v>3.6548630158159998</v>
      </c>
      <c r="J36" s="452">
        <f t="array" ref="J36">MIN(IF(J4:J34&lt;&gt;0,J4:J34,""))</f>
        <v>2.8000000000000114</v>
      </c>
      <c r="K36" s="512">
        <f t="array" ref="K36">MIN(IF(K4:K34&lt;&gt;0,K4:K34,""))</f>
        <v>9.0902399999999997</v>
      </c>
      <c r="L36" s="512">
        <f t="array" ref="L36">MIN(IF(L4:L34&lt;&gt;0,L4:L34,""))</f>
        <v>0.112608</v>
      </c>
      <c r="M36" s="513">
        <f t="array" ref="M36">MIN(IF(M4:M34&lt;&gt;0,M4:M34,""))</f>
        <v>310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88.589999999999989</v>
      </c>
      <c r="C37" s="464">
        <f t="array" ref="C37">AVERAGE(IF(C4:C34&lt;&gt;0,C4:C34,""))</f>
        <v>44.758277770512009</v>
      </c>
      <c r="D37" s="464">
        <f t="array" ref="D37">AVERAGE(IF(D4:D34&lt;&gt;0,D4:D34,""))</f>
        <v>81.600000000000023</v>
      </c>
      <c r="E37" s="517">
        <f t="array" ref="E37">AVERAGE(IF(E4:E34&lt;&gt;0,E4:E34,""))</f>
        <v>33.061979999999998</v>
      </c>
      <c r="F37" s="517">
        <f t="array" ref="F37">AVERAGE(IF(F4:F34&lt;&gt;0,F4:F34,""))</f>
        <v>3.2468279999999998</v>
      </c>
      <c r="G37" s="465">
        <f t="array" ref="G37">AVERAGE(IF(G4:G34&lt;&gt;0,G4:G34,""))</f>
        <v>135000</v>
      </c>
      <c r="H37" s="543">
        <f t="array" aca="1" ref="H37" ca="1">AVERAGE(IF(H4:H34&lt;&gt;0,H4:H34,""))</f>
        <v>5.0774999999999997</v>
      </c>
      <c r="I37" s="464">
        <f t="array" ref="I37">AVERAGE(IF(I4:I34&lt;&gt;0,I4:I34,""))</f>
        <v>6.075251830939</v>
      </c>
      <c r="J37" s="464">
        <f t="array" ref="J37">AVERAGE(IF(J4:J34&lt;&gt;0,J4:J34,""))</f>
        <v>4.5799999999999965</v>
      </c>
      <c r="K37" s="517">
        <f t="array" ref="K37">AVERAGE(IF(K4:K34&lt;&gt;0,K4:K34,""))</f>
        <v>12.609672</v>
      </c>
      <c r="L37" s="517">
        <f t="array" ref="L37">AVERAGE(IF(L4:L34&lt;&gt;0,L4:L34,""))</f>
        <v>0.18190559999999997</v>
      </c>
      <c r="M37" s="518">
        <f t="array" ref="M37">AVERAGE(IF(M4:M34&lt;&gt;0,M4:M34,""))</f>
        <v>434.5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Normal="100" zoomScaleSheetLayoutView="100" workbookViewId="0">
      <pane xSplit="1" ySplit="3" topLeftCell="B4" activePane="bottomRight" state="frozen"/>
      <selection activeCell="T34" sqref="T34"/>
      <selection pane="topRight" activeCell="T34" sqref="T34"/>
      <selection pane="bottomLeft" activeCell="T34" sqref="T34"/>
      <selection pane="bottomRight" activeCell="T34" sqref="T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5546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5"/>
      <c r="B1" s="1055"/>
      <c r="C1" s="1055"/>
      <c r="D1" s="1055"/>
      <c r="E1" s="1055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6" t="s">
        <v>291</v>
      </c>
      <c r="B2" s="1058" t="s">
        <v>299</v>
      </c>
      <c r="C2" s="1058"/>
      <c r="D2" s="1058"/>
      <c r="E2" s="1058"/>
      <c r="F2" s="1058"/>
      <c r="G2" s="1058"/>
      <c r="H2" s="1059" t="s">
        <v>300</v>
      </c>
      <c r="I2" s="1058"/>
      <c r="J2" s="1058"/>
      <c r="K2" s="1058"/>
      <c r="L2" s="1058"/>
      <c r="M2" s="1060"/>
      <c r="N2" s="396"/>
      <c r="O2" s="396"/>
      <c r="P2" s="396"/>
    </row>
    <row r="3" spans="1:19" s="531" customFormat="1" ht="22.5" customHeight="1" thickBot="1">
      <c r="A3" s="1057"/>
      <c r="B3" s="532" t="s">
        <v>293</v>
      </c>
      <c r="C3" s="532" t="s">
        <v>429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429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44197</v>
      </c>
      <c r="B4" s="445">
        <f ca="1">'수질관리(BOD정리)'!BB4</f>
        <v>0</v>
      </c>
      <c r="C4" s="445">
        <f>'수질관리(BOD정리)'!BC4</f>
        <v>0</v>
      </c>
      <c r="D4" s="445">
        <f>'수질관리(BOD정리)'!BD4</f>
        <v>0</v>
      </c>
      <c r="E4" s="509">
        <f>'수질관리(BOD정리)'!BE4</f>
        <v>0</v>
      </c>
      <c r="F4" s="509">
        <f>'수질관리(BOD정리)'!BF4</f>
        <v>0</v>
      </c>
      <c r="G4" s="446">
        <f>'수질관리(BOD정리)'!BG4</f>
        <v>0</v>
      </c>
      <c r="H4" s="537">
        <f ca="1">'수질관리(BOD정리)'!BJ4</f>
        <v>0</v>
      </c>
      <c r="I4" s="537">
        <f>'수질관리(BOD정리)'!BK4</f>
        <v>0</v>
      </c>
      <c r="J4" s="537">
        <f>'수질관리(BOD정리)'!BL4</f>
        <v>0</v>
      </c>
      <c r="K4" s="549">
        <f>'수질관리(BOD정리)'!BM4</f>
        <v>0</v>
      </c>
      <c r="L4" s="549">
        <f>'수질관리(BOD정리)'!BN4</f>
        <v>0</v>
      </c>
      <c r="M4" s="550">
        <f>'수질관리(BOD정리)'!BO4</f>
        <v>0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44198</v>
      </c>
      <c r="B5" s="445">
        <f ca="1">'수질관리(BOD정리)'!BB5</f>
        <v>0</v>
      </c>
      <c r="C5" s="445">
        <f>'수질관리(BOD정리)'!BC5</f>
        <v>0</v>
      </c>
      <c r="D5" s="445">
        <f>'수질관리(BOD정리)'!BD5</f>
        <v>0</v>
      </c>
      <c r="E5" s="509">
        <f>'수질관리(BOD정리)'!BE5</f>
        <v>0</v>
      </c>
      <c r="F5" s="509">
        <f>'수질관리(BOD정리)'!BF5</f>
        <v>0</v>
      </c>
      <c r="G5" s="446">
        <f>'수질관리(BOD정리)'!BG5</f>
        <v>0</v>
      </c>
      <c r="H5" s="537">
        <f ca="1">'수질관리(BOD정리)'!BJ5</f>
        <v>0</v>
      </c>
      <c r="I5" s="537">
        <f>'수질관리(BOD정리)'!BK5</f>
        <v>0</v>
      </c>
      <c r="J5" s="537">
        <f>'수질관리(BOD정리)'!BL5</f>
        <v>0</v>
      </c>
      <c r="K5" s="549">
        <f>'수질관리(BOD정리)'!BM5</f>
        <v>0</v>
      </c>
      <c r="L5" s="549">
        <f>'수질관리(BOD정리)'!BN5</f>
        <v>0</v>
      </c>
      <c r="M5" s="550">
        <f>'수질관리(BOD정리)'!BO5</f>
        <v>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44199</v>
      </c>
      <c r="B6" s="445">
        <f ca="1">'수질관리(BOD정리)'!BB6</f>
        <v>0</v>
      </c>
      <c r="C6" s="445">
        <f>'수질관리(BOD정리)'!BC6</f>
        <v>0</v>
      </c>
      <c r="D6" s="445">
        <f>'수질관리(BOD정리)'!BD6</f>
        <v>0</v>
      </c>
      <c r="E6" s="509">
        <f>'수질관리(BOD정리)'!BE6</f>
        <v>0</v>
      </c>
      <c r="F6" s="509">
        <f>'수질관리(BOD정리)'!BF6</f>
        <v>0</v>
      </c>
      <c r="G6" s="446">
        <f>'수질관리(BOD정리)'!BG6</f>
        <v>0</v>
      </c>
      <c r="H6" s="537">
        <f ca="1">'수질관리(BOD정리)'!BJ6</f>
        <v>0</v>
      </c>
      <c r="I6" s="537">
        <f>'수질관리(BOD정리)'!BK6</f>
        <v>0</v>
      </c>
      <c r="J6" s="617">
        <f>'수질관리(BOD정리)'!BL6</f>
        <v>0</v>
      </c>
      <c r="K6" s="549">
        <f>'수질관리(BOD정리)'!BM6</f>
        <v>0</v>
      </c>
      <c r="L6" s="549">
        <f>'수질관리(BOD정리)'!BN6</f>
        <v>0</v>
      </c>
      <c r="M6" s="550">
        <f>'수질관리(BOD정리)'!BO6</f>
        <v>0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44200</v>
      </c>
      <c r="B7" s="445">
        <f ca="1">'수질관리(BOD정리)'!BB7</f>
        <v>283.12499999999994</v>
      </c>
      <c r="C7" s="445">
        <f>'수질관리(BOD정리)'!BC7</f>
        <v>156.0097209704</v>
      </c>
      <c r="D7" s="445">
        <f>'수질관리(BOD정리)'!BD7</f>
        <v>236.66666666666694</v>
      </c>
      <c r="E7" s="509">
        <f>'수질관리(BOD정리)'!BE7</f>
        <v>50.730000000000004</v>
      </c>
      <c r="F7" s="509">
        <f>'수질관리(BOD정리)'!BF7</f>
        <v>6.0141600000000004</v>
      </c>
      <c r="G7" s="446">
        <f>'수질관리(BOD정리)'!BG7</f>
        <v>200000</v>
      </c>
      <c r="H7" s="537">
        <f ca="1">'수질관리(BOD정리)'!BJ7</f>
        <v>3.69</v>
      </c>
      <c r="I7" s="537">
        <f>'수질관리(BOD정리)'!BK7</f>
        <v>6.9779114440779999</v>
      </c>
      <c r="J7" s="537">
        <f>'수질관리(BOD정리)'!BL7</f>
        <v>7.6000000000000227</v>
      </c>
      <c r="K7" s="549">
        <f>'수질관리(BOD정리)'!BM7</f>
        <v>8.7972000000000001</v>
      </c>
      <c r="L7" s="549">
        <f>'수질관리(BOD정리)'!BN7</f>
        <v>0.32841599999999999</v>
      </c>
      <c r="M7" s="550">
        <f>'수질관리(BOD정리)'!BO7</f>
        <v>410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44201</v>
      </c>
      <c r="B8" s="445">
        <f ca="1">'수질관리(BOD정리)'!BB8</f>
        <v>262.5</v>
      </c>
      <c r="C8" s="445">
        <f>'수질관리(BOD정리)'!BC8</f>
        <v>0</v>
      </c>
      <c r="D8" s="445">
        <f>'수질관리(BOD정리)'!BD8</f>
        <v>220.00000000000028</v>
      </c>
      <c r="E8" s="509">
        <f>'수질관리(BOD정리)'!BE8</f>
        <v>45.504000000000012</v>
      </c>
      <c r="F8" s="509">
        <f>'수질관리(BOD정리)'!BF8</f>
        <v>5.4225599999999998</v>
      </c>
      <c r="G8" s="446">
        <f>'수질관리(BOD정리)'!BG8</f>
        <v>160000</v>
      </c>
      <c r="H8" s="537">
        <f ca="1">'수질관리(BOD정리)'!BJ8</f>
        <v>3.8249999999999997</v>
      </c>
      <c r="I8" s="537">
        <f>'수질관리(BOD정리)'!BK8</f>
        <v>0</v>
      </c>
      <c r="J8" s="537">
        <f>'수질관리(BOD정리)'!BL8</f>
        <v>9.600000000000021</v>
      </c>
      <c r="K8" s="549">
        <f>'수질관리(BOD정리)'!BM8</f>
        <v>8.560319999999999</v>
      </c>
      <c r="L8" s="549">
        <f>'수질관리(BOD정리)'!BN8</f>
        <v>0.15921600000000002</v>
      </c>
      <c r="M8" s="550">
        <f>'수질관리(BOD정리)'!BO8</f>
        <v>310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44202</v>
      </c>
      <c r="B9" s="445">
        <f ca="1">'수질관리(BOD정리)'!BB9</f>
        <v>248.24999999999997</v>
      </c>
      <c r="C9" s="445">
        <f>'수질관리(BOD정리)'!BC9</f>
        <v>0</v>
      </c>
      <c r="D9" s="445">
        <f>'수질관리(BOD정리)'!BD9</f>
        <v>219.99999999999983</v>
      </c>
      <c r="E9" s="509">
        <f>'수질관리(BOD정리)'!BE9</f>
        <v>48.1584</v>
      </c>
      <c r="F9" s="509">
        <f>'수질관리(BOD정리)'!BF9</f>
        <v>4.9663199999999996</v>
      </c>
      <c r="G9" s="446">
        <f>'수질관리(BOD정리)'!BG9</f>
        <v>210000</v>
      </c>
      <c r="H9" s="537">
        <f ca="1">'수질관리(BOD정리)'!BJ9</f>
        <v>2.1600000000000006</v>
      </c>
      <c r="I9" s="537">
        <f>'수질관리(BOD정리)'!BK9</f>
        <v>0</v>
      </c>
      <c r="J9" s="537">
        <f>'수질관리(BOD정리)'!BL9</f>
        <v>10.399999999999979</v>
      </c>
      <c r="K9" s="549">
        <f>'수질관리(BOD정리)'!BM9</f>
        <v>8.50488</v>
      </c>
      <c r="L9" s="549">
        <f>'수질관리(BOD정리)'!BN9</f>
        <v>0.26347199999999998</v>
      </c>
      <c r="M9" s="550">
        <f>'수질관리(BOD정리)'!BO9</f>
        <v>610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44203</v>
      </c>
      <c r="B10" s="445">
        <f ca="1">'수질관리(BOD정리)'!BB10</f>
        <v>197.62499999999997</v>
      </c>
      <c r="C10" s="445">
        <f>'수질관리(BOD정리)'!BC10</f>
        <v>104.611555248584</v>
      </c>
      <c r="D10" s="445">
        <f>'수질관리(BOD정리)'!BD10</f>
        <v>226.66666666666657</v>
      </c>
      <c r="E10" s="509">
        <f>'수질관리(BOD정리)'!BE10</f>
        <v>58.456799999999994</v>
      </c>
      <c r="F10" s="509">
        <f>'수질관리(BOD정리)'!BF10</f>
        <v>6.0117600000000007</v>
      </c>
      <c r="G10" s="446">
        <f>'수질관리(BOD정리)'!BG10</f>
        <v>200000</v>
      </c>
      <c r="H10" s="537">
        <f ca="1">'수질관리(BOD정리)'!BJ10</f>
        <v>4.1159999999999997</v>
      </c>
      <c r="I10" s="537">
        <f>'수질관리(BOD정리)'!BK10</f>
        <v>8.3900948481600004</v>
      </c>
      <c r="J10" s="537">
        <f>'수질관리(BOD정리)'!BL10</f>
        <v>10.399999999999979</v>
      </c>
      <c r="K10" s="549">
        <f>'수질관리(BOD정리)'!BM10</f>
        <v>9.3441599999999987</v>
      </c>
      <c r="L10" s="549">
        <f>'수질관리(BOD정리)'!BN10</f>
        <v>0.31502400000000003</v>
      </c>
      <c r="M10" s="550">
        <f>'수질관리(BOD정리)'!BO10</f>
        <v>630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44204</v>
      </c>
      <c r="B11" s="445">
        <f ca="1">'수질관리(BOD정리)'!BB11</f>
        <v>236.62500000000003</v>
      </c>
      <c r="C11" s="445">
        <f>'수질관리(BOD정리)'!BC11</f>
        <v>0</v>
      </c>
      <c r="D11" s="445">
        <f>'수질관리(BOD정리)'!BD11</f>
        <v>200</v>
      </c>
      <c r="E11" s="509">
        <f>'수질관리(BOD정리)'!BE11</f>
        <v>49.773600000000002</v>
      </c>
      <c r="F11" s="509">
        <f>'수질관리(BOD정리)'!BF11</f>
        <v>5.0481600000000002</v>
      </c>
      <c r="G11" s="446">
        <f>'수질관리(BOD정리)'!BG11</f>
        <v>220000</v>
      </c>
      <c r="H11" s="537">
        <f ca="1">'수질관리(BOD정리)'!BJ11</f>
        <v>4.5449999999999999</v>
      </c>
      <c r="I11" s="537">
        <f>'수질관리(BOD정리)'!BK11</f>
        <v>0</v>
      </c>
      <c r="J11" s="537">
        <f>'수질관리(BOD정리)'!BL11</f>
        <v>11.199999999999989</v>
      </c>
      <c r="K11" s="549">
        <f>'수질관리(BOD정리)'!BM11</f>
        <v>10.319999999999999</v>
      </c>
      <c r="L11" s="549">
        <f>'수질관리(BOD정리)'!BN11</f>
        <v>0.3372</v>
      </c>
      <c r="M11" s="550">
        <f>'수질관리(BOD정리)'!BO11</f>
        <v>700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44205</v>
      </c>
      <c r="B12" s="445">
        <f ca="1">'수질관리(BOD정리)'!BB12</f>
        <v>0</v>
      </c>
      <c r="C12" s="445">
        <f>'수질관리(BOD정리)'!BC12</f>
        <v>0</v>
      </c>
      <c r="D12" s="445">
        <f>'수질관리(BOD정리)'!BD12</f>
        <v>0</v>
      </c>
      <c r="E12" s="509">
        <f>'수질관리(BOD정리)'!BE12</f>
        <v>0</v>
      </c>
      <c r="F12" s="509">
        <f>'수질관리(BOD정리)'!BF12</f>
        <v>0</v>
      </c>
      <c r="G12" s="446">
        <f>'수질관리(BOD정리)'!BG12</f>
        <v>0</v>
      </c>
      <c r="H12" s="537">
        <f ca="1">'수질관리(BOD정리)'!BJ12</f>
        <v>0</v>
      </c>
      <c r="I12" s="537">
        <f>'수질관리(BOD정리)'!BK12</f>
        <v>0</v>
      </c>
      <c r="J12" s="537">
        <f>'수질관리(BOD정리)'!BL12</f>
        <v>0</v>
      </c>
      <c r="K12" s="549">
        <f>'수질관리(BOD정리)'!BM12</f>
        <v>0</v>
      </c>
      <c r="L12" s="549">
        <f>'수질관리(BOD정리)'!BN12</f>
        <v>0</v>
      </c>
      <c r="M12" s="550">
        <f>'수질관리(BOD정리)'!BO12</f>
        <v>0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44206</v>
      </c>
      <c r="B13" s="445">
        <f ca="1">'수질관리(BOD정리)'!BB13</f>
        <v>0</v>
      </c>
      <c r="C13" s="445">
        <f>'수질관리(BOD정리)'!BC13</f>
        <v>0</v>
      </c>
      <c r="D13" s="445">
        <f>'수질관리(BOD정리)'!BD13</f>
        <v>0</v>
      </c>
      <c r="E13" s="509">
        <f>'수질관리(BOD정리)'!BE13</f>
        <v>0</v>
      </c>
      <c r="F13" s="509">
        <f>'수질관리(BOD정리)'!BF13</f>
        <v>0</v>
      </c>
      <c r="G13" s="446">
        <f>'수질관리(BOD정리)'!BG13</f>
        <v>0</v>
      </c>
      <c r="H13" s="537">
        <f ca="1">'수질관리(BOD정리)'!BJ13</f>
        <v>0</v>
      </c>
      <c r="I13" s="537">
        <f>'수질관리(BOD정리)'!BK13</f>
        <v>0</v>
      </c>
      <c r="J13" s="537">
        <f>'수질관리(BOD정리)'!BL13</f>
        <v>0</v>
      </c>
      <c r="K13" s="549">
        <f>'수질관리(BOD정리)'!BM13</f>
        <v>0</v>
      </c>
      <c r="L13" s="549">
        <f>'수질관리(BOD정리)'!BN13</f>
        <v>0</v>
      </c>
      <c r="M13" s="550">
        <f>'수질관리(BOD정리)'!BO13</f>
        <v>0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44207</v>
      </c>
      <c r="B14" s="445">
        <f ca="1">'수질관리(BOD정리)'!BB14</f>
        <v>147.29999999999998</v>
      </c>
      <c r="C14" s="445">
        <f>'수질관리(BOD정리)'!BC14</f>
        <v>116.248762573272</v>
      </c>
      <c r="D14" s="445">
        <f>'수질관리(BOD정리)'!BD14</f>
        <v>176.66666666666657</v>
      </c>
      <c r="E14" s="509">
        <f>'수질관리(BOD정리)'!BE14</f>
        <v>37.631999999999998</v>
      </c>
      <c r="F14" s="509">
        <f>'수질관리(BOD정리)'!BF14</f>
        <v>4.4371200000000002</v>
      </c>
      <c r="G14" s="446">
        <f>'수질관리(BOD정리)'!BG14</f>
        <v>190000</v>
      </c>
      <c r="H14" s="537">
        <f ca="1">'수질관리(BOD정리)'!BJ14</f>
        <v>4.6079999999999997</v>
      </c>
      <c r="I14" s="537">
        <f>'수질관리(BOD정리)'!BK14</f>
        <v>6.7926400729559999</v>
      </c>
      <c r="J14" s="537">
        <f>'수질관리(BOD정리)'!BL14</f>
        <v>12</v>
      </c>
      <c r="K14" s="549">
        <f>'수질관리(BOD정리)'!BM14</f>
        <v>10.13472</v>
      </c>
      <c r="L14" s="549">
        <f>'수질관리(BOD정리)'!BN14</f>
        <v>0.44289600000000001</v>
      </c>
      <c r="M14" s="550">
        <f>'수질관리(BOD정리)'!BO14</f>
        <v>370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44208</v>
      </c>
      <c r="B15" s="445">
        <f ca="1">'수질관리(BOD정리)'!BB15</f>
        <v>192</v>
      </c>
      <c r="C15" s="445">
        <f>'수질관리(BOD정리)'!BC15</f>
        <v>0</v>
      </c>
      <c r="D15" s="445">
        <f>'수질관리(BOD정리)'!BD15</f>
        <v>186.66666666666649</v>
      </c>
      <c r="E15" s="509">
        <f>'수질관리(BOD정리)'!BE15</f>
        <v>55.563600000000001</v>
      </c>
      <c r="F15" s="509">
        <f>'수질관리(BOD정리)'!BF15</f>
        <v>5.3764799999999999</v>
      </c>
      <c r="G15" s="446">
        <f>'수질관리(BOD정리)'!BG15</f>
        <v>220000</v>
      </c>
      <c r="H15" s="537">
        <f ca="1">'수질관리(BOD정리)'!BJ15</f>
        <v>4.6680000000000001</v>
      </c>
      <c r="I15" s="537">
        <f>'수질관리(BOD정리)'!BK15</f>
        <v>0</v>
      </c>
      <c r="J15" s="537">
        <f>'수질관리(BOD정리)'!BL15</f>
        <v>9.600000000000021</v>
      </c>
      <c r="K15" s="549">
        <f>'수질관리(BOD정리)'!BM15</f>
        <v>12.63456</v>
      </c>
      <c r="L15" s="549">
        <f>'수질관리(BOD정리)'!BN15</f>
        <v>0.31905600000000001</v>
      </c>
      <c r="M15" s="550">
        <f>'수질관리(BOD정리)'!BO15</f>
        <v>720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44209</v>
      </c>
      <c r="B16" s="445">
        <f ca="1">'수질관리(BOD정리)'!BB16</f>
        <v>171.00000000000003</v>
      </c>
      <c r="C16" s="445">
        <f>'수질관리(BOD정리)'!BC16</f>
        <v>0</v>
      </c>
      <c r="D16" s="445">
        <f>'수질관리(BOD정리)'!BD16</f>
        <v>150</v>
      </c>
      <c r="E16" s="509">
        <f>'수질관리(BOD정리)'!BE16</f>
        <v>53.154000000000003</v>
      </c>
      <c r="F16" s="509">
        <f>'수질관리(BOD정리)'!BF16</f>
        <v>5.4012000000000011</v>
      </c>
      <c r="G16" s="446">
        <f>'수질관리(BOD정리)'!BG16</f>
        <v>190000</v>
      </c>
      <c r="H16" s="537">
        <f ca="1">'수질관리(BOD정리)'!BJ16</f>
        <v>6.2520000000000007</v>
      </c>
      <c r="I16" s="537">
        <f>'수질관리(BOD정리)'!BK16</f>
        <v>0</v>
      </c>
      <c r="J16" s="537">
        <f>'수질관리(BOD정리)'!BL16</f>
        <v>21.200000000000042</v>
      </c>
      <c r="K16" s="549">
        <f>'수질관리(BOD정리)'!BM16</f>
        <v>13.262879999999999</v>
      </c>
      <c r="L16" s="549">
        <f>'수질관리(BOD정리)'!BN16</f>
        <v>0.52324799999999994</v>
      </c>
      <c r="M16" s="550">
        <f>'수질관리(BOD정리)'!BO16</f>
        <v>630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44210</v>
      </c>
      <c r="B17" s="445">
        <f ca="1">'수질관리(BOD정리)'!BB17</f>
        <v>236.25</v>
      </c>
      <c r="C17" s="445">
        <f>'수질관리(BOD정리)'!BC17</f>
        <v>51.848845637983999</v>
      </c>
      <c r="D17" s="445">
        <f>'수질관리(BOD정리)'!BD17</f>
        <v>183.33333333333334</v>
      </c>
      <c r="E17" s="509">
        <f>'수질관리(BOD정리)'!BE17</f>
        <v>51.545999999999999</v>
      </c>
      <c r="F17" s="509">
        <f>'수질관리(BOD정리)'!BF17</f>
        <v>4.7035199999999993</v>
      </c>
      <c r="G17" s="446">
        <f>'수질관리(BOD정리)'!BG17</f>
        <v>200000</v>
      </c>
      <c r="H17" s="537">
        <f ca="1">'수질관리(BOD정리)'!BJ17</f>
        <v>3.5550000000000015</v>
      </c>
      <c r="I17" s="537">
        <f>'수질관리(BOD정리)'!BK17</f>
        <v>9.470421661004</v>
      </c>
      <c r="J17" s="537">
        <f>'수질관리(BOD정리)'!BL17</f>
        <v>18.800000000000011</v>
      </c>
      <c r="K17" s="549">
        <f>'수질관리(BOD정리)'!BM17</f>
        <v>10.779599999999999</v>
      </c>
      <c r="L17" s="549">
        <f>'수질관리(BOD정리)'!BN17</f>
        <v>0.46358400000000005</v>
      </c>
      <c r="M17" s="550">
        <f>'수질관리(BOD정리)'!BO17</f>
        <v>530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44211</v>
      </c>
      <c r="B18" s="445">
        <f ca="1">'수질관리(BOD정리)'!BB18</f>
        <v>221.625</v>
      </c>
      <c r="C18" s="445">
        <f>'수질관리(BOD정리)'!BC18</f>
        <v>0</v>
      </c>
      <c r="D18" s="445">
        <f>'수질관리(BOD정리)'!BD18</f>
        <v>216.66666666666666</v>
      </c>
      <c r="E18" s="509">
        <f>'수질관리(BOD정리)'!BE18</f>
        <v>46.895999999999994</v>
      </c>
      <c r="F18" s="509">
        <f>'수질관리(BOD정리)'!BF18</f>
        <v>4.7311200000000007</v>
      </c>
      <c r="G18" s="446">
        <f>'수질관리(BOD정리)'!BG18</f>
        <v>210000</v>
      </c>
      <c r="H18" s="537">
        <f ca="1">'수질관리(BOD정리)'!BJ18</f>
        <v>4.4399999999999995</v>
      </c>
      <c r="I18" s="537">
        <f>'수질관리(BOD정리)'!BK18</f>
        <v>0</v>
      </c>
      <c r="J18" s="537">
        <f>'수질관리(BOD정리)'!BL18</f>
        <v>25.599999999999966</v>
      </c>
      <c r="K18" s="549">
        <f>'수질관리(BOD정리)'!BM18</f>
        <v>11.720879999999998</v>
      </c>
      <c r="L18" s="549">
        <f>'수질관리(BOD정리)'!BN18</f>
        <v>0.510432</v>
      </c>
      <c r="M18" s="550">
        <f>'수질관리(BOD정리)'!BO18</f>
        <v>500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44212</v>
      </c>
      <c r="B19" s="445">
        <f ca="1">'수질관리(BOD정리)'!BB19</f>
        <v>0</v>
      </c>
      <c r="C19" s="445">
        <f>'수질관리(BOD정리)'!BC19</f>
        <v>0</v>
      </c>
      <c r="D19" s="445">
        <f>'수질관리(BOD정리)'!BD19</f>
        <v>0</v>
      </c>
      <c r="E19" s="509">
        <f>'수질관리(BOD정리)'!BE19</f>
        <v>0</v>
      </c>
      <c r="F19" s="509">
        <f>'수질관리(BOD정리)'!BF19</f>
        <v>0</v>
      </c>
      <c r="G19" s="446">
        <f>'수질관리(BOD정리)'!BG19</f>
        <v>0</v>
      </c>
      <c r="H19" s="537">
        <f ca="1">'수질관리(BOD정리)'!BJ19</f>
        <v>0</v>
      </c>
      <c r="I19" s="537">
        <f>'수질관리(BOD정리)'!BK19</f>
        <v>0</v>
      </c>
      <c r="J19" s="537">
        <f>'수질관리(BOD정리)'!BL19</f>
        <v>0</v>
      </c>
      <c r="K19" s="549">
        <f>'수질관리(BOD정리)'!BM19</f>
        <v>0</v>
      </c>
      <c r="L19" s="549">
        <f>'수질관리(BOD정리)'!BN19</f>
        <v>0</v>
      </c>
      <c r="M19" s="550">
        <f>'수질관리(BOD정리)'!BO19</f>
        <v>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44213</v>
      </c>
      <c r="B20" s="445">
        <f ca="1">'수질관리(BOD정리)'!BB20</f>
        <v>0</v>
      </c>
      <c r="C20" s="445">
        <f>'수질관리(BOD정리)'!BC20</f>
        <v>0</v>
      </c>
      <c r="D20" s="445">
        <f>'수질관리(BOD정리)'!BD20</f>
        <v>0</v>
      </c>
      <c r="E20" s="509">
        <f>'수질관리(BOD정리)'!BE20</f>
        <v>0</v>
      </c>
      <c r="F20" s="509">
        <f>'수질관리(BOD정리)'!BF20</f>
        <v>0</v>
      </c>
      <c r="G20" s="446">
        <f>'수질관리(BOD정리)'!BG20</f>
        <v>0</v>
      </c>
      <c r="H20" s="537">
        <f ca="1">'수질관리(BOD정리)'!BJ20</f>
        <v>0</v>
      </c>
      <c r="I20" s="537">
        <f>'수질관리(BOD정리)'!BK20</f>
        <v>0</v>
      </c>
      <c r="J20" s="537">
        <f>'수질관리(BOD정리)'!BL20</f>
        <v>0</v>
      </c>
      <c r="K20" s="549">
        <f>'수질관리(BOD정리)'!BM20</f>
        <v>0</v>
      </c>
      <c r="L20" s="549">
        <f>'수질관리(BOD정리)'!BN20</f>
        <v>0</v>
      </c>
      <c r="M20" s="550">
        <f>'수질관리(BOD정리)'!BO20</f>
        <v>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44214</v>
      </c>
      <c r="B21" s="445">
        <f ca="1">'수질관리(BOD정리)'!BB21</f>
        <v>158.62499999999997</v>
      </c>
      <c r="C21" s="445">
        <f>'수질관리(BOD정리)'!BC21</f>
        <v>88.021406033695996</v>
      </c>
      <c r="D21" s="445">
        <f>'수질관리(BOD정리)'!BD21</f>
        <v>183.33333333333334</v>
      </c>
      <c r="E21" s="509">
        <f>'수질관리(BOD정리)'!BE21</f>
        <v>54.009599999999999</v>
      </c>
      <c r="F21" s="509">
        <f>'수질관리(BOD정리)'!BF21</f>
        <v>4.9833600000000002</v>
      </c>
      <c r="G21" s="446">
        <f>'수질관리(BOD정리)'!BG21</f>
        <v>160000</v>
      </c>
      <c r="H21" s="537">
        <f ca="1">'수질관리(BOD정리)'!BJ21</f>
        <v>8.8049999999999997</v>
      </c>
      <c r="I21" s="537">
        <f>'수질관리(BOD정리)'!BK21</f>
        <v>14.262120935552</v>
      </c>
      <c r="J21" s="537">
        <f>'수질관리(BOD정리)'!BL21</f>
        <v>10</v>
      </c>
      <c r="K21" s="549">
        <f>'수질관리(BOD정리)'!BM21</f>
        <v>11.77008</v>
      </c>
      <c r="L21" s="549">
        <f>'수질관리(BOD정리)'!BN21</f>
        <v>0.38472000000000001</v>
      </c>
      <c r="M21" s="550">
        <f>'수질관리(BOD정리)'!BO21</f>
        <v>370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44215</v>
      </c>
      <c r="B22" s="445">
        <f ca="1">'수질관리(BOD정리)'!BB22</f>
        <v>171.75</v>
      </c>
      <c r="C22" s="445">
        <f>'수질관리(BOD정리)'!BC22</f>
        <v>0</v>
      </c>
      <c r="D22" s="445">
        <f>'수질관리(BOD정리)'!BD22</f>
        <v>193.33333333333323</v>
      </c>
      <c r="E22" s="509">
        <f>'수질관리(BOD정리)'!BE22</f>
        <v>43.935600000000001</v>
      </c>
      <c r="F22" s="509">
        <f>'수질관리(BOD정리)'!BF22</f>
        <v>3.6436799999999998</v>
      </c>
      <c r="G22" s="446">
        <f>'수질관리(BOD정리)'!BG22</f>
        <v>190000</v>
      </c>
      <c r="H22" s="537">
        <f ca="1">'수질관리(BOD정리)'!BJ22</f>
        <v>8.1450000000000014</v>
      </c>
      <c r="I22" s="537">
        <f>'수질관리(BOD정리)'!BK22</f>
        <v>0</v>
      </c>
      <c r="J22" s="537">
        <f>'수질관리(BOD정리)'!BL22</f>
        <v>9.600000000000021</v>
      </c>
      <c r="K22" s="549">
        <f>'수질관리(BOD정리)'!BM22</f>
        <v>10.196639999999999</v>
      </c>
      <c r="L22" s="549">
        <f>'수질관리(BOD정리)'!BN22</f>
        <v>0.22392000000000001</v>
      </c>
      <c r="M22" s="550">
        <f>'수질관리(BOD정리)'!BO22</f>
        <v>440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44216</v>
      </c>
      <c r="B23" s="445">
        <f ca="1">'수질관리(BOD정리)'!BB23</f>
        <v>234.37499999999997</v>
      </c>
      <c r="C23" s="445">
        <f>'수질관리(BOD정리)'!BC23</f>
        <v>0</v>
      </c>
      <c r="D23" s="445">
        <f>'수질관리(BOD정리)'!BD23</f>
        <v>179.99999999999972</v>
      </c>
      <c r="E23" s="509">
        <f>'수질관리(BOD정리)'!BE23</f>
        <v>58.742400000000004</v>
      </c>
      <c r="F23" s="509">
        <f>'수질관리(BOD정리)'!BF23</f>
        <v>5.0822400000000005</v>
      </c>
      <c r="G23" s="446">
        <f>'수질관리(BOD정리)'!BG23</f>
        <v>180000</v>
      </c>
      <c r="H23" s="537">
        <f ca="1">'수질관리(BOD정리)'!BJ23</f>
        <v>3.3600000000000003</v>
      </c>
      <c r="I23" s="537">
        <f>'수질관리(BOD정리)'!BK23</f>
        <v>0</v>
      </c>
      <c r="J23" s="537">
        <f>'수질관리(BOD정리)'!BL23</f>
        <v>8.0000000000000426</v>
      </c>
      <c r="K23" s="549">
        <f>'수질관리(BOD정리)'!BM23</f>
        <v>12.09024</v>
      </c>
      <c r="L23" s="549">
        <f>'수질관리(BOD정리)'!BN23</f>
        <v>0.40905599999999998</v>
      </c>
      <c r="M23" s="550">
        <f>'수질관리(BOD정리)'!BO23</f>
        <v>490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44217</v>
      </c>
      <c r="B24" s="445">
        <f ca="1">'수질관리(BOD정리)'!BB24</f>
        <v>167.625</v>
      </c>
      <c r="C24" s="445">
        <f>'수질관리(BOD정리)'!BC24</f>
        <v>141.66097162022399</v>
      </c>
      <c r="D24" s="445">
        <f>'수질관리(BOD정리)'!BD24</f>
        <v>236.66666666666649</v>
      </c>
      <c r="E24" s="509">
        <f>'수질관리(BOD정리)'!BE24</f>
        <v>44.869200000000006</v>
      </c>
      <c r="F24" s="509">
        <f>'수질관리(BOD정리)'!BF24</f>
        <v>4.0317600000000002</v>
      </c>
      <c r="G24" s="446">
        <f>'수질관리(BOD정리)'!BG24</f>
        <v>180000</v>
      </c>
      <c r="H24" s="537">
        <f ca="1">'수질관리(BOD정리)'!BJ24</f>
        <v>8.0549999999999997</v>
      </c>
      <c r="I24" s="537">
        <f>'수질관리(BOD정리)'!BK24</f>
        <v>8.8412004409379996</v>
      </c>
      <c r="J24" s="537">
        <f>'수질관리(BOD정리)'!BL24</f>
        <v>11.600000000000021</v>
      </c>
      <c r="K24" s="549">
        <f>'수질관리(BOD정리)'!BM24</f>
        <v>6.704159999999999</v>
      </c>
      <c r="L24" s="549">
        <f>'수질관리(BOD정리)'!BN24</f>
        <v>0.21940799999999999</v>
      </c>
      <c r="M24" s="550">
        <f>'수질관리(BOD정리)'!BO24</f>
        <v>540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44218</v>
      </c>
      <c r="B25" s="445">
        <f ca="1">'수질관리(BOD정리)'!BB25</f>
        <v>233.25</v>
      </c>
      <c r="C25" s="445">
        <f>'수질관리(BOD정리)'!BC25</f>
        <v>0</v>
      </c>
      <c r="D25" s="445">
        <f>'수질관리(BOD정리)'!BD25</f>
        <v>190.00000000000009</v>
      </c>
      <c r="E25" s="509">
        <f>'수질관리(BOD정리)'!BE25</f>
        <v>42.980400000000003</v>
      </c>
      <c r="F25" s="509">
        <f>'수질관리(BOD정리)'!BF25</f>
        <v>3.8500799999999997</v>
      </c>
      <c r="G25" s="446">
        <f>'수질관리(BOD정리)'!BG25</f>
        <v>200000</v>
      </c>
      <c r="H25" s="537">
        <f ca="1">'수질관리(BOD정리)'!BJ25</f>
        <v>4.0400000000000009</v>
      </c>
      <c r="I25" s="537">
        <f>'수질관리(BOD정리)'!BK25</f>
        <v>0</v>
      </c>
      <c r="J25" s="537">
        <f>'수질관리(BOD정리)'!BL25</f>
        <v>12.399999999999979</v>
      </c>
      <c r="K25" s="549">
        <f>'수질관리(BOD정리)'!BM25</f>
        <v>6.5428800000000011</v>
      </c>
      <c r="L25" s="549">
        <f>'수질관리(BOD정리)'!BN25</f>
        <v>0.38913600000000004</v>
      </c>
      <c r="M25" s="550">
        <f>'수질관리(BOD정리)'!BO25</f>
        <v>620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44219</v>
      </c>
      <c r="B26" s="445">
        <f ca="1">'수질관리(BOD정리)'!BB26</f>
        <v>0</v>
      </c>
      <c r="C26" s="445">
        <f>'수질관리(BOD정리)'!BC26</f>
        <v>0</v>
      </c>
      <c r="D26" s="445">
        <f>'수질관리(BOD정리)'!BD26</f>
        <v>0</v>
      </c>
      <c r="E26" s="509">
        <f>'수질관리(BOD정리)'!BE26</f>
        <v>0</v>
      </c>
      <c r="F26" s="509">
        <f>'수질관리(BOD정리)'!BF26</f>
        <v>0</v>
      </c>
      <c r="G26" s="446">
        <f>'수질관리(BOD정리)'!BG26</f>
        <v>0</v>
      </c>
      <c r="H26" s="537">
        <f ca="1">'수질관리(BOD정리)'!BJ26</f>
        <v>0</v>
      </c>
      <c r="I26" s="537">
        <f>'수질관리(BOD정리)'!BK26</f>
        <v>0</v>
      </c>
      <c r="J26" s="537">
        <f>'수질관리(BOD정리)'!BL26</f>
        <v>0</v>
      </c>
      <c r="K26" s="549">
        <f>'수질관리(BOD정리)'!BM26</f>
        <v>0</v>
      </c>
      <c r="L26" s="549">
        <f>'수질관리(BOD정리)'!BN26</f>
        <v>0</v>
      </c>
      <c r="M26" s="550">
        <f>'수질관리(BOD정리)'!BO26</f>
        <v>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44220</v>
      </c>
      <c r="B27" s="445">
        <f ca="1">'수질관리(BOD정리)'!BB27</f>
        <v>0</v>
      </c>
      <c r="C27" s="445">
        <f>'수질관리(BOD정리)'!BC27</f>
        <v>0</v>
      </c>
      <c r="D27" s="445">
        <f>'수질관리(BOD정리)'!BD27</f>
        <v>0</v>
      </c>
      <c r="E27" s="509">
        <f>'수질관리(BOD정리)'!BE27</f>
        <v>0</v>
      </c>
      <c r="F27" s="509">
        <f>'수질관리(BOD정리)'!BF27</f>
        <v>0</v>
      </c>
      <c r="G27" s="446">
        <f>'수질관리(BOD정리)'!BG27</f>
        <v>0</v>
      </c>
      <c r="H27" s="537">
        <f ca="1">'수질관리(BOD정리)'!BJ27</f>
        <v>0</v>
      </c>
      <c r="I27" s="537">
        <f>'수질관리(BOD정리)'!BK27</f>
        <v>0</v>
      </c>
      <c r="J27" s="537">
        <f>'수질관리(BOD정리)'!BL27</f>
        <v>0</v>
      </c>
      <c r="K27" s="549">
        <f>'수질관리(BOD정리)'!BM27</f>
        <v>0</v>
      </c>
      <c r="L27" s="549">
        <f>'수질관리(BOD정리)'!BN27</f>
        <v>0</v>
      </c>
      <c r="M27" s="550">
        <f>'수질관리(BOD정리)'!BO27</f>
        <v>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44221</v>
      </c>
      <c r="B28" s="445">
        <f ca="1">'수질관리(BOD정리)'!BB28</f>
        <v>202.875</v>
      </c>
      <c r="C28" s="445">
        <f>'수질관리(BOD정리)'!BC28</f>
        <v>97.726443771784005</v>
      </c>
      <c r="D28" s="445">
        <f>'수질관리(BOD정리)'!BD28</f>
        <v>229.99999999999972</v>
      </c>
      <c r="E28" s="509">
        <f>'수질관리(BOD정리)'!BE28</f>
        <v>56.230799999999995</v>
      </c>
      <c r="F28" s="509">
        <f>'수질관리(BOD정리)'!BF28</f>
        <v>4.6324799999999993</v>
      </c>
      <c r="G28" s="446">
        <f>'수질관리(BOD정리)'!BG28</f>
        <v>190000</v>
      </c>
      <c r="H28" s="537">
        <f ca="1">'수질관리(BOD정리)'!BJ28</f>
        <v>6.75</v>
      </c>
      <c r="I28" s="537">
        <f>'수질관리(BOD정리)'!BK28</f>
        <v>12.065115367640001</v>
      </c>
      <c r="J28" s="537">
        <f>'수질관리(BOD정리)'!BL28</f>
        <v>13.599999999999966</v>
      </c>
      <c r="K28" s="549">
        <f>'수질관리(BOD정리)'!BM28</f>
        <v>10.359840000000002</v>
      </c>
      <c r="L28" s="549">
        <f>'수질관리(BOD정리)'!BN28</f>
        <v>0.53779200000000005</v>
      </c>
      <c r="M28" s="550">
        <f>'수질관리(BOD정리)'!BO28</f>
        <v>410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44222</v>
      </c>
      <c r="B29" s="445">
        <f ca="1">'수질관리(BOD정리)'!BB29</f>
        <v>193.125</v>
      </c>
      <c r="C29" s="445">
        <f>'수질관리(BOD정리)'!BC29</f>
        <v>0</v>
      </c>
      <c r="D29" s="445">
        <f>'수질관리(BOD정리)'!BD29</f>
        <v>183.33333333333334</v>
      </c>
      <c r="E29" s="509">
        <f>'수질관리(BOD정리)'!BE29</f>
        <v>42.416400000000003</v>
      </c>
      <c r="F29" s="509">
        <f>'수질관리(BOD정리)'!BF29</f>
        <v>3.851999999999999</v>
      </c>
      <c r="G29" s="446">
        <f>'수질관리(BOD정리)'!BG29</f>
        <v>190000</v>
      </c>
      <c r="H29" s="537">
        <f ca="1">'수질관리(BOD정리)'!BJ29</f>
        <v>6.7199999999999989</v>
      </c>
      <c r="I29" s="537">
        <f>'수질관리(BOD정리)'!BK29</f>
        <v>0</v>
      </c>
      <c r="J29" s="537">
        <f>'수질관리(BOD정리)'!BL29</f>
        <v>10.800000000000011</v>
      </c>
      <c r="K29" s="549">
        <f>'수질관리(BOD정리)'!BM29</f>
        <v>9.0148799999999998</v>
      </c>
      <c r="L29" s="549">
        <f>'수질관리(BOD정리)'!BN29</f>
        <v>0.29745600000000005</v>
      </c>
      <c r="M29" s="550">
        <f>'수질관리(BOD정리)'!BO29</f>
        <v>740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44223</v>
      </c>
      <c r="B30" s="445">
        <f ca="1">'수질관리(BOD정리)'!BB30</f>
        <v>204</v>
      </c>
      <c r="C30" s="445">
        <f>'수질관리(BOD정리)'!BC30</f>
        <v>0</v>
      </c>
      <c r="D30" s="445">
        <f>'수질관리(BOD정리)'!BD30</f>
        <v>246.66666666666686</v>
      </c>
      <c r="E30" s="509">
        <f>'수질관리(BOD정리)'!BE30</f>
        <v>45.523200000000003</v>
      </c>
      <c r="F30" s="509">
        <f>'수질관리(BOD정리)'!BF30</f>
        <v>4.4119200000000003</v>
      </c>
      <c r="G30" s="446">
        <f>'수질관리(BOD정리)'!BG30</f>
        <v>180000</v>
      </c>
      <c r="H30" s="537">
        <f ca="1">'수질관리(BOD정리)'!BJ30</f>
        <v>4.08</v>
      </c>
      <c r="I30" s="537">
        <f>'수질관리(BOD정리)'!BK30</f>
        <v>0</v>
      </c>
      <c r="J30" s="537">
        <f>'수질관리(BOD정리)'!BL30</f>
        <v>10.800000000000011</v>
      </c>
      <c r="K30" s="549">
        <f>'수질관리(BOD정리)'!BM30</f>
        <v>5.2728000000000002</v>
      </c>
      <c r="L30" s="549">
        <f>'수질관리(BOD정리)'!BN30</f>
        <v>0.31007999999999997</v>
      </c>
      <c r="M30" s="550">
        <f>'수질관리(BOD정리)'!BO30</f>
        <v>470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44224</v>
      </c>
      <c r="B31" s="445">
        <f ca="1">'수질관리(BOD정리)'!BB31</f>
        <v>166.875</v>
      </c>
      <c r="C31" s="445">
        <f>'수질관리(BOD정리)'!BC31</f>
        <v>74.899009463715998</v>
      </c>
      <c r="D31" s="445">
        <f>'수질관리(BOD정리)'!BD31</f>
        <v>219.99999999999983</v>
      </c>
      <c r="E31" s="509">
        <f>'수질관리(BOD정리)'!BE31</f>
        <v>42.454799999999992</v>
      </c>
      <c r="F31" s="509">
        <f>'수질관리(BOD정리)'!BF31</f>
        <v>4.1121600000000003</v>
      </c>
      <c r="G31" s="446">
        <f>'수질관리(BOD정리)'!BG31</f>
        <v>190000</v>
      </c>
      <c r="H31" s="537">
        <f ca="1">'수질관리(BOD정리)'!BJ31</f>
        <v>4.08</v>
      </c>
      <c r="I31" s="537">
        <f>'수질관리(BOD정리)'!BK31</f>
        <v>11.321773196352</v>
      </c>
      <c r="J31" s="537">
        <f>'수질관리(BOD정리)'!BL31</f>
        <v>10.400000000000034</v>
      </c>
      <c r="K31" s="549">
        <f>'수질관리(BOD정리)'!BM31</f>
        <v>6.0571200000000003</v>
      </c>
      <c r="L31" s="549">
        <f>'수질관리(BOD정리)'!BN31</f>
        <v>0.32131199999999999</v>
      </c>
      <c r="M31" s="550">
        <f>'수질관리(BOD정리)'!BO31</f>
        <v>730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>
        <f>하수처리현황!A34</f>
        <v>44225</v>
      </c>
      <c r="B32" s="445">
        <f ca="1">'수질관리(BOD정리)'!BB32</f>
        <v>234</v>
      </c>
      <c r="C32" s="445">
        <f>'수질관리(BOD정리)'!BC32</f>
        <v>0</v>
      </c>
      <c r="D32" s="445">
        <f>'수질관리(BOD정리)'!BD32</f>
        <v>173.33333333333343</v>
      </c>
      <c r="E32" s="509">
        <f>'수질관리(BOD정리)'!BE32</f>
        <v>40.717200000000005</v>
      </c>
      <c r="F32" s="509">
        <f>'수질관리(BOD정리)'!BF32</f>
        <v>3.6436799999999998</v>
      </c>
      <c r="G32" s="446">
        <f>'수질관리(BOD정리)'!BG32</f>
        <v>190000</v>
      </c>
      <c r="H32" s="537">
        <f ca="1">'수질관리(BOD정리)'!BJ32</f>
        <v>4.0950000000000006</v>
      </c>
      <c r="I32" s="537">
        <f>'수질관리(BOD정리)'!BK32</f>
        <v>0</v>
      </c>
      <c r="J32" s="537">
        <f>'수질관리(BOD정리)'!BL32</f>
        <v>9.2000000000000455</v>
      </c>
      <c r="K32" s="549">
        <f>'수질관리(BOD정리)'!BM32</f>
        <v>5.8147199999999994</v>
      </c>
      <c r="L32" s="549">
        <f>'수질관리(BOD정리)'!BN32</f>
        <v>0.30287999999999998</v>
      </c>
      <c r="M32" s="550">
        <f>'수질관리(BOD정리)'!BO32</f>
        <v>750</v>
      </c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>
        <f>하수처리현황!A35</f>
        <v>44226</v>
      </c>
      <c r="B33" s="445">
        <f ca="1">'수질관리(BOD정리)'!BB33</f>
        <v>0</v>
      </c>
      <c r="C33" s="445">
        <f>'수질관리(BOD정리)'!BC33</f>
        <v>0</v>
      </c>
      <c r="D33" s="445">
        <f>'수질관리(BOD정리)'!BD33</f>
        <v>0</v>
      </c>
      <c r="E33" s="509">
        <f>'수질관리(BOD정리)'!BE33</f>
        <v>0</v>
      </c>
      <c r="F33" s="509">
        <f>'수질관리(BOD정리)'!BF33</f>
        <v>0</v>
      </c>
      <c r="G33" s="446">
        <f>'수질관리(BOD정리)'!BG33</f>
        <v>0</v>
      </c>
      <c r="H33" s="537">
        <f ca="1">'수질관리(BOD정리)'!BJ33</f>
        <v>0</v>
      </c>
      <c r="I33" s="537">
        <f>'수질관리(BOD정리)'!BK33</f>
        <v>0</v>
      </c>
      <c r="J33" s="537">
        <f>'수질관리(BOD정리)'!BL33</f>
        <v>0</v>
      </c>
      <c r="K33" s="549">
        <f>'수질관리(BOD정리)'!BM33</f>
        <v>0</v>
      </c>
      <c r="L33" s="549">
        <f>'수질관리(BOD정리)'!BN33</f>
        <v>0</v>
      </c>
      <c r="M33" s="550">
        <f>'수질관리(BOD정리)'!BO33</f>
        <v>0</v>
      </c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>
        <f>하수처리현황!A36</f>
        <v>44227</v>
      </c>
      <c r="B34" s="445">
        <f ca="1">'수질관리(BOD정리)'!BB34</f>
        <v>0</v>
      </c>
      <c r="C34" s="445">
        <f>'수질관리(BOD정리)'!BC34</f>
        <v>0</v>
      </c>
      <c r="D34" s="445">
        <f>'수질관리(BOD정리)'!BD34</f>
        <v>0</v>
      </c>
      <c r="E34" s="509">
        <f>'수질관리(BOD정리)'!BE34</f>
        <v>0</v>
      </c>
      <c r="F34" s="509">
        <f>'수질관리(BOD정리)'!BF34</f>
        <v>0</v>
      </c>
      <c r="G34" s="446">
        <f>'수질관리(BOD정리)'!BG34</f>
        <v>0</v>
      </c>
      <c r="H34" s="537">
        <f ca="1">'수질관리(BOD정리)'!BJ34</f>
        <v>0</v>
      </c>
      <c r="I34" s="537">
        <f>'수질관리(BOD정리)'!BK34</f>
        <v>0</v>
      </c>
      <c r="J34" s="537">
        <f>'수질관리(BOD정리)'!BL34</f>
        <v>0</v>
      </c>
      <c r="K34" s="549">
        <f>'수질관리(BOD정리)'!BM34</f>
        <v>0</v>
      </c>
      <c r="L34" s="549">
        <f>'수질관리(BOD정리)'!BN34</f>
        <v>0</v>
      </c>
      <c r="M34" s="550">
        <f>'수질관리(BOD정리)'!BO34</f>
        <v>0</v>
      </c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283.12499999999994</v>
      </c>
      <c r="C35" s="459">
        <f t="shared" si="0"/>
        <v>156.0097209704</v>
      </c>
      <c r="D35" s="459">
        <f t="shared" si="0"/>
        <v>246.66666666666686</v>
      </c>
      <c r="E35" s="515">
        <f t="shared" si="0"/>
        <v>58.742400000000004</v>
      </c>
      <c r="F35" s="515">
        <f t="shared" si="0"/>
        <v>6.0141600000000004</v>
      </c>
      <c r="G35" s="460">
        <f t="shared" si="0"/>
        <v>220000</v>
      </c>
      <c r="H35" s="540">
        <f t="shared" ca="1" si="0"/>
        <v>8.8049999999999997</v>
      </c>
      <c r="I35" s="459">
        <f t="shared" si="0"/>
        <v>14.262120935552</v>
      </c>
      <c r="J35" s="459">
        <f t="shared" si="0"/>
        <v>25.599999999999966</v>
      </c>
      <c r="K35" s="515">
        <f t="shared" si="0"/>
        <v>13.262879999999999</v>
      </c>
      <c r="L35" s="515">
        <f t="shared" si="0"/>
        <v>0.53779200000000005</v>
      </c>
      <c r="M35" s="516">
        <f t="shared" si="0"/>
        <v>750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147.29999999999998</v>
      </c>
      <c r="C36" s="452">
        <f t="array" ref="C36">MIN(IF(C4:C34&lt;&gt;0,C4:C34,""))</f>
        <v>51.848845637983999</v>
      </c>
      <c r="D36" s="452">
        <f t="array" ref="D36">MIN(IF(D4:D34&lt;&gt;0,D4:D34,""))</f>
        <v>150</v>
      </c>
      <c r="E36" s="512">
        <f t="array" ref="E36">MIN(IF(E4:E34&lt;&gt;0,E4:E34,""))</f>
        <v>37.631999999999998</v>
      </c>
      <c r="F36" s="512">
        <f t="array" ref="F36">MIN(IF(F4:F34&lt;&gt;0,F4:F34,""))</f>
        <v>3.6436799999999998</v>
      </c>
      <c r="G36" s="453">
        <f t="array" ref="G36">MIN(IF(G4:G34&lt;&gt;0,G4:G34,""))</f>
        <v>160000</v>
      </c>
      <c r="H36" s="541">
        <f t="array" aca="1" ref="H36" ca="1">MIN(IF(H4:H34&lt;&gt;0,H4:H34,""))</f>
        <v>2.1600000000000006</v>
      </c>
      <c r="I36" s="452">
        <f t="array" ref="I36">MIN(IF(I4:I34&lt;&gt;0,I4:I34,""))</f>
        <v>6.7926400729559999</v>
      </c>
      <c r="J36" s="452">
        <f t="array" ref="J36">MIN(IF(J4:J34&lt;&gt;0,J4:J34,""))</f>
        <v>7.6000000000000227</v>
      </c>
      <c r="K36" s="512">
        <f t="array" ref="K36">MIN(IF(K4:K34&lt;&gt;0,K4:K34,""))</f>
        <v>5.2728000000000002</v>
      </c>
      <c r="L36" s="512">
        <f t="array" ref="L36">MIN(IF(L4:L34&lt;&gt;0,L4:L34,""))</f>
        <v>0.15921600000000002</v>
      </c>
      <c r="M36" s="513">
        <f t="array" ref="M36">MIN(IF(M4:M34&lt;&gt;0,M4:M34,""))</f>
        <v>310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208.14000000000001</v>
      </c>
      <c r="C37" s="464">
        <f t="array" ref="C37">AVERAGE(IF(C4:C34&lt;&gt;0,C4:C34,""))</f>
        <v>103.87833941495749</v>
      </c>
      <c r="D37" s="464">
        <f t="array" ref="D37">AVERAGE(IF(D4:D34&lt;&gt;0,D4:D34,""))</f>
        <v>202.66666666666663</v>
      </c>
      <c r="E37" s="517">
        <f t="array" ref="E37">AVERAGE(IF(E4:E34&lt;&gt;0,E4:E34,""))</f>
        <v>48.464700000000001</v>
      </c>
      <c r="F37" s="517">
        <f t="array" ref="F37">AVERAGE(IF(F4:F34&lt;&gt;0,F4:F34,""))</f>
        <v>4.7177880000000005</v>
      </c>
      <c r="G37" s="465">
        <f t="array" ref="G37">AVERAGE(IF(G4:G34&lt;&gt;0,G4:G34,""))</f>
        <v>192500</v>
      </c>
      <c r="H37" s="543">
        <f t="array" aca="1" ref="H37" ca="1">AVERAGE(IF(H4:H34&lt;&gt;0,H4:H34,""))</f>
        <v>4.9994499999999995</v>
      </c>
      <c r="I37" s="464">
        <f t="array" ref="I37">AVERAGE(IF(I4:I34&lt;&gt;0,I4:I34,""))</f>
        <v>9.7651597458349997</v>
      </c>
      <c r="J37" s="464">
        <f t="array" ref="J37">AVERAGE(IF(J4:J34&lt;&gt;0,J4:J34,""))</f>
        <v>12.140000000000009</v>
      </c>
      <c r="K37" s="517">
        <f t="array" ref="K37">AVERAGE(IF(K4:K34&lt;&gt;0,K4:K34,""))</f>
        <v>9.3941279999999985</v>
      </c>
      <c r="L37" s="517">
        <f t="array" ref="L37">AVERAGE(IF(L4:L34&lt;&gt;0,L4:L34,""))</f>
        <v>0.35291519999999987</v>
      </c>
      <c r="M37" s="518">
        <f t="array" ref="M37">AVERAGE(IF(M4:M34&lt;&gt;0,M4:M34,""))</f>
        <v>548.5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Normal="100" zoomScaleSheetLayoutView="100" workbookViewId="0">
      <pane xSplit="1" ySplit="3" topLeftCell="B4" activePane="bottomRight" state="frozen"/>
      <selection activeCell="G27" sqref="G27"/>
      <selection pane="topRight" activeCell="G27" sqref="G27"/>
      <selection pane="bottomLeft" activeCell="G27" sqref="G27"/>
      <selection pane="bottomRight" activeCell="K19" sqref="K19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5546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5"/>
      <c r="B1" s="1055"/>
      <c r="C1" s="1055"/>
      <c r="D1" s="1055"/>
      <c r="E1" s="1055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6" t="s">
        <v>291</v>
      </c>
      <c r="B2" s="1058" t="s">
        <v>421</v>
      </c>
      <c r="C2" s="1058"/>
      <c r="D2" s="1058"/>
      <c r="E2" s="1058"/>
      <c r="F2" s="1058"/>
      <c r="G2" s="1058"/>
      <c r="H2" s="1059" t="s">
        <v>422</v>
      </c>
      <c r="I2" s="1058"/>
      <c r="J2" s="1058"/>
      <c r="K2" s="1058"/>
      <c r="L2" s="1058"/>
      <c r="M2" s="1060"/>
      <c r="N2" s="396"/>
      <c r="O2" s="396"/>
      <c r="P2" s="396"/>
    </row>
    <row r="3" spans="1:19" s="531" customFormat="1" ht="22.5" customHeight="1" thickBot="1">
      <c r="A3" s="1057"/>
      <c r="B3" s="532" t="s">
        <v>293</v>
      </c>
      <c r="C3" s="532" t="s">
        <v>429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429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44197</v>
      </c>
      <c r="B4" s="445">
        <f ca="1">'수질관리(BOD정리)'!JL4</f>
        <v>0</v>
      </c>
      <c r="C4" s="445">
        <f>'수질관리(BOD정리)'!JM4</f>
        <v>0</v>
      </c>
      <c r="D4" s="445">
        <f>'수질관리(BOD정리)'!JN4</f>
        <v>0</v>
      </c>
      <c r="E4" s="722">
        <f>'수질관리(BOD정리)'!JO4</f>
        <v>0</v>
      </c>
      <c r="F4" s="722">
        <f>'수질관리(BOD정리)'!JP4</f>
        <v>0</v>
      </c>
      <c r="G4" s="721">
        <f>'수질관리(BOD정리)'!JQ4</f>
        <v>0</v>
      </c>
      <c r="H4" s="537">
        <f ca="1">'수질관리(BOD정리)'!KH4</f>
        <v>0</v>
      </c>
      <c r="I4" s="537">
        <f>'수질관리(BOD정리)'!KI4</f>
        <v>0</v>
      </c>
      <c r="J4" s="537">
        <f>'수질관리(BOD정리)'!KJ4</f>
        <v>0</v>
      </c>
      <c r="K4" s="723">
        <f>'수질관리(BOD정리)'!KK4</f>
        <v>0</v>
      </c>
      <c r="L4" s="723">
        <f>'수질관리(BOD정리)'!KL4</f>
        <v>0</v>
      </c>
      <c r="M4" s="751">
        <f>'수질관리(BOD정리)'!KM4</f>
        <v>0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44198</v>
      </c>
      <c r="B5" s="445">
        <f ca="1">'수질관리(BOD정리)'!JL5</f>
        <v>0</v>
      </c>
      <c r="C5" s="445">
        <f>'수질관리(BOD정리)'!JM5</f>
        <v>0</v>
      </c>
      <c r="D5" s="445">
        <f>'수질관리(BOD정리)'!JN5</f>
        <v>0</v>
      </c>
      <c r="E5" s="722">
        <f>'수질관리(BOD정리)'!JO5</f>
        <v>0</v>
      </c>
      <c r="F5" s="722">
        <f>'수질관리(BOD정리)'!JP5</f>
        <v>0</v>
      </c>
      <c r="G5" s="721">
        <f>'수질관리(BOD정리)'!JQ5</f>
        <v>0</v>
      </c>
      <c r="H5" s="537">
        <f ca="1">'수질관리(BOD정리)'!KH5</f>
        <v>0</v>
      </c>
      <c r="I5" s="537">
        <f>'수질관리(BOD정리)'!KI5</f>
        <v>0</v>
      </c>
      <c r="J5" s="537">
        <f>'수질관리(BOD정리)'!KJ5</f>
        <v>0</v>
      </c>
      <c r="K5" s="723">
        <f>'수질관리(BOD정리)'!KK5</f>
        <v>0</v>
      </c>
      <c r="L5" s="723">
        <f>'수질관리(BOD정리)'!KL5</f>
        <v>0</v>
      </c>
      <c r="M5" s="745">
        <f>'수질관리(BOD정리)'!KM5</f>
        <v>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44199</v>
      </c>
      <c r="B6" s="445">
        <f ca="1">'수질관리(BOD정리)'!JL6</f>
        <v>0</v>
      </c>
      <c r="C6" s="445">
        <f>'수질관리(BOD정리)'!JM6</f>
        <v>0</v>
      </c>
      <c r="D6" s="445">
        <f>'수질관리(BOD정리)'!JN6</f>
        <v>0</v>
      </c>
      <c r="E6" s="722">
        <f>'수질관리(BOD정리)'!JO6</f>
        <v>0</v>
      </c>
      <c r="F6" s="722">
        <f>'수질관리(BOD정리)'!JP6</f>
        <v>0</v>
      </c>
      <c r="G6" s="721">
        <f>'수질관리(BOD정리)'!JQ6</f>
        <v>0</v>
      </c>
      <c r="H6" s="537">
        <f ca="1">'수질관리(BOD정리)'!KH6</f>
        <v>0</v>
      </c>
      <c r="I6" s="537">
        <f>'수질관리(BOD정리)'!KI6</f>
        <v>0</v>
      </c>
      <c r="J6" s="537">
        <f>'수질관리(BOD정리)'!KJ6</f>
        <v>0</v>
      </c>
      <c r="K6" s="723">
        <f>'수질관리(BOD정리)'!KK6</f>
        <v>0</v>
      </c>
      <c r="L6" s="723">
        <f>'수질관리(BOD정리)'!KL6</f>
        <v>0</v>
      </c>
      <c r="M6" s="745">
        <f>'수질관리(BOD정리)'!KM6</f>
        <v>0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44200</v>
      </c>
      <c r="B7" s="445">
        <f ca="1">'수질관리(BOD정리)'!JL7</f>
        <v>212.96250000000001</v>
      </c>
      <c r="C7" s="445">
        <f>'수질관리(BOD정리)'!JM7</f>
        <v>138.82268225984001</v>
      </c>
      <c r="D7" s="445">
        <f>'수질관리(BOD정리)'!JN7</f>
        <v>303.33333333333314</v>
      </c>
      <c r="E7" s="722">
        <f>'수질관리(BOD정리)'!JO7</f>
        <v>49.534800000000011</v>
      </c>
      <c r="F7" s="722">
        <f>'수질관리(BOD정리)'!JP7</f>
        <v>7.3509599999999988</v>
      </c>
      <c r="G7" s="721">
        <f>'수질관리(BOD정리)'!JQ7</f>
        <v>150000</v>
      </c>
      <c r="H7" s="537">
        <f ca="1">'수질관리(BOD정리)'!KH7</f>
        <v>0.85999999999999943</v>
      </c>
      <c r="I7" s="537">
        <f>'수질관리(BOD정리)'!KI7</f>
        <v>3.9325318599819998</v>
      </c>
      <c r="J7" s="537">
        <f>'수질관리(BOD정리)'!KJ7</f>
        <v>10</v>
      </c>
      <c r="K7" s="723">
        <f>'수질관리(BOD정리)'!KK7</f>
        <v>7.8410399999999996</v>
      </c>
      <c r="L7" s="723">
        <f>'수질관리(BOD정리)'!KL7</f>
        <v>0.20524799999999999</v>
      </c>
      <c r="M7" s="745">
        <f>'수질관리(BOD정리)'!KM7</f>
        <v>0.5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44201</v>
      </c>
      <c r="B8" s="445">
        <f ca="1">'수질관리(BOD정리)'!JL8</f>
        <v>209.625</v>
      </c>
      <c r="C8" s="445">
        <f>'수질관리(BOD정리)'!JM8</f>
        <v>0</v>
      </c>
      <c r="D8" s="445">
        <f>'수질관리(BOD정리)'!JN8</f>
        <v>116.66666666666667</v>
      </c>
      <c r="E8" s="722">
        <f>'수질관리(BOD정리)'!JO8</f>
        <v>43.070399999999992</v>
      </c>
      <c r="F8" s="722">
        <f>'수질관리(BOD정리)'!JP8</f>
        <v>4.5504000000000016</v>
      </c>
      <c r="G8" s="721">
        <f>'수질관리(BOD정리)'!JQ8</f>
        <v>140000</v>
      </c>
      <c r="H8" s="537">
        <f ca="1">'수질관리(BOD정리)'!KH8</f>
        <v>0.70000000000000107</v>
      </c>
      <c r="I8" s="537">
        <f>'수질관리(BOD정리)'!KI8</f>
        <v>0</v>
      </c>
      <c r="J8" s="537">
        <f>'수질관리(BOD정리)'!KJ8</f>
        <v>4.3999999999999773</v>
      </c>
      <c r="K8" s="723">
        <f>'수질관리(BOD정리)'!KK8</f>
        <v>8.0126399999999993</v>
      </c>
      <c r="L8" s="723">
        <f>'수질관리(BOD정리)'!KL8</f>
        <v>0.19958400000000001</v>
      </c>
      <c r="M8" s="745">
        <f>'수질관리(BOD정리)'!KM8</f>
        <v>1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44202</v>
      </c>
      <c r="B9" s="445">
        <f ca="1">'수질관리(BOD정리)'!JL9</f>
        <v>154.125</v>
      </c>
      <c r="C9" s="445">
        <f>'수질관리(BOD정리)'!JM9</f>
        <v>0</v>
      </c>
      <c r="D9" s="445">
        <f>'수질관리(BOD정리)'!JN9</f>
        <v>286.66666666666646</v>
      </c>
      <c r="E9" s="722">
        <f>'수질관리(BOD정리)'!JO9</f>
        <v>39.83400000000001</v>
      </c>
      <c r="F9" s="722">
        <f>'수질관리(BOD정리)'!JP9</f>
        <v>3.9907200000000005</v>
      </c>
      <c r="G9" s="721">
        <f>'수질관리(BOD정리)'!JQ9</f>
        <v>170000</v>
      </c>
      <c r="H9" s="537">
        <f ca="1">'수질관리(BOD정리)'!KH9</f>
        <v>0.46999999999999886</v>
      </c>
      <c r="I9" s="537">
        <f>'수질관리(BOD정리)'!KI9</f>
        <v>0</v>
      </c>
      <c r="J9" s="537">
        <f>'수질관리(BOD정리)'!KJ9</f>
        <v>5.6000000000000227</v>
      </c>
      <c r="K9" s="723">
        <f>'수질관리(BOD정리)'!KK9</f>
        <v>8.22072</v>
      </c>
      <c r="L9" s="723">
        <f>'수질관리(BOD정리)'!KL9</f>
        <v>0.22276799999999997</v>
      </c>
      <c r="M9" s="745">
        <f>'수질관리(BOD정리)'!KM9</f>
        <v>0.5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44203</v>
      </c>
      <c r="B10" s="445">
        <f ca="1">'수질관리(BOD정리)'!JL10</f>
        <v>130.50000000000003</v>
      </c>
      <c r="C10" s="445">
        <f>'수질관리(BOD정리)'!JM10</f>
        <v>99.489075643464005</v>
      </c>
      <c r="D10" s="445">
        <f>'수질관리(BOD정리)'!JN10</f>
        <v>206.66666666666677</v>
      </c>
      <c r="E10" s="722">
        <f>'수질관리(BOD정리)'!JO10</f>
        <v>49.196400000000004</v>
      </c>
      <c r="F10" s="722">
        <f>'수질관리(BOD정리)'!JP10</f>
        <v>6.5376000000000003</v>
      </c>
      <c r="G10" s="721">
        <f>'수질관리(BOD정리)'!JQ10</f>
        <v>170000</v>
      </c>
      <c r="H10" s="537">
        <f ca="1">'수질관리(BOD정리)'!KH10</f>
        <v>0.22000000000000064</v>
      </c>
      <c r="I10" s="537">
        <f>'수질관리(BOD정리)'!KI10</f>
        <v>2.8063574789399999</v>
      </c>
      <c r="J10" s="537">
        <f>'수질관리(BOD정리)'!KJ10</f>
        <v>3.5999999999999659</v>
      </c>
      <c r="K10" s="723">
        <f>'수질관리(BOD정리)'!KK10</f>
        <v>7.9538399999999996</v>
      </c>
      <c r="L10" s="723">
        <f>'수질관리(BOD정리)'!KL10</f>
        <v>0.233904</v>
      </c>
      <c r="M10" s="745">
        <f>'수질관리(BOD정리)'!KM10</f>
        <v>1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44204</v>
      </c>
      <c r="B11" s="445">
        <f ca="1">'수질관리(BOD정리)'!JL11</f>
        <v>169.49999999999997</v>
      </c>
      <c r="C11" s="445">
        <f>'수질관리(BOD정리)'!JM11</f>
        <v>0</v>
      </c>
      <c r="D11" s="445">
        <f>'수질관리(BOD정리)'!JN11</f>
        <v>176.66666666666657</v>
      </c>
      <c r="E11" s="722">
        <f>'수질관리(BOD정리)'!JO11</f>
        <v>39.6648</v>
      </c>
      <c r="F11" s="722">
        <f>'수질관리(BOD정리)'!JP11</f>
        <v>20.708400000000001</v>
      </c>
      <c r="G11" s="721">
        <f>'수질관리(BOD정리)'!JQ11</f>
        <v>170000</v>
      </c>
      <c r="H11" s="537">
        <f ca="1">'수질관리(BOD정리)'!KH11</f>
        <v>0.9399999999999995</v>
      </c>
      <c r="I11" s="537">
        <f>'수질관리(BOD정리)'!KI11</f>
        <v>0</v>
      </c>
      <c r="J11" s="537">
        <f>'수질관리(BOD정리)'!KJ11</f>
        <v>4.8000000000000105</v>
      </c>
      <c r="K11" s="723">
        <f>'수질관리(BOD정리)'!KK11</f>
        <v>9.3379200000000004</v>
      </c>
      <c r="L11" s="723">
        <f>'수질관리(BOD정리)'!KL11</f>
        <v>0.75119999999999998</v>
      </c>
      <c r="M11" s="745">
        <f>'수질관리(BOD정리)'!KM11</f>
        <v>1.5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44205</v>
      </c>
      <c r="B12" s="445">
        <f ca="1">'수질관리(BOD정리)'!JL12</f>
        <v>0</v>
      </c>
      <c r="C12" s="445">
        <f>'수질관리(BOD정리)'!JM12</f>
        <v>0</v>
      </c>
      <c r="D12" s="445">
        <f>'수질관리(BOD정리)'!JN12</f>
        <v>0</v>
      </c>
      <c r="E12" s="722">
        <f>'수질관리(BOD정리)'!JO12</f>
        <v>0</v>
      </c>
      <c r="F12" s="722">
        <f>'수질관리(BOD정리)'!JP12</f>
        <v>0</v>
      </c>
      <c r="G12" s="721">
        <f>'수질관리(BOD정리)'!JQ12</f>
        <v>0</v>
      </c>
      <c r="H12" s="537">
        <f ca="1">'수질관리(BOD정리)'!KH12</f>
        <v>0</v>
      </c>
      <c r="I12" s="537">
        <f>'수질관리(BOD정리)'!KI12</f>
        <v>0</v>
      </c>
      <c r="J12" s="537">
        <f>'수질관리(BOD정리)'!KJ12</f>
        <v>0</v>
      </c>
      <c r="K12" s="723">
        <f>'수질관리(BOD정리)'!KK12</f>
        <v>0</v>
      </c>
      <c r="L12" s="723">
        <f>'수질관리(BOD정리)'!KL12</f>
        <v>0</v>
      </c>
      <c r="M12" s="745">
        <f>'수질관리(BOD정리)'!KM12</f>
        <v>0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44206</v>
      </c>
      <c r="B13" s="445">
        <f ca="1">'수질관리(BOD정리)'!JL13</f>
        <v>0</v>
      </c>
      <c r="C13" s="445">
        <f>'수질관리(BOD정리)'!JM13</f>
        <v>0</v>
      </c>
      <c r="D13" s="445">
        <f>'수질관리(BOD정리)'!JN13</f>
        <v>0</v>
      </c>
      <c r="E13" s="722">
        <f>'수질관리(BOD정리)'!JO13</f>
        <v>0</v>
      </c>
      <c r="F13" s="722">
        <f>'수질관리(BOD정리)'!JP13</f>
        <v>0</v>
      </c>
      <c r="G13" s="721">
        <f>'수질관리(BOD정리)'!JQ13</f>
        <v>0</v>
      </c>
      <c r="H13" s="537">
        <f ca="1">'수질관리(BOD정리)'!KH13</f>
        <v>0</v>
      </c>
      <c r="I13" s="537">
        <f>'수질관리(BOD정리)'!KI13</f>
        <v>0</v>
      </c>
      <c r="J13" s="537">
        <f>'수질관리(BOD정리)'!KJ13</f>
        <v>0</v>
      </c>
      <c r="K13" s="723">
        <f>'수질관리(BOD정리)'!KK13</f>
        <v>0</v>
      </c>
      <c r="L13" s="723">
        <f>'수질관리(BOD정리)'!KL13</f>
        <v>0</v>
      </c>
      <c r="M13" s="745">
        <f>'수질관리(BOD정리)'!KM13</f>
        <v>0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44207</v>
      </c>
      <c r="B14" s="445">
        <f ca="1">'수질관리(BOD정리)'!JL14</f>
        <v>137.1</v>
      </c>
      <c r="C14" s="445">
        <f>'수질관리(BOD정리)'!JM14</f>
        <v>66.084642519371997</v>
      </c>
      <c r="D14" s="445">
        <f>'수질관리(BOD정리)'!JN14</f>
        <v>113.33333333333304</v>
      </c>
      <c r="E14" s="722">
        <f>'수질관리(BOD정리)'!JO14</f>
        <v>20.2956</v>
      </c>
      <c r="F14" s="722">
        <f>'수질관리(BOD정리)'!JP14</f>
        <v>4.75488</v>
      </c>
      <c r="G14" s="721">
        <f>'수질관리(BOD정리)'!JQ14</f>
        <v>140000</v>
      </c>
      <c r="H14" s="537">
        <f ca="1">'수질관리(BOD정리)'!KH14</f>
        <v>1.58</v>
      </c>
      <c r="I14" s="537">
        <f>'수질관리(BOD정리)'!KI14</f>
        <v>2.0175456089180002</v>
      </c>
      <c r="J14" s="537">
        <f>'수질관리(BOD정리)'!KJ14</f>
        <v>5.6000000000000227</v>
      </c>
      <c r="K14" s="723">
        <f>'수질관리(BOD정리)'!KK14</f>
        <v>4.43424</v>
      </c>
      <c r="L14" s="723">
        <f>'수질관리(BOD정리)'!KL14</f>
        <v>0.20481600000000003</v>
      </c>
      <c r="M14" s="745">
        <f>'수질관리(BOD정리)'!KM14</f>
        <v>3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44208</v>
      </c>
      <c r="B15" s="445">
        <f ca="1">'수질관리(BOD정리)'!JL15</f>
        <v>135.29999999999998</v>
      </c>
      <c r="C15" s="445">
        <f>'수질관리(BOD정리)'!JM15</f>
        <v>0</v>
      </c>
      <c r="D15" s="445">
        <f>'수질관리(BOD정리)'!JN15</f>
        <v>353.33333333333314</v>
      </c>
      <c r="E15" s="722">
        <f>'수질관리(BOD정리)'!JO15</f>
        <v>49.858800000000002</v>
      </c>
      <c r="F15" s="722">
        <f>'수질관리(BOD정리)'!JP15</f>
        <v>4.0072799999999997</v>
      </c>
      <c r="G15" s="721">
        <f>'수질관리(BOD정리)'!JQ15</f>
        <v>150000</v>
      </c>
      <c r="H15" s="537">
        <f ca="1">'수질관리(BOD정리)'!KH15</f>
        <v>0.91999999999999993</v>
      </c>
      <c r="I15" s="537">
        <f>'수질관리(BOD정리)'!KI15</f>
        <v>0</v>
      </c>
      <c r="J15" s="537">
        <f>'수질관리(BOD정리)'!KJ15</f>
        <v>2.8000000000000114</v>
      </c>
      <c r="K15" s="723">
        <f>'수질관리(BOD정리)'!KK15</f>
        <v>12.38208</v>
      </c>
      <c r="L15" s="723">
        <f>'수질관리(BOD정리)'!KL15</f>
        <v>0.13094399999999998</v>
      </c>
      <c r="M15" s="745">
        <f>'수질관리(BOD정리)'!KM15</f>
        <v>0.5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44209</v>
      </c>
      <c r="B16" s="445">
        <f ca="1">'수질관리(BOD정리)'!JL16</f>
        <v>143.69999999999999</v>
      </c>
      <c r="C16" s="445">
        <f>'수질관리(BOD정리)'!JM16</f>
        <v>0</v>
      </c>
      <c r="D16" s="445">
        <f>'수질관리(BOD정리)'!JN16</f>
        <v>136.66666666666694</v>
      </c>
      <c r="E16" s="722">
        <f>'수질관리(BOD정리)'!JO16</f>
        <v>44.338800000000006</v>
      </c>
      <c r="F16" s="722">
        <f>'수질관리(BOD정리)'!JP16</f>
        <v>4.2372000000000005</v>
      </c>
      <c r="G16" s="721">
        <f>'수질관리(BOD정리)'!JQ16</f>
        <v>130000</v>
      </c>
      <c r="H16" s="537">
        <f ca="1">'수질관리(BOD정리)'!KH16</f>
        <v>0.91999999999999993</v>
      </c>
      <c r="I16" s="537">
        <f>'수질관리(BOD정리)'!KI16</f>
        <v>0</v>
      </c>
      <c r="J16" s="537">
        <f>'수질관리(BOD정리)'!KJ16</f>
        <v>4.8000000000000105</v>
      </c>
      <c r="K16" s="723">
        <f>'수질관리(BOD정리)'!KK16</f>
        <v>9.7111199999999993</v>
      </c>
      <c r="L16" s="723">
        <f>'수질관리(BOD정리)'!KL16</f>
        <v>0.20558400000000007</v>
      </c>
      <c r="M16" s="745">
        <f>'수질관리(BOD정리)'!KM16</f>
        <v>1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44210</v>
      </c>
      <c r="B17" s="445">
        <f ca="1">'수질관리(BOD정리)'!JL17</f>
        <v>171.75000000000003</v>
      </c>
      <c r="C17" s="445">
        <f>'수질관리(BOD정리)'!JM17</f>
        <v>80.246896682767996</v>
      </c>
      <c r="D17" s="445">
        <f>'수질관리(BOD정리)'!JN17</f>
        <v>156.66666666666677</v>
      </c>
      <c r="E17" s="722">
        <f>'수질관리(BOD정리)'!JO17</f>
        <v>46.819199999999995</v>
      </c>
      <c r="F17" s="722">
        <f>'수질관리(BOD정리)'!JP17</f>
        <v>4.2847200000000001</v>
      </c>
      <c r="G17" s="721">
        <f>'수질관리(BOD정리)'!JQ17</f>
        <v>140000</v>
      </c>
      <c r="H17" s="537">
        <f ca="1">'수질관리(BOD정리)'!KH17</f>
        <v>0.70999999999999908</v>
      </c>
      <c r="I17" s="537">
        <f>'수질관리(BOD정리)'!KI17</f>
        <v>3.9220097617919998</v>
      </c>
      <c r="J17" s="537">
        <f>'수질관리(BOD정리)'!KJ17</f>
        <v>6.8000000000000105</v>
      </c>
      <c r="K17" s="723">
        <f>'수질관리(BOD정리)'!KK17</f>
        <v>8.4921600000000002</v>
      </c>
      <c r="L17" s="723">
        <f>'수질관리(BOD정리)'!KL17</f>
        <v>0.168576</v>
      </c>
      <c r="M17" s="745">
        <f>'수질관리(BOD정리)'!KM17</f>
        <v>2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44211</v>
      </c>
      <c r="B18" s="445">
        <f ca="1">'수질관리(BOD정리)'!JL18</f>
        <v>163.49999999999997</v>
      </c>
      <c r="C18" s="445">
        <f>'수질관리(BOD정리)'!JM18</f>
        <v>0</v>
      </c>
      <c r="D18" s="445">
        <f>'수질관리(BOD정리)'!JN18</f>
        <v>173.33333333333297</v>
      </c>
      <c r="E18" s="722">
        <f>'수질관리(BOD정리)'!JO18</f>
        <v>41.098800000000004</v>
      </c>
      <c r="F18" s="722">
        <f>'수질관리(BOD정리)'!JP18</f>
        <v>20.860799999999998</v>
      </c>
      <c r="G18" s="721">
        <f>'수질관리(BOD정리)'!JQ18</f>
        <v>170000</v>
      </c>
      <c r="H18" s="537">
        <f ca="1">'수질관리(BOD정리)'!KH18</f>
        <v>0.95000000000000107</v>
      </c>
      <c r="I18" s="537">
        <f>'수질관리(BOD정리)'!KI18</f>
        <v>0</v>
      </c>
      <c r="J18" s="537">
        <f>'수질관리(BOD정리)'!KJ18</f>
        <v>6.3999999999999773</v>
      </c>
      <c r="K18" s="723">
        <f>'수질관리(BOD정리)'!KK18</f>
        <v>8.7849599999999999</v>
      </c>
      <c r="L18" s="723">
        <f>'수질관리(BOD정리)'!KL18</f>
        <v>0.65544000000000002</v>
      </c>
      <c r="M18" s="745">
        <f>'수질관리(BOD정리)'!KM18</f>
        <v>1.5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44212</v>
      </c>
      <c r="B19" s="445">
        <f ca="1">'수질관리(BOD정리)'!JL19</f>
        <v>0</v>
      </c>
      <c r="C19" s="445">
        <f>'수질관리(BOD정리)'!JM19</f>
        <v>0</v>
      </c>
      <c r="D19" s="445">
        <f>'수질관리(BOD정리)'!JN19</f>
        <v>0</v>
      </c>
      <c r="E19" s="722">
        <f>'수질관리(BOD정리)'!JO19</f>
        <v>0</v>
      </c>
      <c r="F19" s="722">
        <f>'수질관리(BOD정리)'!JP19</f>
        <v>0</v>
      </c>
      <c r="G19" s="721">
        <f>'수질관리(BOD정리)'!JQ19</f>
        <v>0</v>
      </c>
      <c r="H19" s="537">
        <f ca="1">'수질관리(BOD정리)'!KH19</f>
        <v>0</v>
      </c>
      <c r="I19" s="537">
        <f>'수질관리(BOD정리)'!KI19</f>
        <v>0</v>
      </c>
      <c r="J19" s="537">
        <f>'수질관리(BOD정리)'!KJ19</f>
        <v>0</v>
      </c>
      <c r="K19" s="723">
        <f>'수질관리(BOD정리)'!KK19</f>
        <v>0</v>
      </c>
      <c r="L19" s="723">
        <f>'수질관리(BOD정리)'!KL19</f>
        <v>0</v>
      </c>
      <c r="M19" s="745">
        <f>'수질관리(BOD정리)'!KM19</f>
        <v>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44213</v>
      </c>
      <c r="B20" s="445">
        <f ca="1">'수질관리(BOD정리)'!JL20</f>
        <v>0</v>
      </c>
      <c r="C20" s="445">
        <f>'수질관리(BOD정리)'!JM20</f>
        <v>0</v>
      </c>
      <c r="D20" s="445">
        <f>'수질관리(BOD정리)'!JN20</f>
        <v>0</v>
      </c>
      <c r="E20" s="722">
        <f>'수질관리(BOD정리)'!JO20</f>
        <v>0</v>
      </c>
      <c r="F20" s="722">
        <f>'수질관리(BOD정리)'!JP20</f>
        <v>0</v>
      </c>
      <c r="G20" s="721">
        <f>'수질관리(BOD정리)'!JQ20</f>
        <v>0</v>
      </c>
      <c r="H20" s="537">
        <f ca="1">'수질관리(BOD정리)'!KH20</f>
        <v>0</v>
      </c>
      <c r="I20" s="537">
        <f>'수질관리(BOD정리)'!KI20</f>
        <v>0</v>
      </c>
      <c r="J20" s="537">
        <f>'수질관리(BOD정리)'!KJ20</f>
        <v>0</v>
      </c>
      <c r="K20" s="723">
        <f>'수질관리(BOD정리)'!KK20</f>
        <v>0</v>
      </c>
      <c r="L20" s="723">
        <f>'수질관리(BOD정리)'!KL20</f>
        <v>0</v>
      </c>
      <c r="M20" s="745">
        <f>'수질관리(BOD정리)'!KM20</f>
        <v>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44214</v>
      </c>
      <c r="B21" s="445">
        <f ca="1">'수질관리(BOD정리)'!JL21</f>
        <v>104.24999999999997</v>
      </c>
      <c r="C21" s="445">
        <f>'수질관리(BOD정리)'!JM21</f>
        <v>353.40163153608</v>
      </c>
      <c r="D21" s="445">
        <f>'수질관리(BOD정리)'!JN21</f>
        <v>266.66666666666669</v>
      </c>
      <c r="E21" s="722">
        <f>'수질관리(BOD정리)'!JO21</f>
        <v>43.69919999999999</v>
      </c>
      <c r="F21" s="722">
        <f>'수질관리(BOD정리)'!JP21</f>
        <v>4.4865599999999999</v>
      </c>
      <c r="G21" s="721">
        <f>'수질관리(BOD정리)'!JQ21</f>
        <v>190000</v>
      </c>
      <c r="H21" s="537">
        <f ca="1">'수질관리(BOD정리)'!KH21</f>
        <v>0.63000000000000078</v>
      </c>
      <c r="I21" s="537">
        <f>'수질관리(BOD정리)'!KI21</f>
        <v>6.121300022912</v>
      </c>
      <c r="J21" s="537">
        <f>'수질관리(BOD정리)'!KJ21</f>
        <v>5.4000000000000057</v>
      </c>
      <c r="K21" s="723">
        <f>'수질관리(BOD정리)'!KK21</f>
        <v>12.978720000000001</v>
      </c>
      <c r="L21" s="723">
        <f>'수질관리(BOD정리)'!KL21</f>
        <v>0.15839999999999999</v>
      </c>
      <c r="M21" s="745">
        <f>'수질관리(BOD정리)'!KM21</f>
        <v>1.5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44215</v>
      </c>
      <c r="B22" s="445">
        <f ca="1">'수질관리(BOD정리)'!JL22</f>
        <v>93.375000000000014</v>
      </c>
      <c r="C22" s="445">
        <f>'수질관리(BOD정리)'!JM22</f>
        <v>0</v>
      </c>
      <c r="D22" s="445">
        <f>'수질관리(BOD정리)'!JN22</f>
        <v>193.33333333333323</v>
      </c>
      <c r="E22" s="722">
        <f>'수질관리(BOD정리)'!JO22</f>
        <v>39.559200000000004</v>
      </c>
      <c r="F22" s="722">
        <f>'수질관리(BOD정리)'!JP22</f>
        <v>3.8052000000000001</v>
      </c>
      <c r="G22" s="721">
        <f>'수질관리(BOD정리)'!JQ22</f>
        <v>160000</v>
      </c>
      <c r="H22" s="537">
        <f ca="1">'수질관리(BOD정리)'!KH22</f>
        <v>1.0600000000000005</v>
      </c>
      <c r="I22" s="537">
        <f>'수질관리(BOD정리)'!KI22</f>
        <v>0</v>
      </c>
      <c r="J22" s="537">
        <f>'수질관리(BOD정리)'!KJ22</f>
        <v>3.6000000000000227</v>
      </c>
      <c r="K22" s="723">
        <f>'수질관리(BOD정리)'!KK22</f>
        <v>10.500960000000001</v>
      </c>
      <c r="L22" s="723">
        <f>'수질관리(BOD정리)'!KL22</f>
        <v>0.14044800000000002</v>
      </c>
      <c r="M22" s="745">
        <f>'수질관리(BOD정리)'!KM22</f>
        <v>1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44216</v>
      </c>
      <c r="B23" s="445">
        <f ca="1">'수질관리(BOD정리)'!JL23</f>
        <v>182.24999999999997</v>
      </c>
      <c r="C23" s="445">
        <f>'수질관리(BOD정리)'!JM23</f>
        <v>0</v>
      </c>
      <c r="D23" s="445">
        <f>'수질관리(BOD정리)'!JN23</f>
        <v>173.33333333333343</v>
      </c>
      <c r="E23" s="722">
        <f>'수질관리(BOD정리)'!JO23</f>
        <v>42.007200000000005</v>
      </c>
      <c r="F23" s="722">
        <f>'수질관리(BOD정리)'!JP23</f>
        <v>4.2700800000000001</v>
      </c>
      <c r="G23" s="721">
        <f>'수질관리(BOD정리)'!JQ23</f>
        <v>170000</v>
      </c>
      <c r="H23" s="537">
        <f ca="1">'수질관리(BOD정리)'!KH23</f>
        <v>1.0199999999999996</v>
      </c>
      <c r="I23" s="537">
        <f>'수질관리(BOD정리)'!KI23</f>
        <v>0</v>
      </c>
      <c r="J23" s="537">
        <f>'수질관리(BOD정리)'!KJ23</f>
        <v>4</v>
      </c>
      <c r="K23" s="723">
        <f>'수질관리(BOD정리)'!KK23</f>
        <v>12.6144</v>
      </c>
      <c r="L23" s="723">
        <f>'수질관리(BOD정리)'!KL23</f>
        <v>0.15283200000000002</v>
      </c>
      <c r="M23" s="745">
        <f>'수질관리(BOD정리)'!KM23</f>
        <v>4.5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44217</v>
      </c>
      <c r="B24" s="445">
        <f ca="1">'수질관리(BOD정리)'!JL24</f>
        <v>93.374999999999972</v>
      </c>
      <c r="C24" s="445">
        <f>'수질관리(BOD정리)'!JM24</f>
        <v>58.760311172675998</v>
      </c>
      <c r="D24" s="445">
        <f>'수질관리(BOD정리)'!JN24</f>
        <v>229.99999999999972</v>
      </c>
      <c r="E24" s="722">
        <f>'수질관리(BOD정리)'!JO24</f>
        <v>42.006000000000007</v>
      </c>
      <c r="F24" s="722">
        <f>'수질관리(BOD정리)'!JP24</f>
        <v>3.6719999999999997</v>
      </c>
      <c r="G24" s="721">
        <f>'수질관리(BOD정리)'!JQ24</f>
        <v>160000</v>
      </c>
      <c r="H24" s="537">
        <f ca="1">'수질관리(BOD정리)'!KH24</f>
        <v>0.9399999999999995</v>
      </c>
      <c r="I24" s="537">
        <f>'수질관리(BOD정리)'!KI24</f>
        <v>2.4359641846</v>
      </c>
      <c r="J24" s="537">
        <f>'수질관리(BOD정리)'!KJ24</f>
        <v>4</v>
      </c>
      <c r="K24" s="723">
        <f>'수질관리(BOD정리)'!KK24</f>
        <v>7.5964799999999997</v>
      </c>
      <c r="L24" s="723">
        <f>'수질관리(BOD정리)'!KL24</f>
        <v>0.14860799999999999</v>
      </c>
      <c r="M24" s="745">
        <f>'수질관리(BOD정리)'!KM24</f>
        <v>0.5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44218</v>
      </c>
      <c r="B25" s="445">
        <f ca="1">'수질관리(BOD정리)'!JL25</f>
        <v>184.875</v>
      </c>
      <c r="C25" s="445">
        <f>'수질관리(BOD정리)'!JM25</f>
        <v>0</v>
      </c>
      <c r="D25" s="445">
        <f>'수질관리(BOD정리)'!JN25</f>
        <v>173.33333333333297</v>
      </c>
      <c r="E25" s="722">
        <f>'수질관리(BOD정리)'!JO25</f>
        <v>39.523200000000003</v>
      </c>
      <c r="F25" s="722">
        <f>'수질관리(BOD정리)'!JP25</f>
        <v>2.4962400000000002</v>
      </c>
      <c r="G25" s="721">
        <f>'수질관리(BOD정리)'!JQ25</f>
        <v>160000</v>
      </c>
      <c r="H25" s="537">
        <f ca="1">'수질관리(BOD정리)'!KH25</f>
        <v>0.99000000000000021</v>
      </c>
      <c r="I25" s="537">
        <f>'수질관리(BOD정리)'!KI25</f>
        <v>0</v>
      </c>
      <c r="J25" s="537">
        <f>'수질관리(BOD정리)'!KJ25</f>
        <v>4.400000000000035</v>
      </c>
      <c r="K25" s="723">
        <f>'수질관리(BOD정리)'!KK25</f>
        <v>8.9188799999999997</v>
      </c>
      <c r="L25" s="723">
        <f>'수질관리(BOD정리)'!KL25</f>
        <v>0.56135999999999997</v>
      </c>
      <c r="M25" s="745">
        <f>'수질관리(BOD정리)'!KM25</f>
        <v>1.5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44219</v>
      </c>
      <c r="B26" s="445">
        <f ca="1">'수질관리(BOD정리)'!JL26</f>
        <v>0</v>
      </c>
      <c r="C26" s="445">
        <f>'수질관리(BOD정리)'!JM26</f>
        <v>0</v>
      </c>
      <c r="D26" s="445">
        <f>'수질관리(BOD정리)'!JN26</f>
        <v>0</v>
      </c>
      <c r="E26" s="722">
        <f>'수질관리(BOD정리)'!JO26</f>
        <v>0</v>
      </c>
      <c r="F26" s="722">
        <f>'수질관리(BOD정리)'!JP26</f>
        <v>0</v>
      </c>
      <c r="G26" s="721">
        <f>'수질관리(BOD정리)'!JQ26</f>
        <v>0</v>
      </c>
      <c r="H26" s="537">
        <f ca="1">'수질관리(BOD정리)'!KH26</f>
        <v>0</v>
      </c>
      <c r="I26" s="537">
        <f>'수질관리(BOD정리)'!KI26</f>
        <v>0</v>
      </c>
      <c r="J26" s="537">
        <f>'수질관리(BOD정리)'!KJ26</f>
        <v>0</v>
      </c>
      <c r="K26" s="723">
        <f>'수질관리(BOD정리)'!KK26</f>
        <v>0</v>
      </c>
      <c r="L26" s="723">
        <f>'수질관리(BOD정리)'!KL26</f>
        <v>0</v>
      </c>
      <c r="M26" s="745">
        <f>'수질관리(BOD정리)'!KM26</f>
        <v>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44220</v>
      </c>
      <c r="B27" s="445">
        <f ca="1">'수질관리(BOD정리)'!JL27</f>
        <v>0</v>
      </c>
      <c r="C27" s="445">
        <f>'수질관리(BOD정리)'!JM27</f>
        <v>0</v>
      </c>
      <c r="D27" s="445">
        <f>'수질관리(BOD정리)'!JN27</f>
        <v>0</v>
      </c>
      <c r="E27" s="722">
        <f>'수질관리(BOD정리)'!JO27</f>
        <v>0</v>
      </c>
      <c r="F27" s="722">
        <f>'수질관리(BOD정리)'!JP27</f>
        <v>0</v>
      </c>
      <c r="G27" s="721">
        <f>'수질관리(BOD정리)'!JQ27</f>
        <v>0</v>
      </c>
      <c r="H27" s="537">
        <f ca="1">'수질관리(BOD정리)'!KH27</f>
        <v>0</v>
      </c>
      <c r="I27" s="537">
        <f>'수질관리(BOD정리)'!KI27</f>
        <v>0</v>
      </c>
      <c r="J27" s="537">
        <f>'수질관리(BOD정리)'!KJ27</f>
        <v>0</v>
      </c>
      <c r="K27" s="723">
        <f>'수질관리(BOD정리)'!KK27</f>
        <v>0</v>
      </c>
      <c r="L27" s="723">
        <f>'수질관리(BOD정리)'!KL27</f>
        <v>0</v>
      </c>
      <c r="M27" s="745">
        <f>'수질관리(BOD정리)'!KM27</f>
        <v>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44221</v>
      </c>
      <c r="B28" s="445">
        <f ca="1">'수질관리(BOD정리)'!JL28</f>
        <v>115.87499999999996</v>
      </c>
      <c r="C28" s="445">
        <f>'수질관리(BOD정리)'!JM28</f>
        <v>56.667456440376</v>
      </c>
      <c r="D28" s="445">
        <f>'수질관리(BOD정리)'!JN28</f>
        <v>61.999999999999893</v>
      </c>
      <c r="E28" s="722">
        <f>'수질관리(BOD정리)'!JO28</f>
        <v>47.588399999999993</v>
      </c>
      <c r="F28" s="722">
        <f>'수질관리(BOD정리)'!JP28</f>
        <v>4.08</v>
      </c>
      <c r="G28" s="721">
        <f>'수질관리(BOD정리)'!JQ28</f>
        <v>160000</v>
      </c>
      <c r="H28" s="537">
        <f ca="1">'수질관리(BOD정리)'!KH28</f>
        <v>1.2699999999999996</v>
      </c>
      <c r="I28" s="537">
        <f>'수질관리(BOD정리)'!KI28</f>
        <v>3.5718029601599999</v>
      </c>
      <c r="J28" s="537">
        <f>'수질관리(BOD정리)'!KJ28</f>
        <v>3.5999999999999659</v>
      </c>
      <c r="K28" s="723">
        <f>'수질관리(BOD정리)'!KK28</f>
        <v>13.101599999999999</v>
      </c>
      <c r="L28" s="723">
        <f>'수질관리(BOD정리)'!KL28</f>
        <v>0.24700800000000001</v>
      </c>
      <c r="M28" s="745">
        <f>'수질관리(BOD정리)'!KM28</f>
        <v>0.5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44222</v>
      </c>
      <c r="B29" s="445">
        <f ca="1">'수질관리(BOD정리)'!JL29</f>
        <v>99.375000000000014</v>
      </c>
      <c r="C29" s="445">
        <f>'수질관리(BOD정리)'!JM29</f>
        <v>0</v>
      </c>
      <c r="D29" s="445">
        <f>'수질관리(BOD정리)'!JN29</f>
        <v>150</v>
      </c>
      <c r="E29" s="722">
        <f>'수질관리(BOD정리)'!JO29</f>
        <v>40.63920000000001</v>
      </c>
      <c r="F29" s="722">
        <f>'수질관리(BOD정리)'!JP29</f>
        <v>3.6828000000000003</v>
      </c>
      <c r="G29" s="721">
        <f>'수질관리(BOD정리)'!JQ29</f>
        <v>150000</v>
      </c>
      <c r="H29" s="537">
        <f ca="1">'수질관리(BOD정리)'!KH29</f>
        <v>0.98000000000000043</v>
      </c>
      <c r="I29" s="537">
        <f>'수질관리(BOD정리)'!KI29</f>
        <v>0</v>
      </c>
      <c r="J29" s="537">
        <f>'수질관리(BOD정리)'!KJ29</f>
        <v>8.4000000000000341</v>
      </c>
      <c r="K29" s="723">
        <f>'수질관리(BOD정리)'!KK29</f>
        <v>10.814879999999999</v>
      </c>
      <c r="L29" s="723">
        <f>'수질관리(BOD정리)'!KL29</f>
        <v>0.113472</v>
      </c>
      <c r="M29" s="745">
        <f>'수질관리(BOD정리)'!KM29</f>
        <v>2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44223</v>
      </c>
      <c r="B30" s="445">
        <f ca="1">'수질관리(BOD정리)'!JL30</f>
        <v>174.9</v>
      </c>
      <c r="C30" s="445">
        <f>'수질관리(BOD정리)'!JM30</f>
        <v>0</v>
      </c>
      <c r="D30" s="445">
        <f>'수질관리(BOD정리)'!JN30</f>
        <v>150</v>
      </c>
      <c r="E30" s="722">
        <f>'수질관리(BOD정리)'!JO30</f>
        <v>43.191600000000001</v>
      </c>
      <c r="F30" s="722">
        <f>'수질관리(BOD정리)'!JP30</f>
        <v>1.512E-2</v>
      </c>
      <c r="G30" s="721">
        <f>'수질관리(BOD정리)'!JQ30</f>
        <v>170000</v>
      </c>
      <c r="H30" s="537">
        <f ca="1">'수질관리(BOD정리)'!KH30</f>
        <v>1.370000000000001</v>
      </c>
      <c r="I30" s="537">
        <f>'수질관리(BOD정리)'!KI30</f>
        <v>0</v>
      </c>
      <c r="J30" s="537">
        <f>'수질관리(BOD정리)'!KJ30</f>
        <v>4.8000000000000105</v>
      </c>
      <c r="K30" s="723">
        <f>'수질관리(BOD정리)'!KK30</f>
        <v>9.056639999999998</v>
      </c>
      <c r="L30" s="723">
        <f>'수질관리(BOD정리)'!KL30</f>
        <v>0.13953599999999999</v>
      </c>
      <c r="M30" s="745">
        <f>'수질관리(BOD정리)'!KM30</f>
        <v>1.5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44224</v>
      </c>
      <c r="B31" s="445">
        <f ca="1">'수질관리(BOD정리)'!JL31</f>
        <v>209.25</v>
      </c>
      <c r="C31" s="445">
        <f>'수질관리(BOD정리)'!JM31</f>
        <v>59.739394552767997</v>
      </c>
      <c r="D31" s="445">
        <f>'수질관리(BOD정리)'!JN31</f>
        <v>163.33333333333351</v>
      </c>
      <c r="E31" s="722">
        <f>'수질관리(BOD정리)'!JO31</f>
        <v>39.936</v>
      </c>
      <c r="F31" s="722">
        <f>'수질관리(BOD정리)'!JP31</f>
        <v>3.4783200000000001</v>
      </c>
      <c r="G31" s="721">
        <f>'수질관리(BOD정리)'!JQ31</f>
        <v>140000</v>
      </c>
      <c r="H31" s="537">
        <f ca="1">'수질관리(BOD정리)'!KH31</f>
        <v>0.70000000000000107</v>
      </c>
      <c r="I31" s="537">
        <f>'수질관리(BOD정리)'!KI31</f>
        <v>6.9079091906399999</v>
      </c>
      <c r="J31" s="537">
        <f>'수질관리(BOD정리)'!KJ31</f>
        <v>4.3999999999999773</v>
      </c>
      <c r="K31" s="723">
        <f>'수질관리(BOD정리)'!KK31</f>
        <v>6.0571200000000003</v>
      </c>
      <c r="L31" s="723">
        <f>'수질관리(BOD정리)'!KL31</f>
        <v>0.12480000000000001</v>
      </c>
      <c r="M31" s="745">
        <f>'수질관리(BOD정리)'!KM31</f>
        <v>1.5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>
        <f>하수처리현황!A34</f>
        <v>44225</v>
      </c>
      <c r="B32" s="445">
        <f ca="1">'수질관리(BOD정리)'!JL32</f>
        <v>212.62500000000003</v>
      </c>
      <c r="C32" s="445">
        <f>'수질관리(BOD정리)'!JM32</f>
        <v>0</v>
      </c>
      <c r="D32" s="445">
        <f>'수질관리(BOD정리)'!JN32</f>
        <v>113.33333333333304</v>
      </c>
      <c r="E32" s="722">
        <f>'수질관리(BOD정리)'!JO32</f>
        <v>38.375999999999998</v>
      </c>
      <c r="F32" s="722">
        <f>'수질관리(BOD정리)'!JP32</f>
        <v>17.355599999999999</v>
      </c>
      <c r="G32" s="721">
        <f>'수질관리(BOD정리)'!JQ32</f>
        <v>160000</v>
      </c>
      <c r="H32" s="537">
        <f ca="1">'수질관리(BOD정리)'!KH32</f>
        <v>0.69999999999999929</v>
      </c>
      <c r="I32" s="537">
        <f>'수질관리(BOD정리)'!KI32</f>
        <v>0</v>
      </c>
      <c r="J32" s="537">
        <f>'수질관리(BOD정리)'!KJ32</f>
        <v>5.2000000000000455</v>
      </c>
      <c r="K32" s="723">
        <f>'수질관리(BOD정리)'!KK32</f>
        <v>9.6374399999999998</v>
      </c>
      <c r="L32" s="723">
        <f>'수질관리(BOD정리)'!KL32</f>
        <v>0.62136000000000002</v>
      </c>
      <c r="M32" s="745">
        <f>'수질관리(BOD정리)'!KM32</f>
        <v>1.5</v>
      </c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>
        <f>하수처리현황!A35</f>
        <v>44226</v>
      </c>
      <c r="B33" s="445">
        <f ca="1">'수질관리(BOD정리)'!JL33</f>
        <v>0</v>
      </c>
      <c r="C33" s="445">
        <f>'수질관리(BOD정리)'!JM33</f>
        <v>0</v>
      </c>
      <c r="D33" s="445">
        <f>'수질관리(BOD정리)'!JN33</f>
        <v>0</v>
      </c>
      <c r="E33" s="722">
        <f>'수질관리(BOD정리)'!JO33</f>
        <v>0</v>
      </c>
      <c r="F33" s="722">
        <f>'수질관리(BOD정리)'!JP33</f>
        <v>0</v>
      </c>
      <c r="G33" s="721">
        <f>'수질관리(BOD정리)'!JQ33</f>
        <v>0</v>
      </c>
      <c r="H33" s="537">
        <f ca="1">'수질관리(BOD정리)'!KH33</f>
        <v>0</v>
      </c>
      <c r="I33" s="537">
        <f>'수질관리(BOD정리)'!KI33</f>
        <v>0</v>
      </c>
      <c r="J33" s="537">
        <f>'수질관리(BOD정리)'!KJ33</f>
        <v>0</v>
      </c>
      <c r="K33" s="723">
        <f>'수질관리(BOD정리)'!KK33</f>
        <v>0</v>
      </c>
      <c r="L33" s="723">
        <f>'수질관리(BOD정리)'!KL33</f>
        <v>0</v>
      </c>
      <c r="M33" s="745">
        <f>'수질관리(BOD정리)'!KM33</f>
        <v>0</v>
      </c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>
        <f>하수처리현황!A36</f>
        <v>44227</v>
      </c>
      <c r="B34" s="445">
        <f ca="1">'수질관리(BOD정리)'!JL34</f>
        <v>0</v>
      </c>
      <c r="C34" s="445">
        <f>'수질관리(BOD정리)'!JM34</f>
        <v>0</v>
      </c>
      <c r="D34" s="445">
        <f>'수질관리(BOD정리)'!JN34</f>
        <v>0</v>
      </c>
      <c r="E34" s="722">
        <f>'수질관리(BOD정리)'!JO34</f>
        <v>0</v>
      </c>
      <c r="F34" s="722">
        <f>'수질관리(BOD정리)'!JP34</f>
        <v>0</v>
      </c>
      <c r="G34" s="721">
        <f>'수질관리(BOD정리)'!JQ34</f>
        <v>0</v>
      </c>
      <c r="H34" s="537">
        <f ca="1">'수질관리(BOD정리)'!KH34</f>
        <v>0</v>
      </c>
      <c r="I34" s="537">
        <f>'수질관리(BOD정리)'!KI34</f>
        <v>0</v>
      </c>
      <c r="J34" s="537">
        <f>'수질관리(BOD정리)'!KJ34</f>
        <v>0</v>
      </c>
      <c r="K34" s="723">
        <f>'수질관리(BOD정리)'!KK34</f>
        <v>0</v>
      </c>
      <c r="L34" s="723">
        <f>'수질관리(BOD정리)'!KL34</f>
        <v>0</v>
      </c>
      <c r="M34" s="747">
        <f>'수질관리(BOD정리)'!KM34</f>
        <v>0</v>
      </c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212.96250000000001</v>
      </c>
      <c r="C35" s="459">
        <f t="shared" si="0"/>
        <v>353.40163153608</v>
      </c>
      <c r="D35" s="459">
        <f t="shared" si="0"/>
        <v>353.33333333333314</v>
      </c>
      <c r="E35" s="515">
        <f t="shared" si="0"/>
        <v>49.858800000000002</v>
      </c>
      <c r="F35" s="515">
        <f t="shared" si="0"/>
        <v>20.860799999999998</v>
      </c>
      <c r="G35" s="460">
        <f t="shared" si="0"/>
        <v>190000</v>
      </c>
      <c r="H35" s="540">
        <f t="shared" ca="1" si="0"/>
        <v>1.58</v>
      </c>
      <c r="I35" s="459">
        <f t="shared" si="0"/>
        <v>6.9079091906399999</v>
      </c>
      <c r="J35" s="459">
        <f t="shared" si="0"/>
        <v>10</v>
      </c>
      <c r="K35" s="515">
        <f t="shared" si="0"/>
        <v>13.101599999999999</v>
      </c>
      <c r="L35" s="515">
        <f t="shared" si="0"/>
        <v>0.75119999999999998</v>
      </c>
      <c r="M35" s="516">
        <f t="shared" si="0"/>
        <v>4.5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93.374999999999972</v>
      </c>
      <c r="C36" s="452">
        <f t="array" ref="C36">MIN(IF(C4:C34&lt;&gt;0,C4:C34,""))</f>
        <v>56.667456440376</v>
      </c>
      <c r="D36" s="452">
        <f t="array" ref="D36">MIN(IF(D4:D34&lt;&gt;0,D4:D34,""))</f>
        <v>61.999999999999893</v>
      </c>
      <c r="E36" s="512">
        <f t="array" ref="E36">MIN(IF(E4:E34&lt;&gt;0,E4:E34,""))</f>
        <v>20.2956</v>
      </c>
      <c r="F36" s="512">
        <f t="array" ref="F36">MIN(IF(F4:F34&lt;&gt;0,F4:F34,""))</f>
        <v>1.512E-2</v>
      </c>
      <c r="G36" s="453">
        <f t="array" ref="G36">MIN(IF(G4:G34&lt;&gt;0,G4:G34,""))</f>
        <v>130000</v>
      </c>
      <c r="H36" s="541">
        <f t="array" aca="1" ref="H36" ca="1">MIN(IF(H4:H34&lt;&gt;0,H4:H34,""))</f>
        <v>0.22000000000000064</v>
      </c>
      <c r="I36" s="452">
        <f t="array" ref="I36">MIN(IF(I4:I34&lt;&gt;0,I4:I34,""))</f>
        <v>2.0175456089180002</v>
      </c>
      <c r="J36" s="452">
        <f t="array" ref="J36">MIN(IF(J4:J34&lt;&gt;0,J4:J34,""))</f>
        <v>2.8000000000000114</v>
      </c>
      <c r="K36" s="512">
        <f t="array" ref="K36">MIN(IF(K4:K34&lt;&gt;0,K4:K34,""))</f>
        <v>4.43424</v>
      </c>
      <c r="L36" s="512">
        <f t="array" ref="L36">MIN(IF(L4:L34&lt;&gt;0,L4:L34,""))</f>
        <v>0.113472</v>
      </c>
      <c r="M36" s="513">
        <f t="array" ref="M36">MIN(IF(M4:M34&lt;&gt;0,M4:M34,""))</f>
        <v>0.5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154.91062500000001</v>
      </c>
      <c r="C37" s="464">
        <f t="array" ref="C37">AVERAGE(IF(C4:C34&lt;&gt;0,C4:C34,""))</f>
        <v>114.15151135091799</v>
      </c>
      <c r="D37" s="464">
        <f t="array" ref="D37">AVERAGE(IF(D4:D34&lt;&gt;0,D4:D34,""))</f>
        <v>184.93333333333322</v>
      </c>
      <c r="E37" s="517">
        <f t="array" ref="E37">AVERAGE(IF(E4:E34&lt;&gt;0,E4:E34,""))</f>
        <v>42.011879999999998</v>
      </c>
      <c r="F37" s="517">
        <f t="array" ref="F37">AVERAGE(IF(F4:F34&lt;&gt;0,F4:F34,""))</f>
        <v>6.4312439999999995</v>
      </c>
      <c r="G37" s="465">
        <f t="array" ref="G37">AVERAGE(IF(G4:G34&lt;&gt;0,G4:G34,""))</f>
        <v>157500</v>
      </c>
      <c r="H37" s="543">
        <f t="array" aca="1" ref="H37" ca="1">AVERAGE(IF(H4:H34&lt;&gt;0,H4:H34,""))</f>
        <v>0.89650000000000019</v>
      </c>
      <c r="I37" s="464">
        <f t="array" ref="I37">AVERAGE(IF(I4:I34&lt;&gt;0,I4:I34,""))</f>
        <v>3.964427633493</v>
      </c>
      <c r="J37" s="464">
        <f t="array" ref="J37">AVERAGE(IF(J4:J34&lt;&gt;0,J4:J34,""))</f>
        <v>5.1300000000000052</v>
      </c>
      <c r="K37" s="517">
        <f t="array" ref="K37">AVERAGE(IF(K4:K34&lt;&gt;0,K4:K34,""))</f>
        <v>9.3223919999999971</v>
      </c>
      <c r="L37" s="517">
        <f t="array" ref="L37">AVERAGE(IF(L4:L34&lt;&gt;0,L4:L34,""))</f>
        <v>0.26929439999999993</v>
      </c>
      <c r="M37" s="518">
        <f t="array" ref="M37">AVERAGE(IF(M4:M34&lt;&gt;0,M4:M34,""))</f>
        <v>1.425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="85" zoomScaleNormal="100" zoomScaleSheetLayoutView="85" workbookViewId="0">
      <pane xSplit="1" ySplit="3" topLeftCell="B4" activePane="bottomRight" state="frozen"/>
      <selection activeCell="G27" sqref="G27"/>
      <selection pane="topRight" activeCell="G27" sqref="G27"/>
      <selection pane="bottomLeft" activeCell="G27" sqref="G27"/>
      <selection pane="bottomRight" activeCell="L13" sqref="L13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21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5"/>
      <c r="B1" s="1055"/>
      <c r="C1" s="1055"/>
      <c r="D1" s="1055"/>
      <c r="E1" s="1055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6" t="s">
        <v>291</v>
      </c>
      <c r="B2" s="1058" t="s">
        <v>622</v>
      </c>
      <c r="C2" s="1058"/>
      <c r="D2" s="1058"/>
      <c r="E2" s="1058"/>
      <c r="F2" s="1058"/>
      <c r="G2" s="1058"/>
      <c r="H2" s="1059" t="s">
        <v>623</v>
      </c>
      <c r="I2" s="1058"/>
      <c r="J2" s="1058"/>
      <c r="K2" s="1058"/>
      <c r="L2" s="1058"/>
      <c r="M2" s="1060"/>
      <c r="N2" s="396"/>
      <c r="O2" s="396"/>
      <c r="P2" s="396"/>
    </row>
    <row r="3" spans="1:19" s="531" customFormat="1" ht="22.5" customHeight="1" thickBot="1">
      <c r="A3" s="1057"/>
      <c r="B3" s="532" t="s">
        <v>293</v>
      </c>
      <c r="C3" s="532" t="s">
        <v>429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429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44197</v>
      </c>
      <c r="B4" s="445">
        <f ca="1">'수질관리(BOD정리)'!BX4</f>
        <v>0</v>
      </c>
      <c r="C4" s="445">
        <f>'수질관리(BOD정리)'!BY4</f>
        <v>0</v>
      </c>
      <c r="D4" s="445">
        <f>'수질관리(BOD정리)'!BZ4</f>
        <v>0</v>
      </c>
      <c r="E4" s="509">
        <f>'수질관리(BOD정리)'!CA4</f>
        <v>0</v>
      </c>
      <c r="F4" s="509">
        <f>'수질관리(BOD정리)'!CB4</f>
        <v>0</v>
      </c>
      <c r="G4" s="446">
        <f>'수질관리(BOD정리)'!CC4</f>
        <v>0</v>
      </c>
      <c r="H4" s="537">
        <f ca="1">'수질관리(BOD정리)'!CF4</f>
        <v>0</v>
      </c>
      <c r="I4" s="537">
        <f>'수질관리(BOD정리)'!CG4</f>
        <v>0</v>
      </c>
      <c r="J4" s="537">
        <f>'수질관리(BOD정리)'!CH4</f>
        <v>0</v>
      </c>
      <c r="K4" s="549">
        <f>'수질관리(BOD정리)'!CI4</f>
        <v>0</v>
      </c>
      <c r="L4" s="549">
        <f>'수질관리(BOD정리)'!CJ4</f>
        <v>0</v>
      </c>
      <c r="M4" s="550">
        <f>'수질관리(BOD정리)'!CK4</f>
        <v>0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44198</v>
      </c>
      <c r="B5" s="445">
        <f ca="1">'수질관리(BOD정리)'!BX5</f>
        <v>0</v>
      </c>
      <c r="C5" s="445">
        <f>'수질관리(BOD정리)'!BY5</f>
        <v>0</v>
      </c>
      <c r="D5" s="445">
        <f>'수질관리(BOD정리)'!BZ5</f>
        <v>0</v>
      </c>
      <c r="E5" s="509">
        <f>'수질관리(BOD정리)'!CA5</f>
        <v>0</v>
      </c>
      <c r="F5" s="509">
        <f>'수질관리(BOD정리)'!CB5</f>
        <v>0</v>
      </c>
      <c r="G5" s="446">
        <f>'수질관리(BOD정리)'!CC5</f>
        <v>0</v>
      </c>
      <c r="H5" s="537">
        <f ca="1">'수질관리(BOD정리)'!CF5</f>
        <v>0</v>
      </c>
      <c r="I5" s="537">
        <f>'수질관리(BOD정리)'!CG5</f>
        <v>0</v>
      </c>
      <c r="J5" s="537">
        <f>'수질관리(BOD정리)'!CH5</f>
        <v>0</v>
      </c>
      <c r="K5" s="549">
        <f>'수질관리(BOD정리)'!CI5</f>
        <v>0</v>
      </c>
      <c r="L5" s="549">
        <f>'수질관리(BOD정리)'!CJ5</f>
        <v>0</v>
      </c>
      <c r="M5" s="550">
        <f>'수질관리(BOD정리)'!CK5</f>
        <v>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44199</v>
      </c>
      <c r="B6" s="445">
        <f ca="1">'수질관리(BOD정리)'!BX6</f>
        <v>0</v>
      </c>
      <c r="C6" s="445">
        <f>'수질관리(BOD정리)'!BY6</f>
        <v>0</v>
      </c>
      <c r="D6" s="445">
        <f>'수질관리(BOD정리)'!BZ6</f>
        <v>0</v>
      </c>
      <c r="E6" s="509">
        <f>'수질관리(BOD정리)'!CA6</f>
        <v>0</v>
      </c>
      <c r="F6" s="509">
        <f>'수질관리(BOD정리)'!CB6</f>
        <v>0</v>
      </c>
      <c r="G6" s="446">
        <f>'수질관리(BOD정리)'!CC6</f>
        <v>0</v>
      </c>
      <c r="H6" s="537">
        <f ca="1">'수질관리(BOD정리)'!CF6</f>
        <v>0</v>
      </c>
      <c r="I6" s="537">
        <f>'수질관리(BOD정리)'!CG6</f>
        <v>0</v>
      </c>
      <c r="J6" s="537">
        <f>'수질관리(BOD정리)'!CH6</f>
        <v>0</v>
      </c>
      <c r="K6" s="549">
        <f>'수질관리(BOD정리)'!CI6</f>
        <v>0</v>
      </c>
      <c r="L6" s="549">
        <f>'수질관리(BOD정리)'!CJ6</f>
        <v>0</v>
      </c>
      <c r="M6" s="550">
        <f>'수질관리(BOD정리)'!CK6</f>
        <v>0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44200</v>
      </c>
      <c r="B7" s="445">
        <f ca="1">'수질관리(BOD정리)'!BX7</f>
        <v>5.7749999999999995</v>
      </c>
      <c r="C7" s="445">
        <f>'수질관리(BOD정리)'!BY7</f>
        <v>7.2767769744640001</v>
      </c>
      <c r="D7" s="445">
        <f>'수질관리(BOD정리)'!BZ7</f>
        <v>6</v>
      </c>
      <c r="E7" s="509">
        <f>'수질관리(BOD정리)'!CA7</f>
        <v>12.69</v>
      </c>
      <c r="F7" s="509">
        <f>'수질관리(BOD정리)'!CB7</f>
        <v>0.28051200000000004</v>
      </c>
      <c r="G7" s="446">
        <f>'수질관리(BOD정리)'!CC7</f>
        <v>370</v>
      </c>
      <c r="H7" s="537">
        <f ca="1">'수질관리(BOD정리)'!CF7</f>
        <v>4.42</v>
      </c>
      <c r="I7" s="537">
        <f>'수질관리(BOD정리)'!CG7</f>
        <v>6.1538669026779997</v>
      </c>
      <c r="J7" s="537">
        <f>'수질관리(BOD정리)'!CH7</f>
        <v>7.1999999999999895</v>
      </c>
      <c r="K7" s="549">
        <f>'수질관리(BOD정리)'!CI7</f>
        <v>12.493919999999999</v>
      </c>
      <c r="L7" s="549">
        <f>'수질관리(BOD정리)'!CJ7</f>
        <v>0.18110399999999999</v>
      </c>
      <c r="M7" s="550">
        <f>'수질관리(BOD정리)'!CK7</f>
        <v>21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44201</v>
      </c>
      <c r="B8" s="445">
        <f ca="1">'수질관리(BOD정리)'!BX8</f>
        <v>3.7350000000000017</v>
      </c>
      <c r="C8" s="445">
        <f>'수질관리(BOD정리)'!BY8</f>
        <v>0</v>
      </c>
      <c r="D8" s="445">
        <f>'수질관리(BOD정리)'!BZ8</f>
        <v>3.6000000000000227</v>
      </c>
      <c r="E8" s="509">
        <f>'수질관리(BOD정리)'!CA8</f>
        <v>12.159840000000001</v>
      </c>
      <c r="F8" s="509">
        <f>'수질관리(BOD정리)'!CB8</f>
        <v>0.14510400000000001</v>
      </c>
      <c r="G8" s="446">
        <f>'수질관리(BOD정리)'!CC8</f>
        <v>270</v>
      </c>
      <c r="H8" s="537">
        <f ca="1">'수질관리(BOD정리)'!CF8</f>
        <v>2.67</v>
      </c>
      <c r="I8" s="537">
        <f>'수질관리(BOD정리)'!CG8</f>
        <v>0</v>
      </c>
      <c r="J8" s="537">
        <f>'수질관리(BOD정리)'!CH8</f>
        <v>4.3999999999999773</v>
      </c>
      <c r="K8" s="549">
        <f>'수질관리(BOD정리)'!CI8</f>
        <v>11.52384</v>
      </c>
      <c r="L8" s="549">
        <f>'수질관리(BOD정리)'!CJ8</f>
        <v>0.107904</v>
      </c>
      <c r="M8" s="550">
        <f>'수질관리(BOD정리)'!CK8</f>
        <v>22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44202</v>
      </c>
      <c r="B9" s="445">
        <f ca="1">'수질관리(BOD정리)'!BX9</f>
        <v>1.5239999999999994</v>
      </c>
      <c r="C9" s="445">
        <f>'수질관리(BOD정리)'!BY9</f>
        <v>0</v>
      </c>
      <c r="D9" s="445">
        <f>'수질관리(BOD정리)'!BZ9</f>
        <v>5.599999999999965</v>
      </c>
      <c r="E9" s="509">
        <f>'수질관리(BOD정리)'!CA9</f>
        <v>12.08784</v>
      </c>
      <c r="F9" s="509">
        <f>'수질관리(BOD정리)'!CB9</f>
        <v>0.18624000000000002</v>
      </c>
      <c r="G9" s="446">
        <f>'수질관리(BOD정리)'!CC9</f>
        <v>530</v>
      </c>
      <c r="H9" s="537">
        <f ca="1">'수질관리(BOD정리)'!CF9</f>
        <v>1.9900000000000002</v>
      </c>
      <c r="I9" s="537">
        <f>'수질관리(BOD정리)'!CG9</f>
        <v>0</v>
      </c>
      <c r="J9" s="537">
        <f>'수질관리(BOD정리)'!CH9</f>
        <v>6.400000000000035</v>
      </c>
      <c r="K9" s="549">
        <f>'수질관리(BOD정리)'!CI9</f>
        <v>11.463840000000001</v>
      </c>
      <c r="L9" s="549">
        <f>'수질관리(BOD정리)'!CJ9</f>
        <v>0.149088</v>
      </c>
      <c r="M9" s="550">
        <f>'수질관리(BOD정리)'!CK9</f>
        <v>36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44203</v>
      </c>
      <c r="B10" s="445">
        <f ca="1">'수질관리(BOD정리)'!BX10</f>
        <v>1.9199999999999995</v>
      </c>
      <c r="C10" s="445">
        <f>'수질관리(BOD정리)'!BY10</f>
        <v>5.0239697771399996</v>
      </c>
      <c r="D10" s="445">
        <f>'수질관리(BOD정리)'!BZ10</f>
        <v>5.6000000000000227</v>
      </c>
      <c r="E10" s="509">
        <f>'수질관리(BOD정리)'!CA10</f>
        <v>11.831760000000001</v>
      </c>
      <c r="F10" s="509">
        <f>'수질관리(BOD정리)'!CB10</f>
        <v>0.25027199999999999</v>
      </c>
      <c r="G10" s="446">
        <f>'수질관리(BOD정리)'!CC10</f>
        <v>530</v>
      </c>
      <c r="H10" s="537">
        <f ca="1">'수질관리(BOD정리)'!CF10</f>
        <v>0.90000000000000036</v>
      </c>
      <c r="I10" s="537">
        <f>'수질관리(BOD정리)'!CG10</f>
        <v>4.8128866234199998</v>
      </c>
      <c r="J10" s="537">
        <f>'수질관리(BOD정리)'!CH10</f>
        <v>3.6000000000000227</v>
      </c>
      <c r="K10" s="549">
        <f>'수질관리(BOD정리)'!CI10</f>
        <v>11.606159999999999</v>
      </c>
      <c r="L10" s="549">
        <f>'수질관리(BOD정리)'!CJ10</f>
        <v>0.17889599999999997</v>
      </c>
      <c r="M10" s="550">
        <f>'수질관리(BOD정리)'!CK10</f>
        <v>32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44204</v>
      </c>
      <c r="B11" s="445">
        <f ca="1">'수질관리(BOD정리)'!BX11</f>
        <v>4.5600000000000005</v>
      </c>
      <c r="C11" s="445">
        <f>'수질관리(BOD정리)'!BY11</f>
        <v>0</v>
      </c>
      <c r="D11" s="445">
        <f>'수질관리(BOD정리)'!BZ11</f>
        <v>3.5999999999999659</v>
      </c>
      <c r="E11" s="509">
        <f>'수질관리(BOD정리)'!CA11</f>
        <v>10.64568</v>
      </c>
      <c r="F11" s="509">
        <f>'수질관리(BOD정리)'!CB11</f>
        <v>0.20630400000000002</v>
      </c>
      <c r="G11" s="446">
        <f>'수질관리(BOD정리)'!CC11</f>
        <v>590</v>
      </c>
      <c r="H11" s="537">
        <f ca="1">'수질관리(BOD정리)'!CF11</f>
        <v>1.83</v>
      </c>
      <c r="I11" s="537">
        <f>'수질관리(BOD정리)'!CG11</f>
        <v>0</v>
      </c>
      <c r="J11" s="537">
        <f>'수질관리(BOD정리)'!CH11</f>
        <v>2.8000000000000114</v>
      </c>
      <c r="K11" s="549">
        <f>'수질관리(BOD정리)'!CI11</f>
        <v>9.8044799999999999</v>
      </c>
      <c r="L11" s="549">
        <f>'수질관리(BOD정리)'!CJ11</f>
        <v>0.14044800000000002</v>
      </c>
      <c r="M11" s="550">
        <f>'수질관리(BOD정리)'!CK11</f>
        <v>30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44205</v>
      </c>
      <c r="B12" s="445">
        <f ca="1">'수질관리(BOD정리)'!BX12</f>
        <v>0</v>
      </c>
      <c r="C12" s="445">
        <f>'수질관리(BOD정리)'!BY12</f>
        <v>0</v>
      </c>
      <c r="D12" s="445">
        <f>'수질관리(BOD정리)'!BZ12</f>
        <v>0</v>
      </c>
      <c r="E12" s="509">
        <f>'수질관리(BOD정리)'!CA12</f>
        <v>0</v>
      </c>
      <c r="F12" s="509">
        <f>'수질관리(BOD정리)'!CB12</f>
        <v>0</v>
      </c>
      <c r="G12" s="446">
        <f>'수질관리(BOD정리)'!CC12</f>
        <v>0</v>
      </c>
      <c r="H12" s="537">
        <f ca="1">'수질관리(BOD정리)'!CF12</f>
        <v>0</v>
      </c>
      <c r="I12" s="537">
        <f>'수질관리(BOD정리)'!CG12</f>
        <v>0</v>
      </c>
      <c r="J12" s="537">
        <f>'수질관리(BOD정리)'!CH12</f>
        <v>0</v>
      </c>
      <c r="K12" s="549">
        <f>'수질관리(BOD정리)'!CI12</f>
        <v>0</v>
      </c>
      <c r="L12" s="549">
        <f>'수질관리(BOD정리)'!CJ12</f>
        <v>0</v>
      </c>
      <c r="M12" s="550">
        <f>'수질관리(BOD정리)'!CK12</f>
        <v>0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44206</v>
      </c>
      <c r="B13" s="445">
        <f ca="1">'수질관리(BOD정리)'!BX13</f>
        <v>0</v>
      </c>
      <c r="C13" s="445">
        <f>'수질관리(BOD정리)'!BY13</f>
        <v>0</v>
      </c>
      <c r="D13" s="445">
        <f>'수질관리(BOD정리)'!BZ13</f>
        <v>0</v>
      </c>
      <c r="E13" s="509">
        <f>'수질관리(BOD정리)'!CA13</f>
        <v>0</v>
      </c>
      <c r="F13" s="509">
        <f>'수질관리(BOD정리)'!CB13</f>
        <v>0</v>
      </c>
      <c r="G13" s="446">
        <f>'수질관리(BOD정리)'!CC13</f>
        <v>0</v>
      </c>
      <c r="H13" s="537">
        <f ca="1">'수질관리(BOD정리)'!CF13</f>
        <v>0</v>
      </c>
      <c r="I13" s="537">
        <f>'수질관리(BOD정리)'!CG13</f>
        <v>0</v>
      </c>
      <c r="J13" s="537">
        <f>'수질관리(BOD정리)'!CH13</f>
        <v>0</v>
      </c>
      <c r="K13" s="549">
        <f>'수질관리(BOD정리)'!CI13</f>
        <v>0</v>
      </c>
      <c r="L13" s="549">
        <f>'수질관리(BOD정리)'!CJ13</f>
        <v>0</v>
      </c>
      <c r="M13" s="550">
        <f>'수질관리(BOD정리)'!CK13</f>
        <v>0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44207</v>
      </c>
      <c r="B14" s="445">
        <f ca="1">'수질관리(BOD정리)'!BX14</f>
        <v>5.3639999999999999</v>
      </c>
      <c r="C14" s="445">
        <f>'수질관리(BOD정리)'!BY14</f>
        <v>4.8517056459659997</v>
      </c>
      <c r="D14" s="445">
        <f>'수질관리(BOD정리)'!BZ14</f>
        <v>8.399999999999979</v>
      </c>
      <c r="E14" s="509">
        <f>'수질관리(BOD정리)'!CA14</f>
        <v>11.581440000000001</v>
      </c>
      <c r="F14" s="509">
        <f>'수질관리(BOD정리)'!CB14</f>
        <v>0.28968000000000005</v>
      </c>
      <c r="G14" s="446">
        <f>'수질관리(BOD정리)'!CC14</f>
        <v>280</v>
      </c>
      <c r="H14" s="537">
        <f ca="1">'수질관리(BOD정리)'!CF14</f>
        <v>3.1199999999999992</v>
      </c>
      <c r="I14" s="537">
        <f>'수질관리(BOD정리)'!CG14</f>
        <v>4.3679545468000001</v>
      </c>
      <c r="J14" s="537">
        <f>'수질관리(BOD정리)'!CH14</f>
        <v>4.8000000000000105</v>
      </c>
      <c r="K14" s="549">
        <f>'수질관리(BOD정리)'!CI14</f>
        <v>11.570639999999999</v>
      </c>
      <c r="L14" s="549">
        <f>'수질관리(BOD정리)'!CJ14</f>
        <v>0.19128000000000001</v>
      </c>
      <c r="M14" s="550">
        <f>'수질관리(BOD정리)'!CK14</f>
        <v>17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44208</v>
      </c>
      <c r="B15" s="445">
        <f ca="1">'수질관리(BOD정리)'!BX15</f>
        <v>3.7560000000000007</v>
      </c>
      <c r="C15" s="445">
        <f>'수질관리(BOD정리)'!BY15</f>
        <v>0</v>
      </c>
      <c r="D15" s="445">
        <f>'수질관리(BOD정리)'!BZ15</f>
        <v>5.1999999999999895</v>
      </c>
      <c r="E15" s="509">
        <f>'수질관리(BOD정리)'!CA15</f>
        <v>13.646879999999999</v>
      </c>
      <c r="F15" s="509">
        <f>'수질관리(BOD정리)'!CB15</f>
        <v>0.20904000000000003</v>
      </c>
      <c r="G15" s="446">
        <f>'수질관리(BOD정리)'!CC15</f>
        <v>610</v>
      </c>
      <c r="H15" s="537">
        <f ca="1">'수질관리(BOD정리)'!CF15</f>
        <v>1.9599999999999991</v>
      </c>
      <c r="I15" s="537">
        <f>'수질관리(BOD정리)'!CG15</f>
        <v>0</v>
      </c>
      <c r="J15" s="537">
        <f>'수질관리(BOD정리)'!CH15</f>
        <v>4</v>
      </c>
      <c r="K15" s="549">
        <f>'수질관리(BOD정리)'!CI15</f>
        <v>12.646800000000001</v>
      </c>
      <c r="L15" s="549">
        <f>'수질관리(BOD정리)'!CJ15</f>
        <v>0.11673599999999999</v>
      </c>
      <c r="M15" s="550">
        <f>'수질관리(BOD정리)'!CK15</f>
        <v>33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44209</v>
      </c>
      <c r="B16" s="445">
        <f ca="1">'수질관리(BOD정리)'!BX16</f>
        <v>2.4</v>
      </c>
      <c r="C16" s="445">
        <f>'수질관리(BOD정리)'!BY16</f>
        <v>0</v>
      </c>
      <c r="D16" s="445">
        <f>'수질관리(BOD정리)'!BZ16</f>
        <v>6.8000000000000105</v>
      </c>
      <c r="E16" s="509">
        <f>'수질관리(BOD정리)'!CA16</f>
        <v>13.292160000000001</v>
      </c>
      <c r="F16" s="509">
        <f>'수질관리(BOD정리)'!CB16</f>
        <v>0.36062399999999994</v>
      </c>
      <c r="G16" s="446">
        <f>'수질관리(BOD정리)'!CC16</f>
        <v>550</v>
      </c>
      <c r="H16" s="537">
        <f ca="1">'수질관리(BOD정리)'!CF16</f>
        <v>1.8499999999999996</v>
      </c>
      <c r="I16" s="537">
        <f>'수질관리(BOD정리)'!CG16</f>
        <v>0</v>
      </c>
      <c r="J16" s="537">
        <f>'수질관리(BOD정리)'!CH16</f>
        <v>3.2000000000000455</v>
      </c>
      <c r="K16" s="549">
        <f>'수질관리(BOD정리)'!CI16</f>
        <v>12.995760000000001</v>
      </c>
      <c r="L16" s="549">
        <f>'수질관리(BOD정리)'!CJ16</f>
        <v>0.22540799999999997</v>
      </c>
      <c r="M16" s="550">
        <f>'수질관리(BOD정리)'!CK16</f>
        <v>30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44210</v>
      </c>
      <c r="B17" s="445">
        <f ca="1">'수질관리(BOD정리)'!BX17</f>
        <v>4.59</v>
      </c>
      <c r="C17" s="445">
        <f>'수질관리(BOD정리)'!BY17</f>
        <v>6.2948080974360003</v>
      </c>
      <c r="D17" s="445">
        <f>'수질관리(BOD정리)'!BZ17</f>
        <v>9.2000000000000455</v>
      </c>
      <c r="E17" s="509">
        <f>'수질관리(BOD정리)'!CA17</f>
        <v>12.61008</v>
      </c>
      <c r="F17" s="509">
        <f>'수질관리(BOD정리)'!CB17</f>
        <v>0.17630400000000002</v>
      </c>
      <c r="G17" s="446">
        <f>'수질관리(BOD정리)'!CC17</f>
        <v>400</v>
      </c>
      <c r="H17" s="537">
        <f ca="1">'수질관리(BOD정리)'!CF17</f>
        <v>1.6799999999999997</v>
      </c>
      <c r="I17" s="537">
        <f>'수질관리(BOD정리)'!CG17</f>
        <v>5.4162454292879998</v>
      </c>
      <c r="J17" s="537">
        <f>'수질관리(BOD정리)'!CH17</f>
        <v>2.8000000000000114</v>
      </c>
      <c r="K17" s="549">
        <f>'수질관리(BOD정리)'!CI17</f>
        <v>10.909679999999998</v>
      </c>
      <c r="L17" s="549">
        <f>'수질관리(BOD정리)'!CJ17</f>
        <v>0.15057599999999999</v>
      </c>
      <c r="M17" s="550">
        <f>'수질관리(BOD정리)'!CK17</f>
        <v>22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44211</v>
      </c>
      <c r="B18" s="445">
        <f ca="1">'수질관리(BOD정리)'!BX18</f>
        <v>3.2100000000000009</v>
      </c>
      <c r="C18" s="445">
        <f>'수질관리(BOD정리)'!BY18</f>
        <v>0</v>
      </c>
      <c r="D18" s="445">
        <f>'수질관리(BOD정리)'!BZ18</f>
        <v>4</v>
      </c>
      <c r="E18" s="509">
        <f>'수질관리(BOD정리)'!CA18</f>
        <v>12.330719999999999</v>
      </c>
      <c r="F18" s="509">
        <f>'수질관리(BOD정리)'!CB18</f>
        <v>0.273312</v>
      </c>
      <c r="G18" s="446">
        <f>'수질관리(BOD정리)'!CC18</f>
        <v>420</v>
      </c>
      <c r="H18" s="537">
        <f ca="1">'수질관리(BOD정리)'!CF18</f>
        <v>1.2799999999999994</v>
      </c>
      <c r="I18" s="537">
        <f>'수질관리(BOD정리)'!CG18</f>
        <v>0</v>
      </c>
      <c r="J18" s="537">
        <f>'수질관리(BOD정리)'!CH18</f>
        <v>3.1999999999999886</v>
      </c>
      <c r="K18" s="549">
        <f>'수질관리(BOD정리)'!CI18</f>
        <v>11.90808</v>
      </c>
      <c r="L18" s="549">
        <f>'수질관리(BOD정리)'!CJ18</f>
        <v>0.15268799999999996</v>
      </c>
      <c r="M18" s="550">
        <f>'수질관리(BOD정리)'!CK18</f>
        <v>30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44212</v>
      </c>
      <c r="B19" s="445">
        <f ca="1">'수질관리(BOD정리)'!BX19</f>
        <v>0</v>
      </c>
      <c r="C19" s="445">
        <f>'수질관리(BOD정리)'!BY19</f>
        <v>0</v>
      </c>
      <c r="D19" s="445">
        <f>'수질관리(BOD정리)'!BZ19</f>
        <v>0</v>
      </c>
      <c r="E19" s="509">
        <f>'수질관리(BOD정리)'!CA19</f>
        <v>0</v>
      </c>
      <c r="F19" s="509">
        <f>'수질관리(BOD정리)'!CB19</f>
        <v>0</v>
      </c>
      <c r="G19" s="446">
        <f>'수질관리(BOD정리)'!CC19</f>
        <v>0</v>
      </c>
      <c r="H19" s="537">
        <f ca="1">'수질관리(BOD정리)'!CF19</f>
        <v>0</v>
      </c>
      <c r="I19" s="537">
        <f>'수질관리(BOD정리)'!CG19</f>
        <v>0</v>
      </c>
      <c r="J19" s="537">
        <f>'수질관리(BOD정리)'!CH19</f>
        <v>0</v>
      </c>
      <c r="K19" s="549">
        <f>'수질관리(BOD정리)'!CI19</f>
        <v>0</v>
      </c>
      <c r="L19" s="549">
        <f>'수질관리(BOD정리)'!CJ19</f>
        <v>0</v>
      </c>
      <c r="M19" s="550">
        <f>'수질관리(BOD정리)'!CK19</f>
        <v>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44213</v>
      </c>
      <c r="B20" s="445">
        <f ca="1">'수질관리(BOD정리)'!BX20</f>
        <v>0</v>
      </c>
      <c r="C20" s="445">
        <f>'수질관리(BOD정리)'!BY20</f>
        <v>0</v>
      </c>
      <c r="D20" s="445">
        <f>'수질관리(BOD정리)'!BZ20</f>
        <v>0</v>
      </c>
      <c r="E20" s="509">
        <f>'수질관리(BOD정리)'!CA20</f>
        <v>0</v>
      </c>
      <c r="F20" s="509">
        <f>'수질관리(BOD정리)'!CB20</f>
        <v>0</v>
      </c>
      <c r="G20" s="446">
        <f>'수질관리(BOD정리)'!CC20</f>
        <v>0</v>
      </c>
      <c r="H20" s="537">
        <f ca="1">'수질관리(BOD정리)'!CF20</f>
        <v>0</v>
      </c>
      <c r="I20" s="537">
        <f>'수질관리(BOD정리)'!CG20</f>
        <v>0</v>
      </c>
      <c r="J20" s="537">
        <f>'수질관리(BOD정리)'!CH20</f>
        <v>0</v>
      </c>
      <c r="K20" s="549">
        <f>'수질관리(BOD정리)'!CI20</f>
        <v>0</v>
      </c>
      <c r="L20" s="549">
        <f>'수질관리(BOD정리)'!CJ20</f>
        <v>0</v>
      </c>
      <c r="M20" s="550">
        <f>'수질관리(BOD정리)'!CK20</f>
        <v>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44214</v>
      </c>
      <c r="B21" s="445">
        <f ca="1">'수질관리(BOD정리)'!BX21</f>
        <v>5.16</v>
      </c>
      <c r="C21" s="445">
        <f>'수질관리(BOD정리)'!BY21</f>
        <v>10.702079093234</v>
      </c>
      <c r="D21" s="445">
        <f>'수질관리(BOD정리)'!BZ21</f>
        <v>7.599999999999965</v>
      </c>
      <c r="E21" s="509">
        <f>'수질관리(BOD정리)'!CA21</f>
        <v>12.98976</v>
      </c>
      <c r="F21" s="509">
        <f>'수질관리(BOD정리)'!CB21</f>
        <v>0.24331199999999994</v>
      </c>
      <c r="G21" s="446">
        <f>'수질관리(BOD정리)'!CC21</f>
        <v>250</v>
      </c>
      <c r="H21" s="537">
        <f ca="1">'수질관리(BOD정리)'!CF21</f>
        <v>1.2599999999999998</v>
      </c>
      <c r="I21" s="537">
        <f>'수질관리(BOD정리)'!CG21</f>
        <v>7.6729927218320002</v>
      </c>
      <c r="J21" s="537">
        <f>'수질관리(BOD정리)'!CH21</f>
        <v>4.8000000000000105</v>
      </c>
      <c r="K21" s="549">
        <f>'수질관리(BOD정리)'!CI21</f>
        <v>11.89536</v>
      </c>
      <c r="L21" s="549">
        <f>'수질관리(BOD정리)'!CJ21</f>
        <v>0.17779200000000001</v>
      </c>
      <c r="M21" s="550">
        <f>'수질관리(BOD정리)'!CK21</f>
        <v>19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44215</v>
      </c>
      <c r="B22" s="445">
        <f ca="1">'수질관리(BOD정리)'!BX22</f>
        <v>4.3049999999999997</v>
      </c>
      <c r="C22" s="445">
        <f>'수질관리(BOD정리)'!BY22</f>
        <v>0</v>
      </c>
      <c r="D22" s="445">
        <f>'수질관리(BOD정리)'!BZ22</f>
        <v>6.3999999999999773</v>
      </c>
      <c r="E22" s="509">
        <f>'수질관리(BOD정리)'!CA22</f>
        <v>12.784799999999999</v>
      </c>
      <c r="F22" s="509">
        <f>'수질관리(BOD정리)'!CB22</f>
        <v>0.16478400000000001</v>
      </c>
      <c r="G22" s="446">
        <f>'수질관리(BOD정리)'!CC22</f>
        <v>280</v>
      </c>
      <c r="H22" s="537">
        <f ca="1">'수질관리(BOD정리)'!CF22</f>
        <v>1.4700000000000006</v>
      </c>
      <c r="I22" s="537">
        <f>'수질관리(BOD정리)'!CG22</f>
        <v>0</v>
      </c>
      <c r="J22" s="537">
        <f>'수질관리(BOD정리)'!CH22</f>
        <v>4</v>
      </c>
      <c r="K22" s="549">
        <f>'수질관리(BOD정리)'!CI22</f>
        <v>12.057119999999999</v>
      </c>
      <c r="L22" s="549">
        <f>'수질관리(BOD정리)'!CJ22</f>
        <v>0.12633599999999998</v>
      </c>
      <c r="M22" s="550">
        <f>'수질관리(BOD정리)'!CK22</f>
        <v>20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44216</v>
      </c>
      <c r="B23" s="445">
        <f ca="1">'수질관리(BOD정리)'!BX23</f>
        <v>4.6950000000000012</v>
      </c>
      <c r="C23" s="445">
        <f>'수질관리(BOD정리)'!BY23</f>
        <v>0</v>
      </c>
      <c r="D23" s="445">
        <f>'수질관리(BOD정리)'!BZ23</f>
        <v>8.7999999999999545</v>
      </c>
      <c r="E23" s="509">
        <f>'수질관리(BOD정리)'!CA23</f>
        <v>12.11952</v>
      </c>
      <c r="F23" s="509">
        <f>'수질관리(BOD정리)'!CB23</f>
        <v>0.26663999999999999</v>
      </c>
      <c r="G23" s="446">
        <f>'수질관리(BOD정리)'!CC23</f>
        <v>250</v>
      </c>
      <c r="H23" s="537">
        <f ca="1">'수질관리(BOD정리)'!CF23</f>
        <v>1.6600000000000001</v>
      </c>
      <c r="I23" s="537">
        <f>'수질관리(BOD정리)'!CG23</f>
        <v>0</v>
      </c>
      <c r="J23" s="537">
        <f>'수질관리(BOD정리)'!CH23</f>
        <v>6.8000000000000105</v>
      </c>
      <c r="K23" s="549">
        <f>'수질관리(BOD정리)'!CI23</f>
        <v>11.79936</v>
      </c>
      <c r="L23" s="567">
        <f>'수질관리(BOD정리)'!CJ23</f>
        <v>0.18359999999999999</v>
      </c>
      <c r="M23" s="550">
        <f>'수질관리(BOD정리)'!CK23</f>
        <v>20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44217</v>
      </c>
      <c r="B24" s="445">
        <f ca="1">'수질관리(BOD정리)'!BX24</f>
        <v>4.38</v>
      </c>
      <c r="C24" s="445">
        <f>'수질관리(BOD정리)'!BY24</f>
        <v>4.8383864987859999</v>
      </c>
      <c r="D24" s="445">
        <f>'수질관리(BOD정리)'!BZ24</f>
        <v>6.3999999999999773</v>
      </c>
      <c r="E24" s="509">
        <f>'수질관리(BOD정리)'!CA24</f>
        <v>10.764959999999999</v>
      </c>
      <c r="F24" s="509">
        <f>'수질관리(BOD정리)'!CB24</f>
        <v>0.18768000000000004</v>
      </c>
      <c r="G24" s="446">
        <f>'수질관리(BOD정리)'!CC24</f>
        <v>360</v>
      </c>
      <c r="H24" s="537">
        <f ca="1">'수질관리(BOD정리)'!CF24</f>
        <v>1.5</v>
      </c>
      <c r="I24" s="537">
        <f>'수질관리(BOD정리)'!CG24</f>
        <v>3.5669868451119999</v>
      </c>
      <c r="J24" s="537">
        <f>'수질관리(BOD정리)'!CH24</f>
        <v>4</v>
      </c>
      <c r="K24" s="549">
        <f>'수질관리(BOD정리)'!CI24</f>
        <v>10.3392</v>
      </c>
      <c r="L24" s="549">
        <f>'수질관리(BOD정리)'!CJ24</f>
        <v>0.12119999999999999</v>
      </c>
      <c r="M24" s="550">
        <f>'수질관리(BOD정리)'!CK24</f>
        <v>20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44218</v>
      </c>
      <c r="B25" s="445">
        <f ca="1">'수질관리(BOD정리)'!BX25</f>
        <v>4.5900000000000007</v>
      </c>
      <c r="C25" s="445">
        <f>'수질관리(BOD정리)'!BY25</f>
        <v>0</v>
      </c>
      <c r="D25" s="445">
        <f>'수질관리(BOD정리)'!BZ25</f>
        <v>7.1999999999999895</v>
      </c>
      <c r="E25" s="509">
        <f>'수질관리(BOD정리)'!CA25</f>
        <v>10.76304</v>
      </c>
      <c r="F25" s="509">
        <f>'수질관리(BOD정리)'!CB25</f>
        <v>0.30671999999999999</v>
      </c>
      <c r="G25" s="446">
        <f>'수질관리(BOD정리)'!CC25</f>
        <v>500</v>
      </c>
      <c r="H25" s="537">
        <f ca="1">'수질관리(BOD정리)'!CF25</f>
        <v>1.6799999999999997</v>
      </c>
      <c r="I25" s="537">
        <f>'수질관리(BOD정리)'!CG25</f>
        <v>0</v>
      </c>
      <c r="J25" s="537">
        <f>'수질관리(BOD정리)'!CH25</f>
        <v>4</v>
      </c>
      <c r="K25" s="549">
        <f>'수질관리(BOD정리)'!CI25</f>
        <v>10.6584</v>
      </c>
      <c r="L25" s="549">
        <f>'수질관리(BOD정리)'!CJ25</f>
        <v>0.18566400000000002</v>
      </c>
      <c r="M25" s="550">
        <f>'수질관리(BOD정리)'!CK25</f>
        <v>35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44219</v>
      </c>
      <c r="B26" s="445">
        <f ca="1">'수질관리(BOD정리)'!BX26</f>
        <v>0</v>
      </c>
      <c r="C26" s="445">
        <f>'수질관리(BOD정리)'!BY26</f>
        <v>0</v>
      </c>
      <c r="D26" s="445">
        <f>'수질관리(BOD정리)'!BZ26</f>
        <v>0</v>
      </c>
      <c r="E26" s="509">
        <f>'수질관리(BOD정리)'!CA26</f>
        <v>0</v>
      </c>
      <c r="F26" s="509">
        <f>'수질관리(BOD정리)'!CB26</f>
        <v>0</v>
      </c>
      <c r="G26" s="446">
        <f>'수질관리(BOD정리)'!CC26</f>
        <v>0</v>
      </c>
      <c r="H26" s="537">
        <f ca="1">'수질관리(BOD정리)'!CF26</f>
        <v>0</v>
      </c>
      <c r="I26" s="537">
        <f>'수질관리(BOD정리)'!CG26</f>
        <v>0</v>
      </c>
      <c r="J26" s="537">
        <f>'수질관리(BOD정리)'!CH26</f>
        <v>0</v>
      </c>
      <c r="K26" s="549">
        <f>'수질관리(BOD정리)'!CI26</f>
        <v>0</v>
      </c>
      <c r="L26" s="549">
        <f>'수질관리(BOD정리)'!CJ26</f>
        <v>0</v>
      </c>
      <c r="M26" s="550">
        <f>'수질관리(BOD정리)'!CK26</f>
        <v>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44220</v>
      </c>
      <c r="B27" s="445">
        <f ca="1">'수질관리(BOD정리)'!BX27</f>
        <v>0</v>
      </c>
      <c r="C27" s="445">
        <f>'수질관리(BOD정리)'!BY27</f>
        <v>0</v>
      </c>
      <c r="D27" s="445">
        <f>'수질관리(BOD정리)'!BZ27</f>
        <v>0</v>
      </c>
      <c r="E27" s="509">
        <f>'수질관리(BOD정리)'!CA27</f>
        <v>0</v>
      </c>
      <c r="F27" s="509">
        <f>'수질관리(BOD정리)'!CB27</f>
        <v>0</v>
      </c>
      <c r="G27" s="446">
        <f>'수질관리(BOD정리)'!CC27</f>
        <v>0</v>
      </c>
      <c r="H27" s="537">
        <f ca="1">'수질관리(BOD정리)'!CF27</f>
        <v>0</v>
      </c>
      <c r="I27" s="537">
        <f>'수질관리(BOD정리)'!CG27</f>
        <v>0</v>
      </c>
      <c r="J27" s="537">
        <f>'수질관리(BOD정리)'!CH27</f>
        <v>0</v>
      </c>
      <c r="K27" s="549">
        <f>'수질관리(BOD정리)'!CI27</f>
        <v>0</v>
      </c>
      <c r="L27" s="549">
        <f>'수질관리(BOD정리)'!CJ27</f>
        <v>0</v>
      </c>
      <c r="M27" s="550">
        <f>'수질관리(BOD정리)'!CK27</f>
        <v>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44221</v>
      </c>
      <c r="B28" s="445">
        <f ca="1">'수질관리(BOD정리)'!BX28</f>
        <v>8.52</v>
      </c>
      <c r="C28" s="445">
        <f>'수질관리(BOD정리)'!BY28</f>
        <v>7.0225380950199998</v>
      </c>
      <c r="D28" s="445">
        <f>'수질관리(BOD정리)'!BZ28</f>
        <v>8</v>
      </c>
      <c r="E28" s="509">
        <f>'수질관리(BOD정리)'!CA28</f>
        <v>11.969760000000001</v>
      </c>
      <c r="F28" s="509">
        <f>'수질관리(BOD정리)'!CB28</f>
        <v>0.21763200000000002</v>
      </c>
      <c r="G28" s="446">
        <f>'수질관리(BOD정리)'!CC28</f>
        <v>330</v>
      </c>
      <c r="H28" s="537">
        <f ca="1">'수질관리(BOD정리)'!CF28</f>
        <v>3.4700000000000006</v>
      </c>
      <c r="I28" s="537">
        <f>'수질관리(BOD정리)'!CG28</f>
        <v>4.9148252552800002</v>
      </c>
      <c r="J28" s="537">
        <f>'수질관리(BOD정리)'!CH28</f>
        <v>3.5999999999999659</v>
      </c>
      <c r="K28" s="549">
        <f>'수질관리(BOD정리)'!CI28</f>
        <v>11.02032</v>
      </c>
      <c r="L28" s="549">
        <f>'수질관리(BOD정리)'!CJ28</f>
        <v>8.1456000000000001E-2</v>
      </c>
      <c r="M28" s="550">
        <f>'수질관리(BOD정리)'!CK28</f>
        <v>28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44222</v>
      </c>
      <c r="B29" s="445">
        <f ca="1">'수질관리(BOD정리)'!BX29</f>
        <v>4.455000000000001</v>
      </c>
      <c r="C29" s="445">
        <f>'수질관리(BOD정리)'!BY29</f>
        <v>0</v>
      </c>
      <c r="D29" s="445">
        <f>'수질관리(BOD정리)'!BZ29</f>
        <v>8.4000000000000341</v>
      </c>
      <c r="E29" s="509">
        <f>'수질관리(BOD정리)'!CA29</f>
        <v>11.232000000000003</v>
      </c>
      <c r="F29" s="509">
        <f>'수질관리(BOD정리)'!CB29</f>
        <v>0.21911999999999998</v>
      </c>
      <c r="G29" s="446">
        <f>'수질관리(BOD정리)'!CC29</f>
        <v>520</v>
      </c>
      <c r="H29" s="537">
        <f ca="1">'수질관리(BOD정리)'!CF29</f>
        <v>1.8599999999999994</v>
      </c>
      <c r="I29" s="537">
        <f>'수질관리(BOD정리)'!CG29</f>
        <v>0</v>
      </c>
      <c r="J29" s="537">
        <f>'수질관리(BOD정리)'!CH29</f>
        <v>4</v>
      </c>
      <c r="K29" s="549">
        <f>'수질관리(BOD정리)'!CI29</f>
        <v>10.6776</v>
      </c>
      <c r="L29" s="549">
        <f>'수질관리(BOD정리)'!CJ29</f>
        <v>0.10396799999999999</v>
      </c>
      <c r="M29" s="550">
        <f>'수질관리(BOD정리)'!CK29</f>
        <v>36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44223</v>
      </c>
      <c r="B30" s="445">
        <f ca="1">'수질관리(BOD정리)'!BX30</f>
        <v>3.1000000000000005</v>
      </c>
      <c r="C30" s="445">
        <f>'수질관리(BOD정리)'!BY30</f>
        <v>0</v>
      </c>
      <c r="D30" s="445">
        <f>'수질관리(BOD정리)'!BZ30</f>
        <v>6.3999999999999773</v>
      </c>
      <c r="E30" s="509">
        <f>'수질관리(BOD정리)'!CA30</f>
        <v>9.7123200000000018</v>
      </c>
      <c r="F30" s="509">
        <f>'수질관리(BOD정리)'!CB30</f>
        <v>0.24623999999999999</v>
      </c>
      <c r="G30" s="446">
        <f>'수질관리(BOD정리)'!CC30</f>
        <v>460</v>
      </c>
      <c r="H30" s="537">
        <f ca="1">'수질관리(BOD정리)'!CF30</f>
        <v>2.6900000000000013</v>
      </c>
      <c r="I30" s="537">
        <f>'수질관리(BOD정리)'!CG30</f>
        <v>0</v>
      </c>
      <c r="J30" s="537">
        <f>'수질관리(BOD정리)'!CH30</f>
        <v>4.3999999999999773</v>
      </c>
      <c r="K30" s="549">
        <f>'수질관리(BOD정리)'!CI30</f>
        <v>9.1161599999999989</v>
      </c>
      <c r="L30" s="549">
        <f>'수질관리(BOD정리)'!CJ30</f>
        <v>0.13252800000000001</v>
      </c>
      <c r="M30" s="550">
        <f>'수질관리(BOD정리)'!CK30</f>
        <v>33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44224</v>
      </c>
      <c r="B31" s="445">
        <f ca="1">'수질관리(BOD정리)'!BX31</f>
        <v>3.6600000000000006</v>
      </c>
      <c r="C31" s="445">
        <f>'수질관리(BOD정리)'!BY31</f>
        <v>8.9355185880479997</v>
      </c>
      <c r="D31" s="445">
        <f>'수질관리(BOD정리)'!BZ31</f>
        <v>5.1999999999999895</v>
      </c>
      <c r="E31" s="509">
        <f>'수질관리(BOD정리)'!CA31</f>
        <v>8.9260800000000007</v>
      </c>
      <c r="F31" s="509">
        <f>'수질관리(BOD정리)'!CB31</f>
        <v>0.18551999999999999</v>
      </c>
      <c r="G31" s="446">
        <f>'수질관리(BOD정리)'!CC31</f>
        <v>510</v>
      </c>
      <c r="H31" s="537">
        <f ca="1">'수질관리(BOD정리)'!CF31</f>
        <v>2.5999999999999996</v>
      </c>
      <c r="I31" s="537">
        <f>'수질관리(BOD정리)'!CG31</f>
        <v>8.1668984190879996</v>
      </c>
      <c r="J31" s="537">
        <f>'수질관리(BOD정리)'!CH31</f>
        <v>3.1999999999999886</v>
      </c>
      <c r="K31" s="549">
        <f>'수질관리(BOD정리)'!CI31</f>
        <v>8.6256000000000004</v>
      </c>
      <c r="L31" s="549">
        <f>'수질관리(BOD정리)'!CJ31</f>
        <v>0.11942400000000003</v>
      </c>
      <c r="M31" s="550">
        <f>'수질관리(BOD정리)'!CK31</f>
        <v>38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>
        <f>하수처리현황!A34</f>
        <v>44225</v>
      </c>
      <c r="B32" s="445">
        <f ca="1">'수질관리(BOD정리)'!BX32</f>
        <v>3.63</v>
      </c>
      <c r="C32" s="445">
        <f>'수질관리(BOD정리)'!BY32</f>
        <v>0</v>
      </c>
      <c r="D32" s="445">
        <f>'수질관리(BOD정리)'!BZ32</f>
        <v>5.6000000000000227</v>
      </c>
      <c r="E32" s="509">
        <f>'수질관리(BOD정리)'!CA32</f>
        <v>9.6057600000000001</v>
      </c>
      <c r="F32" s="509">
        <f>'수질관리(BOD정리)'!CB32</f>
        <v>0.23649599999999998</v>
      </c>
      <c r="G32" s="446">
        <f>'수질관리(BOD정리)'!CC32</f>
        <v>550</v>
      </c>
      <c r="H32" s="537">
        <f ca="1">'수질관리(BOD정리)'!CF32</f>
        <v>2.75</v>
      </c>
      <c r="I32" s="537">
        <f>'수질관리(BOD정리)'!CG32</f>
        <v>0</v>
      </c>
      <c r="J32" s="537">
        <f>'수질관리(BOD정리)'!CH32</f>
        <v>3.1999999999999886</v>
      </c>
      <c r="K32" s="549">
        <f>'수질관리(BOD정리)'!CI32</f>
        <v>8.5996800000000011</v>
      </c>
      <c r="L32" s="549">
        <f>'수질관리(BOD정리)'!CJ32</f>
        <v>0.12499199999999998</v>
      </c>
      <c r="M32" s="550">
        <f>'수질관리(BOD정리)'!CK32</f>
        <v>40</v>
      </c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>
        <f>하수처리현황!A35</f>
        <v>44226</v>
      </c>
      <c r="B33" s="445">
        <f ca="1">'수질관리(BOD정리)'!BX33</f>
        <v>0</v>
      </c>
      <c r="C33" s="445">
        <f>'수질관리(BOD정리)'!BY33</f>
        <v>0</v>
      </c>
      <c r="D33" s="445">
        <f>'수질관리(BOD정리)'!BZ33</f>
        <v>0</v>
      </c>
      <c r="E33" s="509">
        <f>'수질관리(BOD정리)'!CA33</f>
        <v>0</v>
      </c>
      <c r="F33" s="509">
        <f>'수질관리(BOD정리)'!CB33</f>
        <v>0</v>
      </c>
      <c r="G33" s="446">
        <f>'수질관리(BOD정리)'!CC33</f>
        <v>0</v>
      </c>
      <c r="H33" s="537">
        <f ca="1">'수질관리(BOD정리)'!CF33</f>
        <v>0</v>
      </c>
      <c r="I33" s="537">
        <f>'수질관리(BOD정리)'!CG33</f>
        <v>0</v>
      </c>
      <c r="J33" s="537">
        <f>'수질관리(BOD정리)'!CH33</f>
        <v>0</v>
      </c>
      <c r="K33" s="549">
        <f>'수질관리(BOD정리)'!CI33</f>
        <v>0</v>
      </c>
      <c r="L33" s="549">
        <f>'수질관리(BOD정리)'!CJ33</f>
        <v>0</v>
      </c>
      <c r="M33" s="550">
        <f>'수질관리(BOD정리)'!CK33</f>
        <v>0</v>
      </c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>
        <f>하수처리현황!A36</f>
        <v>44227</v>
      </c>
      <c r="B34" s="445">
        <f ca="1">'수질관리(BOD정리)'!BX34</f>
        <v>0</v>
      </c>
      <c r="C34" s="445">
        <f>'수질관리(BOD정리)'!BY34</f>
        <v>0</v>
      </c>
      <c r="D34" s="445">
        <f>'수질관리(BOD정리)'!BZ34</f>
        <v>0</v>
      </c>
      <c r="E34" s="509">
        <f>'수질관리(BOD정리)'!CA34</f>
        <v>0</v>
      </c>
      <c r="F34" s="509">
        <f>'수질관리(BOD정리)'!CB34</f>
        <v>0</v>
      </c>
      <c r="G34" s="446">
        <f>'수질관리(BOD정리)'!CC34</f>
        <v>0</v>
      </c>
      <c r="H34" s="537">
        <f ca="1">'수질관리(BOD정리)'!CF34</f>
        <v>0</v>
      </c>
      <c r="I34" s="537">
        <f>'수질관리(BOD정리)'!CG34</f>
        <v>0</v>
      </c>
      <c r="J34" s="537">
        <f>'수질관리(BOD정리)'!CH34</f>
        <v>0</v>
      </c>
      <c r="K34" s="549">
        <f>'수질관리(BOD정리)'!CI34</f>
        <v>0</v>
      </c>
      <c r="L34" s="549">
        <f>'수질관리(BOD정리)'!CJ34</f>
        <v>0</v>
      </c>
      <c r="M34" s="550">
        <f>'수질관리(BOD정리)'!CK34</f>
        <v>0</v>
      </c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8.52</v>
      </c>
      <c r="C35" s="459">
        <f t="shared" si="0"/>
        <v>10.702079093234</v>
      </c>
      <c r="D35" s="459">
        <f t="shared" si="0"/>
        <v>9.2000000000000455</v>
      </c>
      <c r="E35" s="515">
        <f t="shared" si="0"/>
        <v>13.646879999999999</v>
      </c>
      <c r="F35" s="515">
        <f t="shared" si="0"/>
        <v>0.36062399999999994</v>
      </c>
      <c r="G35" s="460">
        <f t="shared" si="0"/>
        <v>610</v>
      </c>
      <c r="H35" s="540">
        <f t="shared" ca="1" si="0"/>
        <v>4.42</v>
      </c>
      <c r="I35" s="459">
        <f t="shared" si="0"/>
        <v>8.1668984190879996</v>
      </c>
      <c r="J35" s="459">
        <f t="shared" si="0"/>
        <v>7.1999999999999895</v>
      </c>
      <c r="K35" s="515">
        <f t="shared" si="0"/>
        <v>12.995760000000001</v>
      </c>
      <c r="L35" s="515">
        <f t="shared" si="0"/>
        <v>0.22540799999999997</v>
      </c>
      <c r="M35" s="516">
        <f t="shared" si="0"/>
        <v>40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1.5239999999999994</v>
      </c>
      <c r="C36" s="452">
        <f t="array" ref="C36">MIN(IF(C4:C34&lt;&gt;0,C4:C34,""))</f>
        <v>4.8383864987859999</v>
      </c>
      <c r="D36" s="452">
        <f t="array" ref="D36">MIN(IF(D4:D34&lt;&gt;0,D4:D34,""))</f>
        <v>3.5999999999999659</v>
      </c>
      <c r="E36" s="512">
        <f t="array" ref="E36">MIN(IF(E4:E34&lt;&gt;0,E4:E34,""))</f>
        <v>8.9260800000000007</v>
      </c>
      <c r="F36" s="512">
        <f t="array" ref="F36">MIN(IF(F4:F34&lt;&gt;0,F4:F34,""))</f>
        <v>0.14510400000000001</v>
      </c>
      <c r="G36" s="453">
        <f t="array" ref="G36">MIN(IF(G4:G34&lt;&gt;0,G4:G34,""))</f>
        <v>250</v>
      </c>
      <c r="H36" s="541">
        <f t="array" aca="1" ref="H36" ca="1">MIN(IF(H4:H34&lt;&gt;0,H4:H34,""))</f>
        <v>0.90000000000000036</v>
      </c>
      <c r="I36" s="452">
        <f t="array" ref="I36">MIN(IF(I4:I34&lt;&gt;0,I4:I34,""))</f>
        <v>3.5669868451119999</v>
      </c>
      <c r="J36" s="452">
        <f t="array" ref="J36">MIN(IF(J4:J34&lt;&gt;0,J4:J34,""))</f>
        <v>2.8000000000000114</v>
      </c>
      <c r="K36" s="512">
        <f t="array" ref="K36">MIN(IF(K4:K34&lt;&gt;0,K4:K34,""))</f>
        <v>8.5996800000000011</v>
      </c>
      <c r="L36" s="512">
        <f t="array" ref="L36">MIN(IF(L4:L34&lt;&gt;0,L4:L34,""))</f>
        <v>8.1456000000000001E-2</v>
      </c>
      <c r="M36" s="513">
        <f t="array" ref="M36">MIN(IF(M4:M34&lt;&gt;0,M4:M34,""))</f>
        <v>17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4.1664499999999993</v>
      </c>
      <c r="C37" s="464">
        <f t="array" ref="C37">AVERAGE(IF(C4:C34&lt;&gt;0,C4:C34,""))</f>
        <v>6.8682228462617498</v>
      </c>
      <c r="D37" s="464">
        <f t="array" ref="D37">AVERAGE(IF(D4:D34&lt;&gt;0,D4:D34,""))</f>
        <v>6.3999999999999941</v>
      </c>
      <c r="E37" s="517">
        <f t="array" ref="E37">AVERAGE(IF(E4:E34&lt;&gt;0,E4:E34,""))</f>
        <v>11.68722</v>
      </c>
      <c r="F37" s="517">
        <f t="array" ref="F37">AVERAGE(IF(F4:F34&lt;&gt;0,F4:F34,""))</f>
        <v>0.23257680000000006</v>
      </c>
      <c r="G37" s="465">
        <f t="array" ref="G37">AVERAGE(IF(G4:G34&lt;&gt;0,G4:G34,""))</f>
        <v>428</v>
      </c>
      <c r="H37" s="543">
        <f t="array" aca="1" ref="H37" ca="1">AVERAGE(IF(H4:H34&lt;&gt;0,H4:H34,""))</f>
        <v>2.1320000000000006</v>
      </c>
      <c r="I37" s="464">
        <f t="array" ref="I37">AVERAGE(IF(I4:I34&lt;&gt;0,I4:I34,""))</f>
        <v>5.6340820929372502</v>
      </c>
      <c r="J37" s="464">
        <f t="array" ref="J37">AVERAGE(IF(J4:J34&lt;&gt;0,J4:J34,""))</f>
        <v>4.2200000000000015</v>
      </c>
      <c r="K37" s="517">
        <f t="array" ref="K37">AVERAGE(IF(K4:K34&lt;&gt;0,K4:K34,""))</f>
        <v>11.085600000000001</v>
      </c>
      <c r="L37" s="517">
        <f t="array" ref="L37">AVERAGE(IF(L4:L34&lt;&gt;0,L4:L34,""))</f>
        <v>0.14755440000000003</v>
      </c>
      <c r="M37" s="518">
        <f t="array" ref="M37">AVERAGE(IF(M4:M34&lt;&gt;0,M4:M34,""))</f>
        <v>28.1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="85" zoomScaleNormal="100" zoomScaleSheetLayoutView="85" workbookViewId="0">
      <pane xSplit="1" ySplit="3" topLeftCell="B10" activePane="bottomRight" state="frozen"/>
      <selection activeCell="L13" sqref="L13"/>
      <selection pane="topRight" activeCell="L13" sqref="L13"/>
      <selection pane="bottomLeft" activeCell="L13" sqref="L13"/>
      <selection pane="bottomRight" activeCell="L13" sqref="L13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21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5"/>
      <c r="B1" s="1055"/>
      <c r="C1" s="1055"/>
      <c r="D1" s="1055"/>
      <c r="E1" s="1055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6" t="s">
        <v>291</v>
      </c>
      <c r="B2" s="1058" t="s">
        <v>620</v>
      </c>
      <c r="C2" s="1058"/>
      <c r="D2" s="1058"/>
      <c r="E2" s="1058"/>
      <c r="F2" s="1058"/>
      <c r="G2" s="1058"/>
      <c r="H2" s="1059" t="s">
        <v>621</v>
      </c>
      <c r="I2" s="1058"/>
      <c r="J2" s="1058"/>
      <c r="K2" s="1058"/>
      <c r="L2" s="1058"/>
      <c r="M2" s="1060"/>
      <c r="N2" s="396"/>
      <c r="O2" s="396"/>
      <c r="P2" s="396"/>
    </row>
    <row r="3" spans="1:19" s="531" customFormat="1" ht="22.5" customHeight="1" thickBot="1">
      <c r="A3" s="1057"/>
      <c r="B3" s="532" t="s">
        <v>293</v>
      </c>
      <c r="C3" s="532" t="s">
        <v>429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429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44197</v>
      </c>
      <c r="B4" s="445">
        <f ca="1">'수질관리(BOD정리)'!JW4</f>
        <v>0</v>
      </c>
      <c r="C4" s="445">
        <f>'수질관리(BOD정리)'!JX4</f>
        <v>0</v>
      </c>
      <c r="D4" s="445">
        <f>'수질관리(BOD정리)'!JY4</f>
        <v>0</v>
      </c>
      <c r="E4" s="722">
        <f>'수질관리(BOD정리)'!JZ4</f>
        <v>0</v>
      </c>
      <c r="F4" s="722">
        <f>'수질관리(BOD정리)'!KA4</f>
        <v>0</v>
      </c>
      <c r="G4" s="721">
        <f>'수질관리(BOD정리)'!KB4</f>
        <v>0</v>
      </c>
      <c r="H4" s="537">
        <f ca="1">'수질관리(BOD정리)'!KH4</f>
        <v>0</v>
      </c>
      <c r="I4" s="537">
        <f>'수질관리(BOD정리)'!KI4</f>
        <v>0</v>
      </c>
      <c r="J4" s="537">
        <f>'수질관리(BOD정리)'!KJ4</f>
        <v>0</v>
      </c>
      <c r="K4" s="723">
        <f>'수질관리(BOD정리)'!KK4</f>
        <v>0</v>
      </c>
      <c r="L4" s="723">
        <f>'수질관리(BOD정리)'!KL4</f>
        <v>0</v>
      </c>
      <c r="M4" s="720">
        <f>'수질관리(BOD정리)'!KM4</f>
        <v>0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44198</v>
      </c>
      <c r="B5" s="445">
        <f ca="1">'수질관리(BOD정리)'!JW5</f>
        <v>0</v>
      </c>
      <c r="C5" s="445">
        <f>'수질관리(BOD정리)'!JX5</f>
        <v>0</v>
      </c>
      <c r="D5" s="445">
        <f>'수질관리(BOD정리)'!JY5</f>
        <v>0</v>
      </c>
      <c r="E5" s="722">
        <f>'수질관리(BOD정리)'!JZ5</f>
        <v>0</v>
      </c>
      <c r="F5" s="722">
        <f>'수질관리(BOD정리)'!KA5</f>
        <v>0</v>
      </c>
      <c r="G5" s="721">
        <f>'수질관리(BOD정리)'!KB5</f>
        <v>0</v>
      </c>
      <c r="H5" s="537">
        <f ca="1">'수질관리(BOD정리)'!KH5</f>
        <v>0</v>
      </c>
      <c r="I5" s="537">
        <f>'수질관리(BOD정리)'!KI5</f>
        <v>0</v>
      </c>
      <c r="J5" s="537">
        <f>'수질관리(BOD정리)'!KJ5</f>
        <v>0</v>
      </c>
      <c r="K5" s="723">
        <f>'수질관리(BOD정리)'!KK5</f>
        <v>0</v>
      </c>
      <c r="L5" s="723">
        <f>'수질관리(BOD정리)'!KL5</f>
        <v>0</v>
      </c>
      <c r="M5" s="720">
        <f>'수질관리(BOD정리)'!KM5</f>
        <v>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44199</v>
      </c>
      <c r="B6" s="445">
        <f ca="1">'수질관리(BOD정리)'!JW6</f>
        <v>0</v>
      </c>
      <c r="C6" s="445">
        <f>'수질관리(BOD정리)'!JX6</f>
        <v>0</v>
      </c>
      <c r="D6" s="445">
        <f>'수질관리(BOD정리)'!JY6</f>
        <v>0</v>
      </c>
      <c r="E6" s="722">
        <f>'수질관리(BOD정리)'!JZ6</f>
        <v>0</v>
      </c>
      <c r="F6" s="722">
        <f>'수질관리(BOD정리)'!KA6</f>
        <v>0</v>
      </c>
      <c r="G6" s="721">
        <f>'수질관리(BOD정리)'!KB6</f>
        <v>0</v>
      </c>
      <c r="H6" s="537">
        <f ca="1">'수질관리(BOD정리)'!KH6</f>
        <v>0</v>
      </c>
      <c r="I6" s="537">
        <f>'수질관리(BOD정리)'!KI6</f>
        <v>0</v>
      </c>
      <c r="J6" s="537">
        <f>'수질관리(BOD정리)'!KJ6</f>
        <v>0</v>
      </c>
      <c r="K6" s="723">
        <f>'수질관리(BOD정리)'!KK6</f>
        <v>0</v>
      </c>
      <c r="L6" s="723">
        <f>'수질관리(BOD정리)'!KL6</f>
        <v>0</v>
      </c>
      <c r="M6" s="720">
        <f>'수질관리(BOD정리)'!KM6</f>
        <v>0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44200</v>
      </c>
      <c r="B7" s="445">
        <f ca="1">'수질관리(BOD정리)'!JW7</f>
        <v>1.2400000000000002</v>
      </c>
      <c r="C7" s="445">
        <f>'수질관리(BOD정리)'!JX7</f>
        <v>4.1262170677060004</v>
      </c>
      <c r="D7" s="445">
        <f>'수질관리(BOD정리)'!JY7</f>
        <v>0.80000000000001137</v>
      </c>
      <c r="E7" s="722">
        <f>'수질관리(BOD정리)'!JZ7</f>
        <v>8.0371199999999998</v>
      </c>
      <c r="F7" s="722">
        <f>'수질관리(BOD정리)'!KA7</f>
        <v>0.400752</v>
      </c>
      <c r="G7" s="721">
        <f>'수질관리(BOD정리)'!KB7</f>
        <v>3.5</v>
      </c>
      <c r="H7" s="537">
        <f ca="1">'수질관리(BOD정리)'!KH7</f>
        <v>0.85999999999999943</v>
      </c>
      <c r="I7" s="537">
        <f>'수질관리(BOD정리)'!KI7</f>
        <v>3.9325318599819998</v>
      </c>
      <c r="J7" s="537">
        <f>'수질관리(BOD정리)'!KJ7</f>
        <v>10</v>
      </c>
      <c r="K7" s="723">
        <f>'수질관리(BOD정리)'!KK7</f>
        <v>7.8410399999999996</v>
      </c>
      <c r="L7" s="723">
        <f>'수질관리(BOD정리)'!KL7</f>
        <v>0.20524799999999999</v>
      </c>
      <c r="M7" s="720">
        <f>'수질관리(BOD정리)'!KM7</f>
        <v>0.5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44201</v>
      </c>
      <c r="B8" s="445">
        <f ca="1">'수질관리(BOD정리)'!JW8</f>
        <v>1.3400000000000016</v>
      </c>
      <c r="C8" s="445">
        <f>'수질관리(BOD정리)'!JX8</f>
        <v>0</v>
      </c>
      <c r="D8" s="445">
        <f>'수질관리(BOD정리)'!JY8</f>
        <v>3.6000000000000227</v>
      </c>
      <c r="E8" s="722">
        <f>'수질관리(BOD정리)'!JZ8</f>
        <v>8.2716000000000012</v>
      </c>
      <c r="F8" s="722">
        <f>'수질관리(BOD정리)'!KA8</f>
        <v>0.24024000000000001</v>
      </c>
      <c r="G8" s="721">
        <f>'수질관리(BOD정리)'!KB8</f>
        <v>4.5</v>
      </c>
      <c r="H8" s="537">
        <f ca="1">'수질관리(BOD정리)'!KH8</f>
        <v>0.70000000000000107</v>
      </c>
      <c r="I8" s="537">
        <f>'수질관리(BOD정리)'!KI8</f>
        <v>0</v>
      </c>
      <c r="J8" s="537">
        <f>'수질관리(BOD정리)'!KJ8</f>
        <v>4.3999999999999773</v>
      </c>
      <c r="K8" s="723">
        <f>'수질관리(BOD정리)'!KK8</f>
        <v>8.0126399999999993</v>
      </c>
      <c r="L8" s="723">
        <f>'수질관리(BOD정리)'!KL8</f>
        <v>0.19958400000000001</v>
      </c>
      <c r="M8" s="720">
        <f>'수질관리(BOD정리)'!KM8</f>
        <v>1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44202</v>
      </c>
      <c r="B9" s="445">
        <f ca="1">'수질관리(BOD정리)'!JW9</f>
        <v>0.61000000000000121</v>
      </c>
      <c r="C9" s="445">
        <f>'수질관리(BOD정리)'!JX9</f>
        <v>0</v>
      </c>
      <c r="D9" s="445">
        <f>'수질관리(BOD정리)'!JY9</f>
        <v>0.59999999999999432</v>
      </c>
      <c r="E9" s="722">
        <f>'수질관리(BOD정리)'!JZ9</f>
        <v>8.7561600000000013</v>
      </c>
      <c r="F9" s="722">
        <f>'수질관리(BOD정리)'!KA9</f>
        <v>0.258768</v>
      </c>
      <c r="G9" s="721">
        <f>'수질관리(BOD정리)'!KB9</f>
        <v>1</v>
      </c>
      <c r="H9" s="537">
        <f ca="1">'수질관리(BOD정리)'!KH9</f>
        <v>0.46999999999999886</v>
      </c>
      <c r="I9" s="537">
        <f>'수질관리(BOD정리)'!KI9</f>
        <v>0</v>
      </c>
      <c r="J9" s="537">
        <f>'수질관리(BOD정리)'!KJ9</f>
        <v>5.6000000000000227</v>
      </c>
      <c r="K9" s="723">
        <f>'수질관리(BOD정리)'!KK9</f>
        <v>8.22072</v>
      </c>
      <c r="L9" s="723">
        <f>'수질관리(BOD정리)'!KL9</f>
        <v>0.22276799999999997</v>
      </c>
      <c r="M9" s="720">
        <f>'수질관리(BOD정리)'!KM9</f>
        <v>0.5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44203</v>
      </c>
      <c r="B10" s="445">
        <f ca="1">'수질관리(BOD정리)'!JW10</f>
        <v>1.8000000000000007</v>
      </c>
      <c r="C10" s="445">
        <f>'수질관리(BOD정리)'!JX10</f>
        <v>2.81375303535</v>
      </c>
      <c r="D10" s="445">
        <f>'수질관리(BOD정리)'!JY10</f>
        <v>2.3999999999999773</v>
      </c>
      <c r="E10" s="722">
        <f>'수질관리(BOD정리)'!JZ10</f>
        <v>8.1645599999999998</v>
      </c>
      <c r="F10" s="722">
        <f>'수질관리(BOD정리)'!KA10</f>
        <v>0.379776</v>
      </c>
      <c r="G10" s="721">
        <f>'수질관리(BOD정리)'!KB10</f>
        <v>1.5</v>
      </c>
      <c r="H10" s="537">
        <f ca="1">'수질관리(BOD정리)'!KH10</f>
        <v>0.22000000000000064</v>
      </c>
      <c r="I10" s="537">
        <f>'수질관리(BOD정리)'!KI10</f>
        <v>2.8063574789399999</v>
      </c>
      <c r="J10" s="537">
        <f>'수질관리(BOD정리)'!KJ10</f>
        <v>3.5999999999999659</v>
      </c>
      <c r="K10" s="723">
        <f>'수질관리(BOD정리)'!KK10</f>
        <v>7.9538399999999996</v>
      </c>
      <c r="L10" s="723">
        <f>'수질관리(BOD정리)'!KL10</f>
        <v>0.233904</v>
      </c>
      <c r="M10" s="746">
        <f>'수질관리(BOD정리)'!KM10</f>
        <v>1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44204</v>
      </c>
      <c r="B11" s="445">
        <f ca="1">'수질관리(BOD정리)'!JW11</f>
        <v>1.0300000000000011</v>
      </c>
      <c r="C11" s="445">
        <f>'수질관리(BOD정리)'!JX11</f>
        <v>0</v>
      </c>
      <c r="D11" s="445">
        <f>'수질관리(BOD정리)'!JY11</f>
        <v>4.3999999999999773</v>
      </c>
      <c r="E11" s="722">
        <f>'수질관리(BOD정리)'!JZ11</f>
        <v>10.448399999999999</v>
      </c>
      <c r="F11" s="722">
        <f>'수질관리(BOD정리)'!KA11</f>
        <v>0.79464000000000001</v>
      </c>
      <c r="G11" s="721">
        <f>'수질관리(BOD정리)'!KB11</f>
        <v>1</v>
      </c>
      <c r="H11" s="537">
        <f ca="1">'수질관리(BOD정리)'!KH11</f>
        <v>0.9399999999999995</v>
      </c>
      <c r="I11" s="537">
        <f>'수질관리(BOD정리)'!KI11</f>
        <v>0</v>
      </c>
      <c r="J11" s="537">
        <f>'수질관리(BOD정리)'!KJ11</f>
        <v>4.8000000000000105</v>
      </c>
      <c r="K11" s="723">
        <f>'수질관리(BOD정리)'!KK11</f>
        <v>9.3379200000000004</v>
      </c>
      <c r="L11" s="723">
        <f>'수질관리(BOD정리)'!KL11</f>
        <v>0.75119999999999998</v>
      </c>
      <c r="M11" s="745">
        <f>'수질관리(BOD정리)'!KM11</f>
        <v>1.5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44205</v>
      </c>
      <c r="B12" s="445">
        <f ca="1">'수질관리(BOD정리)'!JW12</f>
        <v>0</v>
      </c>
      <c r="C12" s="445">
        <f>'수질관리(BOD정리)'!JX12</f>
        <v>0</v>
      </c>
      <c r="D12" s="445">
        <f>'수질관리(BOD정리)'!JY12</f>
        <v>0</v>
      </c>
      <c r="E12" s="722">
        <f>'수질관리(BOD정리)'!JZ12</f>
        <v>0</v>
      </c>
      <c r="F12" s="722">
        <f>'수질관리(BOD정리)'!KA12</f>
        <v>0</v>
      </c>
      <c r="G12" s="721">
        <f>'수질관리(BOD정리)'!KB12</f>
        <v>0</v>
      </c>
      <c r="H12" s="537">
        <f ca="1">'수질관리(BOD정리)'!KH12</f>
        <v>0</v>
      </c>
      <c r="I12" s="537">
        <f>'수질관리(BOD정리)'!KI12</f>
        <v>0</v>
      </c>
      <c r="J12" s="537">
        <f>'수질관리(BOD정리)'!KJ12</f>
        <v>0</v>
      </c>
      <c r="K12" s="723">
        <f>'수질관리(BOD정리)'!KK12</f>
        <v>0</v>
      </c>
      <c r="L12" s="723">
        <f>'수질관리(BOD정리)'!KL12</f>
        <v>0</v>
      </c>
      <c r="M12" s="745">
        <f>'수질관리(BOD정리)'!KM12</f>
        <v>0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44206</v>
      </c>
      <c r="B13" s="445">
        <f ca="1">'수질관리(BOD정리)'!JW13</f>
        <v>0</v>
      </c>
      <c r="C13" s="445">
        <f>'수질관리(BOD정리)'!JX13</f>
        <v>0</v>
      </c>
      <c r="D13" s="445">
        <f>'수질관리(BOD정리)'!JY13</f>
        <v>0</v>
      </c>
      <c r="E13" s="722">
        <f>'수질관리(BOD정리)'!JZ13</f>
        <v>0</v>
      </c>
      <c r="F13" s="722">
        <f>'수질관리(BOD정리)'!KA13</f>
        <v>0</v>
      </c>
      <c r="G13" s="721">
        <f>'수질관리(BOD정리)'!KB13</f>
        <v>0</v>
      </c>
      <c r="H13" s="537">
        <f ca="1">'수질관리(BOD정리)'!KH13</f>
        <v>0</v>
      </c>
      <c r="I13" s="537">
        <f>'수질관리(BOD정리)'!KI13</f>
        <v>0</v>
      </c>
      <c r="J13" s="537">
        <f>'수질관리(BOD정리)'!KJ13</f>
        <v>0</v>
      </c>
      <c r="K13" s="723">
        <f>'수질관리(BOD정리)'!KK13</f>
        <v>0</v>
      </c>
      <c r="L13" s="723">
        <f>'수질관리(BOD정리)'!KL13</f>
        <v>0</v>
      </c>
      <c r="M13" s="745">
        <f>'수질관리(BOD정리)'!KM13</f>
        <v>0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44207</v>
      </c>
      <c r="B14" s="445">
        <f ca="1">'수질관리(BOD정리)'!JW14</f>
        <v>2.0999999999999996</v>
      </c>
      <c r="C14" s="445">
        <f>'수질관리(BOD정리)'!JX14</f>
        <v>2.624025983168</v>
      </c>
      <c r="D14" s="445">
        <f>'수질관리(BOD정리)'!JY14</f>
        <v>1.1999999999999886</v>
      </c>
      <c r="E14" s="722">
        <f>'수질관리(BOD정리)'!JZ14</f>
        <v>5.0332800000000004</v>
      </c>
      <c r="F14" s="722">
        <f>'수질관리(BOD정리)'!KA14</f>
        <v>0.26135999999999998</v>
      </c>
      <c r="G14" s="721">
        <f>'수질관리(BOD정리)'!KB14</f>
        <v>3.5</v>
      </c>
      <c r="H14" s="537">
        <f ca="1">'수질관리(BOD정리)'!KH14</f>
        <v>1.58</v>
      </c>
      <c r="I14" s="537">
        <f>'수질관리(BOD정리)'!KI14</f>
        <v>2.0175456089180002</v>
      </c>
      <c r="J14" s="537">
        <f>'수질관리(BOD정리)'!KJ14</f>
        <v>5.6000000000000227</v>
      </c>
      <c r="K14" s="723">
        <f>'수질관리(BOD정리)'!KK14</f>
        <v>4.43424</v>
      </c>
      <c r="L14" s="723">
        <f>'수질관리(BOD정리)'!KL14</f>
        <v>0.20481600000000003</v>
      </c>
      <c r="M14" s="745">
        <f>'수질관리(BOD정리)'!KM14</f>
        <v>3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44208</v>
      </c>
      <c r="B15" s="445">
        <f ca="1">'수질관리(BOD정리)'!JW15</f>
        <v>0.96000000000000085</v>
      </c>
      <c r="C15" s="445">
        <f>'수질관리(BOD정리)'!JX15</f>
        <v>0</v>
      </c>
      <c r="D15" s="445">
        <f>'수질관리(BOD정리)'!JY15</f>
        <v>2</v>
      </c>
      <c r="E15" s="722">
        <f>'수질관리(BOD정리)'!JZ15</f>
        <v>12.58968</v>
      </c>
      <c r="F15" s="722">
        <f>'수질관리(BOD정리)'!KA15</f>
        <v>0.13646400000000003</v>
      </c>
      <c r="G15" s="721">
        <f>'수질관리(BOD정리)'!KB15</f>
        <v>1</v>
      </c>
      <c r="H15" s="537">
        <f ca="1">'수질관리(BOD정리)'!KH15</f>
        <v>0.91999999999999993</v>
      </c>
      <c r="I15" s="537">
        <f>'수질관리(BOD정리)'!KI15</f>
        <v>0</v>
      </c>
      <c r="J15" s="537">
        <f>'수질관리(BOD정리)'!KJ15</f>
        <v>2.8000000000000114</v>
      </c>
      <c r="K15" s="723">
        <f>'수질관리(BOD정리)'!KK15</f>
        <v>12.38208</v>
      </c>
      <c r="L15" s="723">
        <f>'수질관리(BOD정리)'!KL15</f>
        <v>0.13094399999999998</v>
      </c>
      <c r="M15" s="745">
        <f>'수질관리(BOD정리)'!KM15</f>
        <v>0.5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44209</v>
      </c>
      <c r="B16" s="445">
        <f ca="1">'수질관리(BOD정리)'!JW16</f>
        <v>0.99000000000000021</v>
      </c>
      <c r="C16" s="445">
        <f>'수질관리(BOD정리)'!JX16</f>
        <v>0</v>
      </c>
      <c r="D16" s="445">
        <f>'수질관리(BOD정리)'!JY16</f>
        <v>4.3999999999999773</v>
      </c>
      <c r="E16" s="722">
        <f>'수질관리(BOD정리)'!JZ16</f>
        <v>11.52144</v>
      </c>
      <c r="F16" s="722">
        <f>'수질관리(BOD정리)'!KA16</f>
        <v>0.26375999999999999</v>
      </c>
      <c r="G16" s="721">
        <f>'수질관리(BOD정리)'!KB16</f>
        <v>3.5</v>
      </c>
      <c r="H16" s="537">
        <f ca="1">'수질관리(BOD정리)'!KH16</f>
        <v>0.91999999999999993</v>
      </c>
      <c r="I16" s="537">
        <f>'수질관리(BOD정리)'!KI16</f>
        <v>0</v>
      </c>
      <c r="J16" s="537">
        <f>'수질관리(BOD정리)'!KJ16</f>
        <v>4.8000000000000105</v>
      </c>
      <c r="K16" s="723">
        <f>'수질관리(BOD정리)'!KK16</f>
        <v>9.7111199999999993</v>
      </c>
      <c r="L16" s="723">
        <f>'수질관리(BOD정리)'!KL16</f>
        <v>0.20558400000000007</v>
      </c>
      <c r="M16" s="745">
        <f>'수질관리(BOD정리)'!KM16</f>
        <v>1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44210</v>
      </c>
      <c r="B17" s="445">
        <f ca="1">'수질관리(BOD정리)'!JW17</f>
        <v>1.0299999999999994</v>
      </c>
      <c r="C17" s="445">
        <f>'수질관리(BOD정리)'!JX17</f>
        <v>3.995862285416</v>
      </c>
      <c r="D17" s="445">
        <f>'수질관리(BOD정리)'!JY17</f>
        <v>0.80000000000001137</v>
      </c>
      <c r="E17" s="722">
        <f>'수질관리(BOD정리)'!JZ17</f>
        <v>9.7826399999999989</v>
      </c>
      <c r="F17" s="722">
        <f>'수질관리(BOD정리)'!KA17</f>
        <v>0.19027199999999997</v>
      </c>
      <c r="G17" s="721">
        <f>'수질관리(BOD정리)'!KB17</f>
        <v>2.5</v>
      </c>
      <c r="H17" s="537">
        <f ca="1">'수질관리(BOD정리)'!KH17</f>
        <v>0.70999999999999908</v>
      </c>
      <c r="I17" s="537">
        <f>'수질관리(BOD정리)'!KI17</f>
        <v>3.9220097617919998</v>
      </c>
      <c r="J17" s="537">
        <f>'수질관리(BOD정리)'!KJ17</f>
        <v>6.8000000000000105</v>
      </c>
      <c r="K17" s="723">
        <f>'수질관리(BOD정리)'!KK17</f>
        <v>8.4921600000000002</v>
      </c>
      <c r="L17" s="723">
        <f>'수질관리(BOD정리)'!KL17</f>
        <v>0.168576</v>
      </c>
      <c r="M17" s="745">
        <f>'수질관리(BOD정리)'!KM17</f>
        <v>2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44211</v>
      </c>
      <c r="B18" s="445">
        <f ca="1">'수질관리(BOD정리)'!JW18</f>
        <v>1.1300000000000008</v>
      </c>
      <c r="C18" s="445">
        <f>'수질관리(BOD정리)'!JX18</f>
        <v>0</v>
      </c>
      <c r="D18" s="445">
        <f>'수질관리(BOD정리)'!JY18</f>
        <v>5.2000000000000455</v>
      </c>
      <c r="E18" s="722">
        <f>'수질관리(BOD정리)'!JZ18</f>
        <v>9.8025599999999997</v>
      </c>
      <c r="F18" s="722">
        <f>'수질관리(BOD정리)'!KA18</f>
        <v>1.3082400000000001</v>
      </c>
      <c r="G18" s="721">
        <f>'수질관리(BOD정리)'!KB18</f>
        <v>4</v>
      </c>
      <c r="H18" s="537">
        <f ca="1">'수질관리(BOD정리)'!KH18</f>
        <v>0.95000000000000107</v>
      </c>
      <c r="I18" s="537">
        <f>'수질관리(BOD정리)'!KI18</f>
        <v>0</v>
      </c>
      <c r="J18" s="537">
        <f>'수질관리(BOD정리)'!KJ18</f>
        <v>6.3999999999999773</v>
      </c>
      <c r="K18" s="723">
        <f>'수질관리(BOD정리)'!KK18</f>
        <v>8.7849599999999999</v>
      </c>
      <c r="L18" s="723">
        <f>'수질관리(BOD정리)'!KL18</f>
        <v>0.65544000000000002</v>
      </c>
      <c r="M18" s="745">
        <f>'수질관리(BOD정리)'!KM18</f>
        <v>1.5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44212</v>
      </c>
      <c r="B19" s="445">
        <f ca="1">'수질관리(BOD정리)'!JW19</f>
        <v>0</v>
      </c>
      <c r="C19" s="445">
        <f>'수질관리(BOD정리)'!JX19</f>
        <v>0</v>
      </c>
      <c r="D19" s="445">
        <f>'수질관리(BOD정리)'!JY19</f>
        <v>0</v>
      </c>
      <c r="E19" s="722">
        <f>'수질관리(BOD정리)'!JZ19</f>
        <v>0</v>
      </c>
      <c r="F19" s="722">
        <f>'수질관리(BOD정리)'!KA19</f>
        <v>0</v>
      </c>
      <c r="G19" s="721">
        <f>'수질관리(BOD정리)'!KB19</f>
        <v>0</v>
      </c>
      <c r="H19" s="537">
        <f ca="1">'수질관리(BOD정리)'!KH19</f>
        <v>0</v>
      </c>
      <c r="I19" s="537">
        <f>'수질관리(BOD정리)'!KI19</f>
        <v>0</v>
      </c>
      <c r="J19" s="537">
        <f>'수질관리(BOD정리)'!KJ19</f>
        <v>0</v>
      </c>
      <c r="K19" s="723">
        <f>'수질관리(BOD정리)'!KK19</f>
        <v>0</v>
      </c>
      <c r="L19" s="723">
        <f>'수질관리(BOD정리)'!KL19</f>
        <v>0</v>
      </c>
      <c r="M19" s="745">
        <f>'수질관리(BOD정리)'!KM19</f>
        <v>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44213</v>
      </c>
      <c r="B20" s="445">
        <f ca="1">'수질관리(BOD정리)'!JW20</f>
        <v>0</v>
      </c>
      <c r="C20" s="445">
        <f>'수질관리(BOD정리)'!JX20</f>
        <v>0</v>
      </c>
      <c r="D20" s="445">
        <f>'수질관리(BOD정리)'!JY20</f>
        <v>0</v>
      </c>
      <c r="E20" s="722">
        <f>'수질관리(BOD정리)'!JZ20</f>
        <v>0</v>
      </c>
      <c r="F20" s="722">
        <f>'수질관리(BOD정리)'!KA20</f>
        <v>0</v>
      </c>
      <c r="G20" s="721">
        <f>'수질관리(BOD정리)'!KB20</f>
        <v>0</v>
      </c>
      <c r="H20" s="537">
        <f ca="1">'수질관리(BOD정리)'!KH20</f>
        <v>0</v>
      </c>
      <c r="I20" s="537">
        <f>'수질관리(BOD정리)'!KI20</f>
        <v>0</v>
      </c>
      <c r="J20" s="537">
        <f>'수질관리(BOD정리)'!KJ20</f>
        <v>0</v>
      </c>
      <c r="K20" s="723">
        <f>'수질관리(BOD정리)'!KK20</f>
        <v>0</v>
      </c>
      <c r="L20" s="723">
        <f>'수질관리(BOD정리)'!KL20</f>
        <v>0</v>
      </c>
      <c r="M20" s="745">
        <f>'수질관리(BOD정리)'!KM20</f>
        <v>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44214</v>
      </c>
      <c r="B21" s="445">
        <f ca="1">'수질관리(BOD정리)'!JW21</f>
        <v>0.96000000000000085</v>
      </c>
      <c r="C21" s="445">
        <f>'수질관리(BOD정리)'!JX21</f>
        <v>6.4582496613920002</v>
      </c>
      <c r="D21" s="445">
        <f>'수질관리(BOD정리)'!JY21</f>
        <v>0.19999999999998863</v>
      </c>
      <c r="E21" s="722">
        <f>'수질관리(BOD정리)'!JZ21</f>
        <v>14.188319999999999</v>
      </c>
      <c r="F21" s="722">
        <f>'수질관리(BOD정리)'!KA21</f>
        <v>0.20044800000000002</v>
      </c>
      <c r="G21" s="721">
        <f>'수질관리(BOD정리)'!KB21</f>
        <v>3.5</v>
      </c>
      <c r="H21" s="537">
        <f ca="1">'수질관리(BOD정리)'!KH21</f>
        <v>0.63000000000000078</v>
      </c>
      <c r="I21" s="537">
        <f>'수질관리(BOD정리)'!KI21</f>
        <v>6.121300022912</v>
      </c>
      <c r="J21" s="537">
        <f>'수질관리(BOD정리)'!KJ21</f>
        <v>5.4000000000000057</v>
      </c>
      <c r="K21" s="723">
        <f>'수질관리(BOD정리)'!KK21</f>
        <v>12.978720000000001</v>
      </c>
      <c r="L21" s="723">
        <f>'수질관리(BOD정리)'!KL21</f>
        <v>0.15839999999999999</v>
      </c>
      <c r="M21" s="745">
        <f>'수질관리(BOD정리)'!KM21</f>
        <v>1.5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44215</v>
      </c>
      <c r="B22" s="445">
        <f ca="1">'수질관리(BOD정리)'!JW22</f>
        <v>1.2799999999999994</v>
      </c>
      <c r="C22" s="445">
        <f>'수질관리(BOD정리)'!JX22</f>
        <v>0</v>
      </c>
      <c r="D22" s="445">
        <f>'수질관리(BOD정리)'!JY22</f>
        <v>1.1999999999999886</v>
      </c>
      <c r="E22" s="722">
        <f>'수질관리(BOD정리)'!JZ22</f>
        <v>13.180800000000001</v>
      </c>
      <c r="F22" s="722">
        <f>'수질관리(BOD정리)'!KA22</f>
        <v>0.168048</v>
      </c>
      <c r="G22" s="721">
        <f>'수질관리(BOD정리)'!KB22</f>
        <v>3</v>
      </c>
      <c r="H22" s="537">
        <f ca="1">'수질관리(BOD정리)'!KH22</f>
        <v>1.0600000000000005</v>
      </c>
      <c r="I22" s="537">
        <f>'수질관리(BOD정리)'!KI22</f>
        <v>0</v>
      </c>
      <c r="J22" s="537">
        <f>'수질관리(BOD정리)'!KJ22</f>
        <v>3.6000000000000227</v>
      </c>
      <c r="K22" s="723">
        <f>'수질관리(BOD정리)'!KK22</f>
        <v>10.500960000000001</v>
      </c>
      <c r="L22" s="723">
        <f>'수질관리(BOD정리)'!KL22</f>
        <v>0.14044800000000002</v>
      </c>
      <c r="M22" s="745">
        <f>'수질관리(BOD정리)'!KM22</f>
        <v>1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44216</v>
      </c>
      <c r="B23" s="445">
        <f ca="1">'수질관리(BOD정리)'!JW23</f>
        <v>1.0599999999999987</v>
      </c>
      <c r="C23" s="445">
        <f>'수질관리(BOD정리)'!JX23</f>
        <v>0</v>
      </c>
      <c r="D23" s="445">
        <f>'수질관리(BOD정리)'!JY23</f>
        <v>2.3999999999999773</v>
      </c>
      <c r="E23" s="722">
        <f>'수질관리(BOD정리)'!JZ23</f>
        <v>15.884639999999999</v>
      </c>
      <c r="F23" s="722">
        <f>'수질관리(BOD정리)'!KA23</f>
        <v>0.23232</v>
      </c>
      <c r="G23" s="721">
        <f>'수질관리(BOD정리)'!KB23</f>
        <v>5</v>
      </c>
      <c r="H23" s="537">
        <f ca="1">'수질관리(BOD정리)'!KH23</f>
        <v>1.0199999999999996</v>
      </c>
      <c r="I23" s="537">
        <f>'수질관리(BOD정리)'!KI23</f>
        <v>0</v>
      </c>
      <c r="J23" s="537">
        <f>'수질관리(BOD정리)'!KJ23</f>
        <v>4</v>
      </c>
      <c r="K23" s="723">
        <f>'수질관리(BOD정리)'!KK23</f>
        <v>12.6144</v>
      </c>
      <c r="L23" s="723">
        <f>'수질관리(BOD정리)'!KL23</f>
        <v>0.15283200000000002</v>
      </c>
      <c r="M23" s="745">
        <f>'수질관리(BOD정리)'!KM23</f>
        <v>4.5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44217</v>
      </c>
      <c r="B24" s="445">
        <f ca="1">'수질관리(BOD정리)'!JW24</f>
        <v>1.1400000000000006</v>
      </c>
      <c r="C24" s="445">
        <f>'수질관리(BOD정리)'!JX24</f>
        <v>2.4279821814679998</v>
      </c>
      <c r="D24" s="445">
        <f>'수질관리(BOD정리)'!JY24</f>
        <v>0.79999999999995453</v>
      </c>
      <c r="E24" s="722">
        <f>'수질관리(BOD정리)'!JZ24</f>
        <v>8.6774400000000007</v>
      </c>
      <c r="F24" s="722">
        <f>'수질관리(BOD정리)'!KA24</f>
        <v>0.16665599999999997</v>
      </c>
      <c r="G24" s="721">
        <f>'수질관리(BOD정리)'!KB24</f>
        <v>3</v>
      </c>
      <c r="H24" s="537">
        <f ca="1">'수질관리(BOD정리)'!KH24</f>
        <v>0.9399999999999995</v>
      </c>
      <c r="I24" s="537">
        <f>'수질관리(BOD정리)'!KI24</f>
        <v>2.4359641846</v>
      </c>
      <c r="J24" s="537">
        <f>'수질관리(BOD정리)'!KJ24</f>
        <v>4</v>
      </c>
      <c r="K24" s="723">
        <f>'수질관리(BOD정리)'!KK24</f>
        <v>7.5964799999999997</v>
      </c>
      <c r="L24" s="723">
        <f>'수질관리(BOD정리)'!KL24</f>
        <v>0.14860799999999999</v>
      </c>
      <c r="M24" s="745">
        <f>'수질관리(BOD정리)'!KM24</f>
        <v>0.5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44218</v>
      </c>
      <c r="B25" s="445">
        <f ca="1">'수질관리(BOD정리)'!JW25</f>
        <v>1.1799999999999997</v>
      </c>
      <c r="C25" s="445">
        <f>'수질관리(BOD정리)'!JX25</f>
        <v>0</v>
      </c>
      <c r="D25" s="445">
        <f>'수질관리(BOD정리)'!JY25</f>
        <v>1.1999999999999886</v>
      </c>
      <c r="E25" s="722">
        <f>'수질관리(BOD정리)'!JZ25</f>
        <v>11.27472</v>
      </c>
      <c r="F25" s="722">
        <f>'수질관리(BOD정리)'!KA25</f>
        <v>0.81335999999999997</v>
      </c>
      <c r="G25" s="721">
        <f>'수질관리(BOD정리)'!KB25</f>
        <v>1</v>
      </c>
      <c r="H25" s="537">
        <f ca="1">'수질관리(BOD정리)'!KH25</f>
        <v>0.99000000000000021</v>
      </c>
      <c r="I25" s="537">
        <f>'수질관리(BOD정리)'!KI25</f>
        <v>0</v>
      </c>
      <c r="J25" s="537">
        <f>'수질관리(BOD정리)'!KJ25</f>
        <v>4.400000000000035</v>
      </c>
      <c r="K25" s="723">
        <f>'수질관리(BOD정리)'!KK25</f>
        <v>8.9188799999999997</v>
      </c>
      <c r="L25" s="723">
        <f>'수질관리(BOD정리)'!KL25</f>
        <v>0.56135999999999997</v>
      </c>
      <c r="M25" s="745">
        <f>'수질관리(BOD정리)'!KM25</f>
        <v>1.5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44219</v>
      </c>
      <c r="B26" s="445">
        <f ca="1">'수질관리(BOD정리)'!JW26</f>
        <v>0</v>
      </c>
      <c r="C26" s="445">
        <f>'수질관리(BOD정리)'!JX26</f>
        <v>0</v>
      </c>
      <c r="D26" s="445">
        <f>'수질관리(BOD정리)'!JY26</f>
        <v>0</v>
      </c>
      <c r="E26" s="722">
        <f>'수질관리(BOD정리)'!JZ26</f>
        <v>0</v>
      </c>
      <c r="F26" s="722">
        <f>'수질관리(BOD정리)'!KA26</f>
        <v>0</v>
      </c>
      <c r="G26" s="721">
        <f>'수질관리(BOD정리)'!KB26</f>
        <v>0</v>
      </c>
      <c r="H26" s="537">
        <f ca="1">'수질관리(BOD정리)'!KH26</f>
        <v>0</v>
      </c>
      <c r="I26" s="537">
        <f>'수질관리(BOD정리)'!KI26</f>
        <v>0</v>
      </c>
      <c r="J26" s="537">
        <f>'수질관리(BOD정리)'!KJ26</f>
        <v>0</v>
      </c>
      <c r="K26" s="723">
        <f>'수질관리(BOD정리)'!KK26</f>
        <v>0</v>
      </c>
      <c r="L26" s="723">
        <f>'수질관리(BOD정리)'!KL26</f>
        <v>0</v>
      </c>
      <c r="M26" s="745">
        <f>'수질관리(BOD정리)'!KM26</f>
        <v>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44220</v>
      </c>
      <c r="B27" s="445">
        <f ca="1">'수질관리(BOD정리)'!JW27</f>
        <v>0</v>
      </c>
      <c r="C27" s="445">
        <f>'수질관리(BOD정리)'!JX27</f>
        <v>0</v>
      </c>
      <c r="D27" s="445">
        <f>'수질관리(BOD정리)'!JY27</f>
        <v>0</v>
      </c>
      <c r="E27" s="722">
        <f>'수질관리(BOD정리)'!JZ27</f>
        <v>0</v>
      </c>
      <c r="F27" s="722">
        <f>'수질관리(BOD정리)'!KA27</f>
        <v>0</v>
      </c>
      <c r="G27" s="721">
        <f>'수질관리(BOD정리)'!KB27</f>
        <v>0</v>
      </c>
      <c r="H27" s="537">
        <f ca="1">'수질관리(BOD정리)'!KH27</f>
        <v>0</v>
      </c>
      <c r="I27" s="537">
        <f>'수질관리(BOD정리)'!KI27</f>
        <v>0</v>
      </c>
      <c r="J27" s="537">
        <f>'수질관리(BOD정리)'!KJ27</f>
        <v>0</v>
      </c>
      <c r="K27" s="723">
        <f>'수질관리(BOD정리)'!KK27</f>
        <v>0</v>
      </c>
      <c r="L27" s="723">
        <f>'수질관리(BOD정리)'!KL27</f>
        <v>0</v>
      </c>
      <c r="M27" s="745">
        <f>'수질관리(BOD정리)'!KM27</f>
        <v>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44221</v>
      </c>
      <c r="B28" s="445">
        <f ca="1">'수질관리(BOD정리)'!JW28</f>
        <v>1.1600000000000001</v>
      </c>
      <c r="C28" s="445">
        <f>'수질관리(BOD정리)'!JX28</f>
        <v>4.1178554456400001</v>
      </c>
      <c r="D28" s="445">
        <f>'수질관리(BOD정리)'!JY28</f>
        <v>0.39999999999997726</v>
      </c>
      <c r="E28" s="722">
        <f>'수질관리(BOD정리)'!JZ28</f>
        <v>12.00384</v>
      </c>
      <c r="F28" s="722">
        <f>'수질관리(BOD정리)'!KA28</f>
        <v>0.49852799999999997</v>
      </c>
      <c r="G28" s="721">
        <f>'수질관리(BOD정리)'!KB28</f>
        <v>3.5</v>
      </c>
      <c r="H28" s="537">
        <f ca="1">'수질관리(BOD정리)'!KH28</f>
        <v>1.2699999999999996</v>
      </c>
      <c r="I28" s="537">
        <f>'수질관리(BOD정리)'!KI28</f>
        <v>3.5718029601599999</v>
      </c>
      <c r="J28" s="537">
        <f>'수질관리(BOD정리)'!KJ28</f>
        <v>3.5999999999999659</v>
      </c>
      <c r="K28" s="723">
        <f>'수질관리(BOD정리)'!KK28</f>
        <v>13.101599999999999</v>
      </c>
      <c r="L28" s="723">
        <f>'수질관리(BOD정리)'!KL28</f>
        <v>0.24700800000000001</v>
      </c>
      <c r="M28" s="745">
        <f>'수질관리(BOD정리)'!KM28</f>
        <v>0.5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44222</v>
      </c>
      <c r="B29" s="445">
        <f ca="1">'수질관리(BOD정리)'!JW29</f>
        <v>1.3999999999999986</v>
      </c>
      <c r="C29" s="445">
        <f>'수질관리(BOD정리)'!JX29</f>
        <v>0</v>
      </c>
      <c r="D29" s="445">
        <f>'수질관리(BOD정리)'!JY29</f>
        <v>2.8000000000000114</v>
      </c>
      <c r="E29" s="722">
        <f>'수질관리(BOD정리)'!JZ29</f>
        <v>11.862719999999999</v>
      </c>
      <c r="F29" s="722">
        <f>'수질관리(BOD정리)'!KA29</f>
        <v>0.19176000000000001</v>
      </c>
      <c r="G29" s="721">
        <f>'수질관리(BOD정리)'!KB29</f>
        <v>1.5</v>
      </c>
      <c r="H29" s="537">
        <f ca="1">'수질관리(BOD정리)'!KH29</f>
        <v>0.98000000000000043</v>
      </c>
      <c r="I29" s="537">
        <f>'수질관리(BOD정리)'!KI29</f>
        <v>0</v>
      </c>
      <c r="J29" s="537">
        <f>'수질관리(BOD정리)'!KJ29</f>
        <v>8.4000000000000341</v>
      </c>
      <c r="K29" s="723">
        <f>'수질관리(BOD정리)'!KK29</f>
        <v>10.814879999999999</v>
      </c>
      <c r="L29" s="723">
        <f>'수질관리(BOD정리)'!KL29</f>
        <v>0.113472</v>
      </c>
      <c r="M29" s="745">
        <f>'수질관리(BOD정리)'!KM29</f>
        <v>2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44223</v>
      </c>
      <c r="B30" s="445">
        <f ca="1">'수질관리(BOD정리)'!JW30</f>
        <v>1.4599999999999991</v>
      </c>
      <c r="C30" s="445">
        <f>'수질관리(BOD정리)'!JX30</f>
        <v>0</v>
      </c>
      <c r="D30" s="445">
        <f>'수질관리(BOD정리)'!JY30</f>
        <v>4.400000000000035</v>
      </c>
      <c r="E30" s="722">
        <f>'수질관리(BOD정리)'!JZ30</f>
        <v>10.907999999999999</v>
      </c>
      <c r="F30" s="722">
        <f>'수질관리(BOD정리)'!KA30</f>
        <v>0.22924799999999998</v>
      </c>
      <c r="G30" s="721">
        <f>'수질관리(BOD정리)'!KB30</f>
        <v>6.5</v>
      </c>
      <c r="H30" s="537">
        <f ca="1">'수질관리(BOD정리)'!KH30</f>
        <v>1.370000000000001</v>
      </c>
      <c r="I30" s="537">
        <f>'수질관리(BOD정리)'!KI30</f>
        <v>0</v>
      </c>
      <c r="J30" s="537">
        <f>'수질관리(BOD정리)'!KJ30</f>
        <v>4.8000000000000105</v>
      </c>
      <c r="K30" s="723">
        <f>'수질관리(BOD정리)'!KK30</f>
        <v>9.056639999999998</v>
      </c>
      <c r="L30" s="723">
        <f>'수질관리(BOD정리)'!KL30</f>
        <v>0.13953599999999999</v>
      </c>
      <c r="M30" s="745">
        <f>'수질관리(BOD정리)'!KM30</f>
        <v>1.5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44224</v>
      </c>
      <c r="B31" s="445">
        <f ca="1">'수질관리(BOD정리)'!JW31</f>
        <v>1.2699999999999996</v>
      </c>
      <c r="C31" s="445">
        <f>'수질관리(BOD정리)'!JX31</f>
        <v>6.8889950588159996</v>
      </c>
      <c r="D31" s="445">
        <f>'수질관리(BOD정리)'!JY31</f>
        <v>2</v>
      </c>
      <c r="E31" s="722">
        <f>'수질관리(BOD정리)'!JZ31</f>
        <v>7.1471999999999998</v>
      </c>
      <c r="F31" s="722">
        <f>'수질관리(BOD정리)'!KA31</f>
        <v>0.25219200000000003</v>
      </c>
      <c r="G31" s="721">
        <f>'수질관리(BOD정리)'!KB31</f>
        <v>0.5</v>
      </c>
      <c r="H31" s="537">
        <f ca="1">'수질관리(BOD정리)'!KH31</f>
        <v>0.70000000000000107</v>
      </c>
      <c r="I31" s="537">
        <f>'수질관리(BOD정리)'!KI31</f>
        <v>6.9079091906399999</v>
      </c>
      <c r="J31" s="537">
        <f>'수질관리(BOD정리)'!KJ31</f>
        <v>4.3999999999999773</v>
      </c>
      <c r="K31" s="723">
        <f>'수질관리(BOD정리)'!KK31</f>
        <v>6.0571200000000003</v>
      </c>
      <c r="L31" s="723">
        <f>'수질관리(BOD정리)'!KL31</f>
        <v>0.12480000000000001</v>
      </c>
      <c r="M31" s="745">
        <f>'수질관리(BOD정리)'!KM31</f>
        <v>1.5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>
        <f>하수처리현황!A34</f>
        <v>44225</v>
      </c>
      <c r="B32" s="445">
        <f ca="1">'수질관리(BOD정리)'!JW32</f>
        <v>1.3200000000000003</v>
      </c>
      <c r="C32" s="445">
        <f>'수질관리(BOD정리)'!JX32</f>
        <v>0</v>
      </c>
      <c r="D32" s="445">
        <f>'수질관리(BOD정리)'!JY32</f>
        <v>1.1999999999999886</v>
      </c>
      <c r="E32" s="722">
        <f>'수질관리(BOD정리)'!JZ32</f>
        <v>10.054079999999999</v>
      </c>
      <c r="F32" s="722">
        <f>'수질관리(BOD정리)'!KA32</f>
        <v>0.87192000000000003</v>
      </c>
      <c r="G32" s="721">
        <f>'수질관리(BOD정리)'!KB32</f>
        <v>0.5</v>
      </c>
      <c r="H32" s="537">
        <f ca="1">'수질관리(BOD정리)'!KH32</f>
        <v>0.69999999999999929</v>
      </c>
      <c r="I32" s="537">
        <f>'수질관리(BOD정리)'!KI32</f>
        <v>0</v>
      </c>
      <c r="J32" s="537">
        <f>'수질관리(BOD정리)'!KJ32</f>
        <v>5.2000000000000455</v>
      </c>
      <c r="K32" s="723">
        <f>'수질관리(BOD정리)'!KK32</f>
        <v>9.6374399999999998</v>
      </c>
      <c r="L32" s="723">
        <f>'수질관리(BOD정리)'!KL32</f>
        <v>0.62136000000000002</v>
      </c>
      <c r="M32" s="745">
        <f>'수질관리(BOD정리)'!KM32</f>
        <v>1.5</v>
      </c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>
        <f>하수처리현황!A35</f>
        <v>44226</v>
      </c>
      <c r="B33" s="445">
        <f ca="1">'수질관리(BOD정리)'!JW33</f>
        <v>0</v>
      </c>
      <c r="C33" s="445">
        <f>'수질관리(BOD정리)'!JX33</f>
        <v>0</v>
      </c>
      <c r="D33" s="445">
        <f>'수질관리(BOD정리)'!JY33</f>
        <v>0</v>
      </c>
      <c r="E33" s="722">
        <f>'수질관리(BOD정리)'!JZ33</f>
        <v>0</v>
      </c>
      <c r="F33" s="722">
        <f>'수질관리(BOD정리)'!KA33</f>
        <v>0</v>
      </c>
      <c r="G33" s="721">
        <f>'수질관리(BOD정리)'!KB33</f>
        <v>0</v>
      </c>
      <c r="H33" s="537">
        <f ca="1">'수질관리(BOD정리)'!KH33</f>
        <v>0</v>
      </c>
      <c r="I33" s="537">
        <f>'수질관리(BOD정리)'!KI33</f>
        <v>0</v>
      </c>
      <c r="J33" s="537">
        <f>'수질관리(BOD정리)'!KJ33</f>
        <v>0</v>
      </c>
      <c r="K33" s="723">
        <f>'수질관리(BOD정리)'!KK33</f>
        <v>0</v>
      </c>
      <c r="L33" s="723">
        <f>'수질관리(BOD정리)'!KL33</f>
        <v>0</v>
      </c>
      <c r="M33" s="745">
        <f>'수질관리(BOD정리)'!KM33</f>
        <v>0</v>
      </c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>
        <f>하수처리현황!A36</f>
        <v>44227</v>
      </c>
      <c r="B34" s="445">
        <f ca="1">'수질관리(BOD정리)'!JW34</f>
        <v>0</v>
      </c>
      <c r="C34" s="445">
        <f>'수질관리(BOD정리)'!JX34</f>
        <v>0</v>
      </c>
      <c r="D34" s="445">
        <f>'수질관리(BOD정리)'!JY34</f>
        <v>0</v>
      </c>
      <c r="E34" s="722">
        <f>'수질관리(BOD정리)'!JZ34</f>
        <v>0</v>
      </c>
      <c r="F34" s="722">
        <f>'수질관리(BOD정리)'!KA34</f>
        <v>0</v>
      </c>
      <c r="G34" s="721">
        <f>'수질관리(BOD정리)'!KB34</f>
        <v>0</v>
      </c>
      <c r="H34" s="537">
        <f ca="1">'수질관리(BOD정리)'!KH34</f>
        <v>0</v>
      </c>
      <c r="I34" s="537">
        <f>'수질관리(BOD정리)'!KI34</f>
        <v>0</v>
      </c>
      <c r="J34" s="537">
        <f>'수질관리(BOD정리)'!KJ34</f>
        <v>0</v>
      </c>
      <c r="K34" s="723">
        <f>'수질관리(BOD정리)'!KK34</f>
        <v>0</v>
      </c>
      <c r="L34" s="723">
        <f>'수질관리(BOD정리)'!KL34</f>
        <v>0</v>
      </c>
      <c r="M34" s="747">
        <f>'수질관리(BOD정리)'!KM34</f>
        <v>0</v>
      </c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2.0999999999999996</v>
      </c>
      <c r="C35" s="459">
        <f t="shared" si="0"/>
        <v>6.8889950588159996</v>
      </c>
      <c r="D35" s="459">
        <f t="shared" si="0"/>
        <v>5.2000000000000455</v>
      </c>
      <c r="E35" s="515">
        <f t="shared" si="0"/>
        <v>15.884639999999999</v>
      </c>
      <c r="F35" s="515">
        <f t="shared" si="0"/>
        <v>1.3082400000000001</v>
      </c>
      <c r="G35" s="460">
        <f t="shared" si="0"/>
        <v>6.5</v>
      </c>
      <c r="H35" s="540">
        <f t="shared" ca="1" si="0"/>
        <v>1.58</v>
      </c>
      <c r="I35" s="459">
        <f t="shared" si="0"/>
        <v>6.9079091906399999</v>
      </c>
      <c r="J35" s="459">
        <f t="shared" si="0"/>
        <v>10</v>
      </c>
      <c r="K35" s="515">
        <f t="shared" si="0"/>
        <v>13.101599999999999</v>
      </c>
      <c r="L35" s="515">
        <f t="shared" si="0"/>
        <v>0.75119999999999998</v>
      </c>
      <c r="M35" s="516">
        <f t="shared" si="0"/>
        <v>4.5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0.61000000000000121</v>
      </c>
      <c r="C36" s="452">
        <f t="array" ref="C36">MIN(IF(C4:C34&lt;&gt;0,C4:C34,""))</f>
        <v>2.4279821814679998</v>
      </c>
      <c r="D36" s="452">
        <f t="array" ref="D36">MIN(IF(D4:D34&lt;&gt;0,D4:D34,""))</f>
        <v>0.19999999999998863</v>
      </c>
      <c r="E36" s="512">
        <f t="array" ref="E36">MIN(IF(E4:E34&lt;&gt;0,E4:E34,""))</f>
        <v>5.0332800000000004</v>
      </c>
      <c r="F36" s="512">
        <f t="array" ref="F36">MIN(IF(F4:F34&lt;&gt;0,F4:F34,""))</f>
        <v>0.13646400000000003</v>
      </c>
      <c r="G36" s="453">
        <f t="array" ref="G36">MIN(IF(G4:G34&lt;&gt;0,G4:G34,""))</f>
        <v>0.5</v>
      </c>
      <c r="H36" s="541">
        <f t="array" aca="1" ref="H36" ca="1">MIN(IF(H4:H34&lt;&gt;0,H4:H34,""))</f>
        <v>0.22000000000000064</v>
      </c>
      <c r="I36" s="452">
        <f t="array" ref="I36">MIN(IF(I4:I34&lt;&gt;0,I4:I34,""))</f>
        <v>2.0175456089180002</v>
      </c>
      <c r="J36" s="452">
        <f t="array" ref="J36">MIN(IF(J4:J34&lt;&gt;0,J4:J34,""))</f>
        <v>2.8000000000000114</v>
      </c>
      <c r="K36" s="512">
        <f t="array" ref="K36">MIN(IF(K4:K34&lt;&gt;0,K4:K34,""))</f>
        <v>4.43424</v>
      </c>
      <c r="L36" s="512">
        <f t="array" ref="L36">MIN(IF(L4:L34&lt;&gt;0,L4:L34,""))</f>
        <v>0.113472</v>
      </c>
      <c r="M36" s="513">
        <f t="array" ref="M36">MIN(IF(M4:M34&lt;&gt;0,M4:M34,""))</f>
        <v>0.5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1.2230000000000003</v>
      </c>
      <c r="C37" s="464">
        <f t="array" ref="C37">AVERAGE(IF(C4:C34&lt;&gt;0,C4:C34,""))</f>
        <v>4.1816175898695001</v>
      </c>
      <c r="D37" s="464">
        <f t="array" ref="D37">AVERAGE(IF(D4:D34&lt;&gt;0,D4:D34,""))</f>
        <v>2.0999999999999956</v>
      </c>
      <c r="E37" s="517">
        <f t="array" ref="E37">AVERAGE(IF(E4:E34&lt;&gt;0,E4:E34,""))</f>
        <v>10.379459999999998</v>
      </c>
      <c r="F37" s="517">
        <f t="array" ref="F37">AVERAGE(IF(F4:F34&lt;&gt;0,F4:F34,""))</f>
        <v>0.3929376</v>
      </c>
      <c r="G37" s="465">
        <f t="array" ref="G37">AVERAGE(IF(G4:G34&lt;&gt;0,G4:G34,""))</f>
        <v>2.7</v>
      </c>
      <c r="H37" s="543">
        <f t="array" aca="1" ref="H37" ca="1">AVERAGE(IF(H4:H34&lt;&gt;0,H4:H34,""))</f>
        <v>0.89650000000000019</v>
      </c>
      <c r="I37" s="464">
        <f t="array" ref="I37">AVERAGE(IF(I4:I34&lt;&gt;0,I4:I34,""))</f>
        <v>3.964427633493</v>
      </c>
      <c r="J37" s="464">
        <f t="array" ref="J37">AVERAGE(IF(J4:J34&lt;&gt;0,J4:J34,""))</f>
        <v>5.1300000000000052</v>
      </c>
      <c r="K37" s="517">
        <f t="array" ref="K37">AVERAGE(IF(K4:K34&lt;&gt;0,K4:K34,""))</f>
        <v>9.3223919999999971</v>
      </c>
      <c r="L37" s="517">
        <f t="array" ref="L37">AVERAGE(IF(L4:L34&lt;&gt;0,L4:L34,""))</f>
        <v>0.26929439999999993</v>
      </c>
      <c r="M37" s="518">
        <f t="array" ref="M37">AVERAGE(IF(M4:M34&lt;&gt;0,M4:M34,""))</f>
        <v>1.425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Normal="100" zoomScaleSheetLayoutView="100" workbookViewId="0">
      <pane xSplit="1" ySplit="3" topLeftCell="B4" activePane="bottomRight" state="frozen"/>
      <selection activeCell="G27" sqref="G27"/>
      <selection pane="topRight" activeCell="G27" sqref="G27"/>
      <selection pane="bottomLeft" activeCell="G27" sqref="G27"/>
      <selection pane="bottomRight" activeCell="L34" sqref="K4:L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4414062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5"/>
      <c r="B1" s="1055"/>
      <c r="C1" s="1055"/>
      <c r="D1" s="1055"/>
      <c r="E1" s="1055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6" t="s">
        <v>291</v>
      </c>
      <c r="B2" s="1058" t="s">
        <v>301</v>
      </c>
      <c r="C2" s="1058"/>
      <c r="D2" s="1058"/>
      <c r="E2" s="1058"/>
      <c r="F2" s="1058"/>
      <c r="G2" s="1058"/>
      <c r="H2" s="1059" t="s">
        <v>302</v>
      </c>
      <c r="I2" s="1058"/>
      <c r="J2" s="1058"/>
      <c r="K2" s="1058"/>
      <c r="L2" s="1058"/>
      <c r="M2" s="1060"/>
      <c r="N2" s="396"/>
      <c r="O2" s="396"/>
      <c r="P2" s="396"/>
    </row>
    <row r="3" spans="1:19" s="531" customFormat="1" ht="22.5" customHeight="1" thickBot="1">
      <c r="A3" s="1057"/>
      <c r="B3" s="532" t="s">
        <v>293</v>
      </c>
      <c r="C3" s="532" t="s">
        <v>429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429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44197</v>
      </c>
      <c r="B4" s="445">
        <f ca="1">'수질관리(BOD정리)'!EZ4</f>
        <v>0</v>
      </c>
      <c r="C4" s="445">
        <f>'수질관리(BOD정리)'!FA4</f>
        <v>0</v>
      </c>
      <c r="D4" s="445">
        <f>'수질관리(BOD정리)'!FB4</f>
        <v>0</v>
      </c>
      <c r="E4" s="722">
        <f>'수질관리(BOD정리)'!FC4</f>
        <v>0</v>
      </c>
      <c r="F4" s="722">
        <f>'수질관리(BOD정리)'!FD4</f>
        <v>0</v>
      </c>
      <c r="G4" s="445">
        <f>'수질관리(BOD정리)'!FE4</f>
        <v>0</v>
      </c>
      <c r="H4" s="537">
        <f ca="1">'수질관리(BOD정리)'!FH4</f>
        <v>0</v>
      </c>
      <c r="I4" s="537">
        <f>'수질관리(BOD정리)'!FI4</f>
        <v>0</v>
      </c>
      <c r="J4" s="537">
        <f>'수질관리(BOD정리)'!FJ4</f>
        <v>0</v>
      </c>
      <c r="K4" s="723">
        <f>'수질관리(BOD정리)'!FK4</f>
        <v>0</v>
      </c>
      <c r="L4" s="723">
        <f>'수질관리(BOD정리)'!FL4</f>
        <v>0</v>
      </c>
      <c r="M4" s="537">
        <f>'수질관리(BOD정리)'!FM4</f>
        <v>0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44198</v>
      </c>
      <c r="B5" s="445">
        <f ca="1">'수질관리(BOD정리)'!EZ5</f>
        <v>0</v>
      </c>
      <c r="C5" s="445">
        <f>'수질관리(BOD정리)'!FA5</f>
        <v>0</v>
      </c>
      <c r="D5" s="445">
        <f>'수질관리(BOD정리)'!FB5</f>
        <v>0</v>
      </c>
      <c r="E5" s="722">
        <f>'수질관리(BOD정리)'!FC5</f>
        <v>0</v>
      </c>
      <c r="F5" s="722">
        <f>'수질관리(BOD정리)'!FD5</f>
        <v>0</v>
      </c>
      <c r="G5" s="721">
        <f>'수질관리(BOD정리)'!FE5</f>
        <v>0</v>
      </c>
      <c r="H5" s="537">
        <f ca="1">'수질관리(BOD정리)'!FH5</f>
        <v>0</v>
      </c>
      <c r="I5" s="537">
        <f>'수질관리(BOD정리)'!FI5</f>
        <v>0</v>
      </c>
      <c r="J5" s="537">
        <f>'수질관리(BOD정리)'!FJ5</f>
        <v>0</v>
      </c>
      <c r="K5" s="723">
        <f>'수질관리(BOD정리)'!FK5</f>
        <v>0</v>
      </c>
      <c r="L5" s="723">
        <f>'수질관리(BOD정리)'!FL5</f>
        <v>0</v>
      </c>
      <c r="M5" s="720">
        <f>'수질관리(BOD정리)'!FM5</f>
        <v>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44199</v>
      </c>
      <c r="B6" s="445">
        <f ca="1">'수질관리(BOD정리)'!EZ6</f>
        <v>0</v>
      </c>
      <c r="C6" s="445">
        <f>'수질관리(BOD정리)'!FA6</f>
        <v>0</v>
      </c>
      <c r="D6" s="445">
        <f>'수질관리(BOD정리)'!FB6</f>
        <v>0</v>
      </c>
      <c r="E6" s="722">
        <f>'수질관리(BOD정리)'!FC6</f>
        <v>0</v>
      </c>
      <c r="F6" s="722">
        <f>'수질관리(BOD정리)'!FD6</f>
        <v>0</v>
      </c>
      <c r="G6" s="721">
        <f>'수질관리(BOD정리)'!FE6</f>
        <v>0</v>
      </c>
      <c r="H6" s="537">
        <f ca="1">'수질관리(BOD정리)'!FH6</f>
        <v>0</v>
      </c>
      <c r="I6" s="537">
        <f>'수질관리(BOD정리)'!FI6</f>
        <v>0</v>
      </c>
      <c r="J6" s="537">
        <f>'수질관리(BOD정리)'!FJ6</f>
        <v>0</v>
      </c>
      <c r="K6" s="723">
        <f>'수질관리(BOD정리)'!FK6</f>
        <v>0</v>
      </c>
      <c r="L6" s="723">
        <f>'수질관리(BOD정리)'!FL6</f>
        <v>0</v>
      </c>
      <c r="M6" s="720">
        <f>'수질관리(BOD정리)'!FM6</f>
        <v>0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44200</v>
      </c>
      <c r="B7" s="445">
        <f ca="1">'수질관리(BOD정리)'!EZ7</f>
        <v>0</v>
      </c>
      <c r="C7" s="445">
        <f>'수질관리(BOD정리)'!FA7</f>
        <v>0</v>
      </c>
      <c r="D7" s="445">
        <f>'수질관리(BOD정리)'!FB7</f>
        <v>0</v>
      </c>
      <c r="E7" s="722">
        <f>'수질관리(BOD정리)'!FC7</f>
        <v>0</v>
      </c>
      <c r="F7" s="722">
        <f>'수질관리(BOD정리)'!FD7</f>
        <v>0</v>
      </c>
      <c r="G7" s="721">
        <f>'수질관리(BOD정리)'!FE7</f>
        <v>0</v>
      </c>
      <c r="H7" s="537">
        <f ca="1">'수질관리(BOD정리)'!FH7</f>
        <v>0</v>
      </c>
      <c r="I7" s="537">
        <f>'수질관리(BOD정리)'!FI7</f>
        <v>0</v>
      </c>
      <c r="J7" s="537">
        <f>'수질관리(BOD정리)'!FJ7</f>
        <v>0</v>
      </c>
      <c r="K7" s="723">
        <f>'수질관리(BOD정리)'!FK7</f>
        <v>0</v>
      </c>
      <c r="L7" s="723">
        <f>'수질관리(BOD정리)'!FL7</f>
        <v>0</v>
      </c>
      <c r="M7" s="720">
        <f>'수질관리(BOD정리)'!FM7</f>
        <v>0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44201</v>
      </c>
      <c r="B8" s="445">
        <f ca="1">'수질관리(BOD정리)'!EZ8</f>
        <v>0</v>
      </c>
      <c r="C8" s="445">
        <f>'수질관리(BOD정리)'!FA8</f>
        <v>0</v>
      </c>
      <c r="D8" s="445">
        <f>'수질관리(BOD정리)'!FB8</f>
        <v>0</v>
      </c>
      <c r="E8" s="722">
        <f>'수질관리(BOD정리)'!FC8</f>
        <v>0</v>
      </c>
      <c r="F8" s="722">
        <f>'수질관리(BOD정리)'!FD8</f>
        <v>0</v>
      </c>
      <c r="G8" s="721">
        <f>'수질관리(BOD정리)'!FE8</f>
        <v>0</v>
      </c>
      <c r="H8" s="537">
        <f ca="1">'수질관리(BOD정리)'!FH8</f>
        <v>0</v>
      </c>
      <c r="I8" s="537">
        <f>'수질관리(BOD정리)'!FI8</f>
        <v>0</v>
      </c>
      <c r="J8" s="537">
        <f>'수질관리(BOD정리)'!FJ8</f>
        <v>0</v>
      </c>
      <c r="K8" s="723">
        <f>'수질관리(BOD정리)'!FK8</f>
        <v>0</v>
      </c>
      <c r="L8" s="723">
        <f>'수질관리(BOD정리)'!FL8</f>
        <v>0</v>
      </c>
      <c r="M8" s="720">
        <f>'수질관리(BOD정리)'!FM8</f>
        <v>0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44202</v>
      </c>
      <c r="B9" s="445">
        <f ca="1">'수질관리(BOD정리)'!EZ9</f>
        <v>0</v>
      </c>
      <c r="C9" s="445">
        <f>'수질관리(BOD정리)'!FA9</f>
        <v>0</v>
      </c>
      <c r="D9" s="445">
        <f>'수질관리(BOD정리)'!FB9</f>
        <v>0</v>
      </c>
      <c r="E9" s="722">
        <f>'수질관리(BOD정리)'!FC9</f>
        <v>0</v>
      </c>
      <c r="F9" s="722">
        <f>'수질관리(BOD정리)'!FD9</f>
        <v>0</v>
      </c>
      <c r="G9" s="721">
        <f>'수질관리(BOD정리)'!FE9</f>
        <v>0</v>
      </c>
      <c r="H9" s="537">
        <f ca="1">'수질관리(BOD정리)'!FH9</f>
        <v>0</v>
      </c>
      <c r="I9" s="537">
        <f>'수질관리(BOD정리)'!FI9</f>
        <v>0</v>
      </c>
      <c r="J9" s="537">
        <f>'수질관리(BOD정리)'!FJ9</f>
        <v>0</v>
      </c>
      <c r="K9" s="723">
        <f>'수질관리(BOD정리)'!FK9</f>
        <v>0</v>
      </c>
      <c r="L9" s="723">
        <f>'수질관리(BOD정리)'!FL9</f>
        <v>0</v>
      </c>
      <c r="M9" s="720">
        <f>'수질관리(BOD정리)'!FM9</f>
        <v>0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44203</v>
      </c>
      <c r="B10" s="445">
        <f ca="1">'수질관리(BOD정리)'!EZ10</f>
        <v>0</v>
      </c>
      <c r="C10" s="445">
        <f>'수질관리(BOD정리)'!FA10</f>
        <v>0</v>
      </c>
      <c r="D10" s="445">
        <f>'수질관리(BOD정리)'!FB10</f>
        <v>0</v>
      </c>
      <c r="E10" s="722">
        <f>'수질관리(BOD정리)'!FC10</f>
        <v>0</v>
      </c>
      <c r="F10" s="722">
        <f>'수질관리(BOD정리)'!FD10</f>
        <v>0</v>
      </c>
      <c r="G10" s="721">
        <f>'수질관리(BOD정리)'!FE10</f>
        <v>0</v>
      </c>
      <c r="H10" s="537">
        <f ca="1">'수질관리(BOD정리)'!FH10</f>
        <v>0</v>
      </c>
      <c r="I10" s="537">
        <f>'수질관리(BOD정리)'!FI10</f>
        <v>0</v>
      </c>
      <c r="J10" s="537">
        <f>'수질관리(BOD정리)'!FJ10</f>
        <v>0</v>
      </c>
      <c r="K10" s="723">
        <f>'수질관리(BOD정리)'!FK10</f>
        <v>0</v>
      </c>
      <c r="L10" s="723">
        <f>'수질관리(BOD정리)'!FL10</f>
        <v>0</v>
      </c>
      <c r="M10" s="720">
        <f>'수질관리(BOD정리)'!FM10</f>
        <v>0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44204</v>
      </c>
      <c r="B11" s="445">
        <f ca="1">'수질관리(BOD정리)'!EZ11</f>
        <v>5880</v>
      </c>
      <c r="C11" s="445">
        <f>'수질관리(BOD정리)'!FA11</f>
        <v>1854.24400032672</v>
      </c>
      <c r="D11" s="445">
        <f>'수질관리(BOD정리)'!FB11</f>
        <v>5799.9999999999827</v>
      </c>
      <c r="E11" s="722">
        <f>'수질관리(BOD정리)'!FC11</f>
        <v>451.31999999999994</v>
      </c>
      <c r="F11" s="722">
        <f>'수질관리(BOD정리)'!FD11</f>
        <v>77.7744</v>
      </c>
      <c r="G11" s="721">
        <f>'수질관리(BOD정리)'!FE11</f>
        <v>370000</v>
      </c>
      <c r="H11" s="537">
        <f ca="1">'수질관리(BOD정리)'!FH11</f>
        <v>5484</v>
      </c>
      <c r="I11" s="537">
        <f>'수질관리(BOD정리)'!FI11</f>
        <v>573.04026975023999</v>
      </c>
      <c r="J11" s="537">
        <f>'수질관리(BOD정리)'!FJ11</f>
        <v>4160.00000000003</v>
      </c>
      <c r="K11" s="723">
        <f>'수질관리(BOD정리)'!FK11</f>
        <v>421.92</v>
      </c>
      <c r="L11" s="723">
        <f>'수질관리(BOD정리)'!FL11</f>
        <v>71.260800000000003</v>
      </c>
      <c r="M11" s="720">
        <f>'수질관리(BOD정리)'!FM11</f>
        <v>340000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44205</v>
      </c>
      <c r="B12" s="445">
        <f ca="1">'수질관리(BOD정리)'!EZ12</f>
        <v>0</v>
      </c>
      <c r="C12" s="445">
        <f>'수질관리(BOD정리)'!FA12</f>
        <v>0</v>
      </c>
      <c r="D12" s="445">
        <f>'수질관리(BOD정리)'!FB12</f>
        <v>0</v>
      </c>
      <c r="E12" s="722">
        <f>'수질관리(BOD정리)'!FC12</f>
        <v>0</v>
      </c>
      <c r="F12" s="722">
        <f>'수질관리(BOD정리)'!FD12</f>
        <v>0</v>
      </c>
      <c r="G12" s="721">
        <f>'수질관리(BOD정리)'!FE12</f>
        <v>0</v>
      </c>
      <c r="H12" s="537">
        <f ca="1">'수질관리(BOD정리)'!FH12</f>
        <v>0</v>
      </c>
      <c r="I12" s="537">
        <f>'수질관리(BOD정리)'!FI12</f>
        <v>0</v>
      </c>
      <c r="J12" s="537">
        <f>'수질관리(BOD정리)'!FJ12</f>
        <v>0</v>
      </c>
      <c r="K12" s="723">
        <f>'수질관리(BOD정리)'!FK12</f>
        <v>0</v>
      </c>
      <c r="L12" s="723">
        <f>'수질관리(BOD정리)'!FL12</f>
        <v>0</v>
      </c>
      <c r="M12" s="720">
        <f>'수질관리(BOD정리)'!FM12</f>
        <v>0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44206</v>
      </c>
      <c r="B13" s="445">
        <f ca="1">'수질관리(BOD정리)'!EZ13</f>
        <v>0</v>
      </c>
      <c r="C13" s="445">
        <f>'수질관리(BOD정리)'!FA13</f>
        <v>0</v>
      </c>
      <c r="D13" s="445">
        <f>'수질관리(BOD정리)'!FB13</f>
        <v>0</v>
      </c>
      <c r="E13" s="722">
        <f>'수질관리(BOD정리)'!FC13</f>
        <v>0</v>
      </c>
      <c r="F13" s="722">
        <f>'수질관리(BOD정리)'!FD13</f>
        <v>0</v>
      </c>
      <c r="G13" s="721">
        <f>'수질관리(BOD정리)'!FE13</f>
        <v>0</v>
      </c>
      <c r="H13" s="537">
        <f ca="1">'수질관리(BOD정리)'!FH13</f>
        <v>0</v>
      </c>
      <c r="I13" s="537">
        <f>'수질관리(BOD정리)'!FI13</f>
        <v>0</v>
      </c>
      <c r="J13" s="537">
        <f>'수질관리(BOD정리)'!FJ13</f>
        <v>0</v>
      </c>
      <c r="K13" s="723">
        <f>'수질관리(BOD정리)'!FK13</f>
        <v>0</v>
      </c>
      <c r="L13" s="723">
        <f>'수질관리(BOD정리)'!FL13</f>
        <v>0</v>
      </c>
      <c r="M13" s="720">
        <f>'수질관리(BOD정리)'!FM13</f>
        <v>0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44207</v>
      </c>
      <c r="B14" s="445">
        <f ca="1">'수질관리(BOD정리)'!EZ14</f>
        <v>0</v>
      </c>
      <c r="C14" s="445">
        <f>'수질관리(BOD정리)'!FA14</f>
        <v>0</v>
      </c>
      <c r="D14" s="445">
        <f>'수질관리(BOD정리)'!FB14</f>
        <v>0</v>
      </c>
      <c r="E14" s="722">
        <f>'수질관리(BOD정리)'!FC14</f>
        <v>0</v>
      </c>
      <c r="F14" s="722">
        <f>'수질관리(BOD정리)'!FD14</f>
        <v>0</v>
      </c>
      <c r="G14" s="721">
        <f>'수질관리(BOD정리)'!FE14</f>
        <v>0</v>
      </c>
      <c r="H14" s="537">
        <f ca="1">'수질관리(BOD정리)'!FH14</f>
        <v>0</v>
      </c>
      <c r="I14" s="537">
        <f>'수질관리(BOD정리)'!FI14</f>
        <v>0</v>
      </c>
      <c r="J14" s="537">
        <f>'수질관리(BOD정리)'!FJ14</f>
        <v>0</v>
      </c>
      <c r="K14" s="723">
        <f>'수질관리(BOD정리)'!FK14</f>
        <v>0</v>
      </c>
      <c r="L14" s="723">
        <f>'수질관리(BOD정리)'!FL14</f>
        <v>0</v>
      </c>
      <c r="M14" s="720">
        <f>'수질관리(BOD정리)'!FM14</f>
        <v>0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44208</v>
      </c>
      <c r="B15" s="445">
        <f ca="1">'수질관리(BOD정리)'!EZ15</f>
        <v>0</v>
      </c>
      <c r="C15" s="445">
        <f>'수질관리(BOD정리)'!FA15</f>
        <v>0</v>
      </c>
      <c r="D15" s="445">
        <f>'수질관리(BOD정리)'!FB15</f>
        <v>0</v>
      </c>
      <c r="E15" s="722">
        <f>'수질관리(BOD정리)'!FC15</f>
        <v>0</v>
      </c>
      <c r="F15" s="722">
        <f>'수질관리(BOD정리)'!FD15</f>
        <v>0</v>
      </c>
      <c r="G15" s="721">
        <f>'수질관리(BOD정리)'!FE15</f>
        <v>0</v>
      </c>
      <c r="H15" s="537">
        <f ca="1">'수질관리(BOD정리)'!FH15</f>
        <v>0</v>
      </c>
      <c r="I15" s="537">
        <f>'수질관리(BOD정리)'!FI15</f>
        <v>0</v>
      </c>
      <c r="J15" s="537">
        <f>'수질관리(BOD정리)'!FJ15</f>
        <v>0</v>
      </c>
      <c r="K15" s="723">
        <f>'수질관리(BOD정리)'!FK15</f>
        <v>0</v>
      </c>
      <c r="L15" s="723">
        <f>'수질관리(BOD정리)'!FL15</f>
        <v>0</v>
      </c>
      <c r="M15" s="720">
        <f>'수질관리(BOD정리)'!FM15</f>
        <v>0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44209</v>
      </c>
      <c r="B16" s="445">
        <f ca="1">'수질관리(BOD정리)'!EZ16</f>
        <v>0</v>
      </c>
      <c r="C16" s="445">
        <f>'수질관리(BOD정리)'!FA16</f>
        <v>0</v>
      </c>
      <c r="D16" s="445">
        <f>'수질관리(BOD정리)'!FB16</f>
        <v>0</v>
      </c>
      <c r="E16" s="722">
        <f>'수질관리(BOD정리)'!FC16</f>
        <v>0</v>
      </c>
      <c r="F16" s="722">
        <f>'수질관리(BOD정리)'!FD16</f>
        <v>0</v>
      </c>
      <c r="G16" s="721">
        <f>'수질관리(BOD정리)'!FE16</f>
        <v>0</v>
      </c>
      <c r="H16" s="537">
        <f ca="1">'수질관리(BOD정리)'!FH16</f>
        <v>0</v>
      </c>
      <c r="I16" s="537">
        <f>'수질관리(BOD정리)'!FI16</f>
        <v>0</v>
      </c>
      <c r="J16" s="537">
        <f>'수질관리(BOD정리)'!FJ16</f>
        <v>0</v>
      </c>
      <c r="K16" s="723">
        <f>'수질관리(BOD정리)'!FK16</f>
        <v>0</v>
      </c>
      <c r="L16" s="723">
        <f>'수질관리(BOD정리)'!FL16</f>
        <v>0</v>
      </c>
      <c r="M16" s="720">
        <f>'수질관리(BOD정리)'!FM16</f>
        <v>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44210</v>
      </c>
      <c r="B17" s="445">
        <f ca="1">'수질관리(BOD정리)'!EZ17</f>
        <v>0</v>
      </c>
      <c r="C17" s="445">
        <f>'수질관리(BOD정리)'!FA17</f>
        <v>0</v>
      </c>
      <c r="D17" s="445">
        <f>'수질관리(BOD정리)'!FB17</f>
        <v>0</v>
      </c>
      <c r="E17" s="722">
        <f>'수질관리(BOD정리)'!FC17</f>
        <v>0</v>
      </c>
      <c r="F17" s="722">
        <f>'수질관리(BOD정리)'!FD17</f>
        <v>0</v>
      </c>
      <c r="G17" s="721">
        <f>'수질관리(BOD정리)'!FE17</f>
        <v>0</v>
      </c>
      <c r="H17" s="537">
        <f ca="1">'수질관리(BOD정리)'!FH17</f>
        <v>0</v>
      </c>
      <c r="I17" s="537">
        <f>'수질관리(BOD정리)'!FI17</f>
        <v>0</v>
      </c>
      <c r="J17" s="537">
        <f>'수질관리(BOD정리)'!FJ17</f>
        <v>0</v>
      </c>
      <c r="K17" s="723">
        <f>'수질관리(BOD정리)'!FK17</f>
        <v>0</v>
      </c>
      <c r="L17" s="723">
        <f>'수질관리(BOD정리)'!FL17</f>
        <v>0</v>
      </c>
      <c r="M17" s="720">
        <f>'수질관리(BOD정리)'!FM17</f>
        <v>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44211</v>
      </c>
      <c r="B18" s="445">
        <f ca="1">'수질관리(BOD정리)'!EZ18</f>
        <v>5472</v>
      </c>
      <c r="C18" s="445">
        <f>'수질관리(BOD정리)'!FA18</f>
        <v>1769.5390814157199</v>
      </c>
      <c r="D18" s="445">
        <f>'수질관리(BOD정리)'!FB18</f>
        <v>5299.9999999999936</v>
      </c>
      <c r="E18" s="722">
        <f>'수질관리(BOD정리)'!FC18</f>
        <v>471.048</v>
      </c>
      <c r="F18" s="722">
        <f>'수질관리(BOD정리)'!FD18</f>
        <v>82.363200000000006</v>
      </c>
      <c r="G18" s="721">
        <f>'수질관리(BOD정리)'!FE18</f>
        <v>340000</v>
      </c>
      <c r="H18" s="537">
        <f ca="1">'수질관리(BOD정리)'!FH18</f>
        <v>4992.0000000000009</v>
      </c>
      <c r="I18" s="537">
        <f>'수질관리(BOD정리)'!FI18</f>
        <v>616.84198591352003</v>
      </c>
      <c r="J18" s="537">
        <f>'수질관리(BOD정리)'!FJ18</f>
        <v>5099.9999999999709</v>
      </c>
      <c r="K18" s="723">
        <f>'수질관리(BOD정리)'!FK18</f>
        <v>408.12</v>
      </c>
      <c r="L18" s="723">
        <f>'수질관리(BOD정리)'!FL18</f>
        <v>62.519999999999989</v>
      </c>
      <c r="M18" s="720">
        <f>'수질관리(BOD정리)'!FM18</f>
        <v>300000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44212</v>
      </c>
      <c r="B19" s="445">
        <f ca="1">'수질관리(BOD정리)'!EZ19</f>
        <v>0</v>
      </c>
      <c r="C19" s="445">
        <f>'수질관리(BOD정리)'!FA19</f>
        <v>0</v>
      </c>
      <c r="D19" s="445">
        <f>'수질관리(BOD정리)'!FB19</f>
        <v>0</v>
      </c>
      <c r="E19" s="722">
        <f>'수질관리(BOD정리)'!FC19</f>
        <v>0</v>
      </c>
      <c r="F19" s="722">
        <f>'수질관리(BOD정리)'!FD19</f>
        <v>0</v>
      </c>
      <c r="G19" s="721">
        <f>'수질관리(BOD정리)'!FE19</f>
        <v>0</v>
      </c>
      <c r="H19" s="537">
        <f ca="1">'수질관리(BOD정리)'!FH19</f>
        <v>0</v>
      </c>
      <c r="I19" s="537">
        <f>'수질관리(BOD정리)'!FI19</f>
        <v>0</v>
      </c>
      <c r="J19" s="537">
        <f>'수질관리(BOD정리)'!FJ19</f>
        <v>0</v>
      </c>
      <c r="K19" s="723">
        <f>'수질관리(BOD정리)'!FK19</f>
        <v>0</v>
      </c>
      <c r="L19" s="723">
        <f>'수질관리(BOD정리)'!FL19</f>
        <v>0</v>
      </c>
      <c r="M19" s="720">
        <f>'수질관리(BOD정리)'!FM19</f>
        <v>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44213</v>
      </c>
      <c r="B20" s="445">
        <f ca="1">'수질관리(BOD정리)'!EZ20</f>
        <v>0</v>
      </c>
      <c r="C20" s="445">
        <f>'수질관리(BOD정리)'!FA20</f>
        <v>0</v>
      </c>
      <c r="D20" s="445">
        <f>'수질관리(BOD정리)'!FB20</f>
        <v>0</v>
      </c>
      <c r="E20" s="722">
        <f>'수질관리(BOD정리)'!FC20</f>
        <v>0</v>
      </c>
      <c r="F20" s="722">
        <f>'수질관리(BOD정리)'!FD20</f>
        <v>0</v>
      </c>
      <c r="G20" s="721">
        <f>'수질관리(BOD정리)'!FE20</f>
        <v>0</v>
      </c>
      <c r="H20" s="537">
        <f ca="1">'수질관리(BOD정리)'!FH20</f>
        <v>0</v>
      </c>
      <c r="I20" s="537">
        <f>'수질관리(BOD정리)'!FI20</f>
        <v>0</v>
      </c>
      <c r="J20" s="537">
        <f>'수질관리(BOD정리)'!FJ20</f>
        <v>0</v>
      </c>
      <c r="K20" s="723">
        <f>'수질관리(BOD정리)'!FK20</f>
        <v>0</v>
      </c>
      <c r="L20" s="723">
        <f>'수질관리(BOD정리)'!FL20</f>
        <v>0</v>
      </c>
      <c r="M20" s="720">
        <f>'수질관리(BOD정리)'!FM20</f>
        <v>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44214</v>
      </c>
      <c r="B21" s="445">
        <f ca="1">'수질관리(BOD정리)'!EZ21</f>
        <v>0</v>
      </c>
      <c r="C21" s="445">
        <f>'수질관리(BOD정리)'!FA21</f>
        <v>0</v>
      </c>
      <c r="D21" s="445">
        <f>'수질관리(BOD정리)'!FB21</f>
        <v>0</v>
      </c>
      <c r="E21" s="722">
        <f>'수질관리(BOD정리)'!FC21</f>
        <v>0</v>
      </c>
      <c r="F21" s="722">
        <f>'수질관리(BOD정리)'!FD21</f>
        <v>0</v>
      </c>
      <c r="G21" s="721">
        <f>'수질관리(BOD정리)'!FE21</f>
        <v>0</v>
      </c>
      <c r="H21" s="537">
        <f ca="1">'수질관리(BOD정리)'!FH21</f>
        <v>0</v>
      </c>
      <c r="I21" s="537">
        <f>'수질관리(BOD정리)'!FI21</f>
        <v>0</v>
      </c>
      <c r="J21" s="537">
        <f>'수질관리(BOD정리)'!FJ21</f>
        <v>0</v>
      </c>
      <c r="K21" s="723">
        <f>'수질관리(BOD정리)'!FK21</f>
        <v>0</v>
      </c>
      <c r="L21" s="723">
        <f>'수질관리(BOD정리)'!FL21</f>
        <v>0</v>
      </c>
      <c r="M21" s="720">
        <f>'수질관리(BOD정리)'!FM21</f>
        <v>0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44215</v>
      </c>
      <c r="B22" s="445">
        <f ca="1">'수질관리(BOD정리)'!EZ22</f>
        <v>0</v>
      </c>
      <c r="C22" s="445">
        <f>'수질관리(BOD정리)'!FA22</f>
        <v>0</v>
      </c>
      <c r="D22" s="445">
        <f>'수질관리(BOD정리)'!FB22</f>
        <v>0</v>
      </c>
      <c r="E22" s="722">
        <f>'수질관리(BOD정리)'!FC22</f>
        <v>0</v>
      </c>
      <c r="F22" s="722">
        <f>'수질관리(BOD정리)'!FD22</f>
        <v>0</v>
      </c>
      <c r="G22" s="721">
        <f>'수질관리(BOD정리)'!FE22</f>
        <v>0</v>
      </c>
      <c r="H22" s="537">
        <f ca="1">'수질관리(BOD정리)'!FH22</f>
        <v>0</v>
      </c>
      <c r="I22" s="537">
        <f>'수질관리(BOD정리)'!FI22</f>
        <v>0</v>
      </c>
      <c r="J22" s="537">
        <f>'수질관리(BOD정리)'!FJ22</f>
        <v>0</v>
      </c>
      <c r="K22" s="723">
        <f>'수질관리(BOD정리)'!FK22</f>
        <v>0</v>
      </c>
      <c r="L22" s="723">
        <f>'수질관리(BOD정리)'!FL22</f>
        <v>0</v>
      </c>
      <c r="M22" s="720">
        <f>'수질관리(BOD정리)'!FM22</f>
        <v>0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44216</v>
      </c>
      <c r="B23" s="445">
        <f ca="1">'수질관리(BOD정리)'!EZ23</f>
        <v>0</v>
      </c>
      <c r="C23" s="445">
        <f>'수질관리(BOD정리)'!FA23</f>
        <v>0</v>
      </c>
      <c r="D23" s="445">
        <f>'수질관리(BOD정리)'!FB23</f>
        <v>0</v>
      </c>
      <c r="E23" s="722">
        <f>'수질관리(BOD정리)'!FC23</f>
        <v>0</v>
      </c>
      <c r="F23" s="722">
        <f>'수질관리(BOD정리)'!FD23</f>
        <v>0</v>
      </c>
      <c r="G23" s="721">
        <f>'수질관리(BOD정리)'!FE23</f>
        <v>0</v>
      </c>
      <c r="H23" s="537">
        <f ca="1">'수질관리(BOD정리)'!FH23</f>
        <v>0</v>
      </c>
      <c r="I23" s="537">
        <f>'수질관리(BOD정리)'!FI23</f>
        <v>0</v>
      </c>
      <c r="J23" s="537">
        <f>'수질관리(BOD정리)'!FJ23</f>
        <v>0</v>
      </c>
      <c r="K23" s="723">
        <f>'수질관리(BOD정리)'!FK23</f>
        <v>0</v>
      </c>
      <c r="L23" s="723">
        <f>'수질관리(BOD정리)'!FL23</f>
        <v>0</v>
      </c>
      <c r="M23" s="720">
        <f>'수질관리(BOD정리)'!FM23</f>
        <v>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44217</v>
      </c>
      <c r="B24" s="445">
        <f ca="1">'수질관리(BOD정리)'!EZ24</f>
        <v>0</v>
      </c>
      <c r="C24" s="445">
        <f>'수질관리(BOD정리)'!FA24</f>
        <v>0</v>
      </c>
      <c r="D24" s="445">
        <f>'수질관리(BOD정리)'!FB24</f>
        <v>0</v>
      </c>
      <c r="E24" s="722">
        <f>'수질관리(BOD정리)'!FC24</f>
        <v>0</v>
      </c>
      <c r="F24" s="722">
        <f>'수질관리(BOD정리)'!FD24</f>
        <v>0</v>
      </c>
      <c r="G24" s="721">
        <f>'수질관리(BOD정리)'!FE24</f>
        <v>0</v>
      </c>
      <c r="H24" s="537">
        <f ca="1">'수질관리(BOD정리)'!FH24</f>
        <v>0</v>
      </c>
      <c r="I24" s="537">
        <f>'수질관리(BOD정리)'!FI24</f>
        <v>0</v>
      </c>
      <c r="J24" s="537">
        <f>'수질관리(BOD정리)'!FJ24</f>
        <v>0</v>
      </c>
      <c r="K24" s="723">
        <f>'수질관리(BOD정리)'!FK24</f>
        <v>0</v>
      </c>
      <c r="L24" s="723">
        <f>'수질관리(BOD정리)'!FL24</f>
        <v>0</v>
      </c>
      <c r="M24" s="720">
        <f>'수질관리(BOD정리)'!FM24</f>
        <v>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44218</v>
      </c>
      <c r="B25" s="445">
        <f ca="1">'수질관리(BOD정리)'!EZ25</f>
        <v>6360</v>
      </c>
      <c r="C25" s="445">
        <f>'수질관리(BOD정리)'!FA25</f>
        <v>1971.2315621543601</v>
      </c>
      <c r="D25" s="445">
        <f>'수질관리(BOD정리)'!FB25</f>
        <v>5129.99999999999</v>
      </c>
      <c r="E25" s="722">
        <f>'수질관리(BOD정리)'!FC25</f>
        <v>472.96799999999996</v>
      </c>
      <c r="F25" s="722">
        <f>'수질관리(BOD정리)'!FD25</f>
        <v>81.374399999999994</v>
      </c>
      <c r="G25" s="721">
        <f>'수질관리(BOD정리)'!FE25</f>
        <v>320000</v>
      </c>
      <c r="H25" s="537">
        <f ca="1">'수질관리(BOD정리)'!FH25</f>
        <v>5171.9999999999991</v>
      </c>
      <c r="I25" s="537">
        <f>'수질관리(BOD정리)'!FI25</f>
        <v>552.58551316659998</v>
      </c>
      <c r="J25" s="537">
        <f>'수질관리(BOD정리)'!FJ25</f>
        <v>4199.9999999999818</v>
      </c>
      <c r="K25" s="723">
        <f>'수질관리(BOD정리)'!FK25</f>
        <v>429.12</v>
      </c>
      <c r="L25" s="723">
        <f>'수질관리(BOD정리)'!FL25</f>
        <v>65.654399999999995</v>
      </c>
      <c r="M25" s="720">
        <f>'수질관리(BOD정리)'!FM25</f>
        <v>290000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44219</v>
      </c>
      <c r="B26" s="445">
        <f ca="1">'수질관리(BOD정리)'!EZ26</f>
        <v>0</v>
      </c>
      <c r="C26" s="445">
        <f>'수질관리(BOD정리)'!FA26</f>
        <v>0</v>
      </c>
      <c r="D26" s="445">
        <f>'수질관리(BOD정리)'!FB26</f>
        <v>0</v>
      </c>
      <c r="E26" s="722">
        <f>'수질관리(BOD정리)'!FC26</f>
        <v>0</v>
      </c>
      <c r="F26" s="722">
        <f>'수질관리(BOD정리)'!FD26</f>
        <v>0</v>
      </c>
      <c r="G26" s="721">
        <f>'수질관리(BOD정리)'!FE26</f>
        <v>0</v>
      </c>
      <c r="H26" s="537">
        <f ca="1">'수질관리(BOD정리)'!FH26</f>
        <v>0</v>
      </c>
      <c r="I26" s="537">
        <f>'수질관리(BOD정리)'!FI26</f>
        <v>0</v>
      </c>
      <c r="J26" s="537">
        <f>'수질관리(BOD정리)'!FJ26</f>
        <v>0</v>
      </c>
      <c r="K26" s="723">
        <f>'수질관리(BOD정리)'!FK26</f>
        <v>0</v>
      </c>
      <c r="L26" s="723">
        <f>'수질관리(BOD정리)'!FL26</f>
        <v>0</v>
      </c>
      <c r="M26" s="720">
        <f>'수질관리(BOD정리)'!FM26</f>
        <v>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44220</v>
      </c>
      <c r="B27" s="445">
        <f ca="1">'수질관리(BOD정리)'!EZ27</f>
        <v>0</v>
      </c>
      <c r="C27" s="445">
        <f>'수질관리(BOD정리)'!FA27</f>
        <v>0</v>
      </c>
      <c r="D27" s="445">
        <f>'수질관리(BOD정리)'!FB27</f>
        <v>0</v>
      </c>
      <c r="E27" s="722">
        <f>'수질관리(BOD정리)'!FC27</f>
        <v>0</v>
      </c>
      <c r="F27" s="722">
        <f>'수질관리(BOD정리)'!FD27</f>
        <v>0</v>
      </c>
      <c r="G27" s="721">
        <f>'수질관리(BOD정리)'!FE27</f>
        <v>0</v>
      </c>
      <c r="H27" s="537">
        <f ca="1">'수질관리(BOD정리)'!FH27</f>
        <v>0</v>
      </c>
      <c r="I27" s="537">
        <f>'수질관리(BOD정리)'!FI27</f>
        <v>0</v>
      </c>
      <c r="J27" s="537">
        <f>'수질관리(BOD정리)'!FJ27</f>
        <v>0</v>
      </c>
      <c r="K27" s="723">
        <f>'수질관리(BOD정리)'!FK27</f>
        <v>0</v>
      </c>
      <c r="L27" s="723">
        <f>'수질관리(BOD정리)'!FL27</f>
        <v>0</v>
      </c>
      <c r="M27" s="720">
        <f>'수질관리(BOD정리)'!FM27</f>
        <v>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44221</v>
      </c>
      <c r="B28" s="445">
        <f ca="1">'수질관리(BOD정리)'!EZ28</f>
        <v>0</v>
      </c>
      <c r="C28" s="445">
        <f>'수질관리(BOD정리)'!FA28</f>
        <v>0</v>
      </c>
      <c r="D28" s="445">
        <f>'수질관리(BOD정리)'!FB28</f>
        <v>0</v>
      </c>
      <c r="E28" s="722">
        <f>'수질관리(BOD정리)'!FC28</f>
        <v>0</v>
      </c>
      <c r="F28" s="722">
        <f>'수질관리(BOD정리)'!FD28</f>
        <v>0</v>
      </c>
      <c r="G28" s="721">
        <f>'수질관리(BOD정리)'!FE28</f>
        <v>0</v>
      </c>
      <c r="H28" s="537">
        <f ca="1">'수질관리(BOD정리)'!FH28</f>
        <v>0</v>
      </c>
      <c r="I28" s="537">
        <f>'수질관리(BOD정리)'!FI28</f>
        <v>0</v>
      </c>
      <c r="J28" s="537">
        <f>'수질관리(BOD정리)'!FJ28</f>
        <v>0</v>
      </c>
      <c r="K28" s="723">
        <f>'수질관리(BOD정리)'!FK28</f>
        <v>0</v>
      </c>
      <c r="L28" s="723">
        <f>'수질관리(BOD정리)'!FL28</f>
        <v>0</v>
      </c>
      <c r="M28" s="720">
        <f>'수질관리(BOD정리)'!FM28</f>
        <v>0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44222</v>
      </c>
      <c r="B29" s="445">
        <f ca="1">'수질관리(BOD정리)'!EZ29</f>
        <v>0</v>
      </c>
      <c r="C29" s="445">
        <f>'수질관리(BOD정리)'!FA29</f>
        <v>0</v>
      </c>
      <c r="D29" s="445">
        <f>'수질관리(BOD정리)'!FB29</f>
        <v>0</v>
      </c>
      <c r="E29" s="722">
        <f>'수질관리(BOD정리)'!FC29</f>
        <v>0</v>
      </c>
      <c r="F29" s="722">
        <f>'수질관리(BOD정리)'!FD29</f>
        <v>0</v>
      </c>
      <c r="G29" s="721">
        <f>'수질관리(BOD정리)'!FE29</f>
        <v>0</v>
      </c>
      <c r="H29" s="537">
        <f ca="1">'수질관리(BOD정리)'!FH29</f>
        <v>0</v>
      </c>
      <c r="I29" s="537">
        <f>'수질관리(BOD정리)'!FI29</f>
        <v>0</v>
      </c>
      <c r="J29" s="537">
        <f>'수질관리(BOD정리)'!FJ29</f>
        <v>0</v>
      </c>
      <c r="K29" s="723">
        <f>'수질관리(BOD정리)'!FK29</f>
        <v>0</v>
      </c>
      <c r="L29" s="723">
        <f>'수질관리(BOD정리)'!FL29</f>
        <v>0</v>
      </c>
      <c r="M29" s="720">
        <f>'수질관리(BOD정리)'!FM29</f>
        <v>0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44223</v>
      </c>
      <c r="B30" s="445">
        <f ca="1">'수질관리(BOD정리)'!EZ30</f>
        <v>0</v>
      </c>
      <c r="C30" s="445">
        <f>'수질관리(BOD정리)'!FA30</f>
        <v>0</v>
      </c>
      <c r="D30" s="445">
        <f>'수질관리(BOD정리)'!FB30</f>
        <v>0</v>
      </c>
      <c r="E30" s="722">
        <f>'수질관리(BOD정리)'!FC30</f>
        <v>0</v>
      </c>
      <c r="F30" s="722">
        <f>'수질관리(BOD정리)'!FD30</f>
        <v>0</v>
      </c>
      <c r="G30" s="721">
        <f>'수질관리(BOD정리)'!FE30</f>
        <v>0</v>
      </c>
      <c r="H30" s="537">
        <f ca="1">'수질관리(BOD정리)'!FH30</f>
        <v>0</v>
      </c>
      <c r="I30" s="537">
        <f>'수질관리(BOD정리)'!FI30</f>
        <v>0</v>
      </c>
      <c r="J30" s="537">
        <f>'수질관리(BOD정리)'!FJ30</f>
        <v>0</v>
      </c>
      <c r="K30" s="723">
        <f>'수질관리(BOD정리)'!FK30</f>
        <v>0</v>
      </c>
      <c r="L30" s="723">
        <f>'수질관리(BOD정리)'!FL30</f>
        <v>0</v>
      </c>
      <c r="M30" s="720">
        <f>'수질관리(BOD정리)'!FM30</f>
        <v>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44224</v>
      </c>
      <c r="B31" s="445">
        <f ca="1">'수질관리(BOD정리)'!EZ31</f>
        <v>0</v>
      </c>
      <c r="C31" s="445">
        <f>'수질관리(BOD정리)'!FA31</f>
        <v>0</v>
      </c>
      <c r="D31" s="445">
        <f>'수질관리(BOD정리)'!FB31</f>
        <v>0</v>
      </c>
      <c r="E31" s="722">
        <f>'수질관리(BOD정리)'!FC31</f>
        <v>0</v>
      </c>
      <c r="F31" s="722">
        <f>'수질관리(BOD정리)'!FD31</f>
        <v>0</v>
      </c>
      <c r="G31" s="721">
        <f>'수질관리(BOD정리)'!FE31</f>
        <v>0</v>
      </c>
      <c r="H31" s="537">
        <f ca="1">'수질관리(BOD정리)'!FH31</f>
        <v>0</v>
      </c>
      <c r="I31" s="537">
        <f>'수질관리(BOD정리)'!FI31</f>
        <v>0</v>
      </c>
      <c r="J31" s="537">
        <f>'수질관리(BOD정리)'!FJ31</f>
        <v>0</v>
      </c>
      <c r="K31" s="723">
        <f>'수질관리(BOD정리)'!FK31</f>
        <v>0</v>
      </c>
      <c r="L31" s="723">
        <f>'수질관리(BOD정리)'!FL31</f>
        <v>0</v>
      </c>
      <c r="M31" s="720">
        <f>'수질관리(BOD정리)'!FM31</f>
        <v>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>
        <f>하수처리현황!A34</f>
        <v>44225</v>
      </c>
      <c r="B32" s="445">
        <f ca="1">'수질관리(BOD정리)'!EZ32</f>
        <v>6168</v>
      </c>
      <c r="C32" s="445">
        <f>'수질관리(BOD정리)'!FA32</f>
        <v>1850.7199100279199</v>
      </c>
      <c r="D32" s="445">
        <f>'수질관리(BOD정리)'!FB32</f>
        <v>6099.9999999999945</v>
      </c>
      <c r="E32" s="722">
        <f>'수질관리(BOD정리)'!FC32</f>
        <v>459.4799999999999</v>
      </c>
      <c r="F32" s="722">
        <f>'수질관리(BOD정리)'!FD32</f>
        <v>83.889600000000002</v>
      </c>
      <c r="G32" s="721">
        <f>'수질관리(BOD정리)'!FE32</f>
        <v>260000</v>
      </c>
      <c r="H32" s="537">
        <f ca="1">'수질관리(BOD정리)'!FH32</f>
        <v>5710.8</v>
      </c>
      <c r="I32" s="537">
        <f>'수질관리(BOD정리)'!FI32</f>
        <v>546.61520456303992</v>
      </c>
      <c r="J32" s="537">
        <f>'수질관리(BOD정리)'!FJ32</f>
        <v>5259.9999999999982</v>
      </c>
      <c r="K32" s="723">
        <f>'수질관리(BOD정리)'!FK32</f>
        <v>409.15199999999999</v>
      </c>
      <c r="L32" s="723">
        <f>'수질관리(BOD정리)'!FL32</f>
        <v>62.351999999999997</v>
      </c>
      <c r="M32" s="720">
        <f>'수질관리(BOD정리)'!FM32</f>
        <v>220000</v>
      </c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>
        <f>하수처리현황!A35</f>
        <v>44226</v>
      </c>
      <c r="B33" s="445">
        <f ca="1">'수질관리(BOD정리)'!EZ33</f>
        <v>0</v>
      </c>
      <c r="C33" s="445">
        <f>'수질관리(BOD정리)'!FA33</f>
        <v>0</v>
      </c>
      <c r="D33" s="445">
        <f>'수질관리(BOD정리)'!FB33</f>
        <v>0</v>
      </c>
      <c r="E33" s="722">
        <f>'수질관리(BOD정리)'!FC33</f>
        <v>0</v>
      </c>
      <c r="F33" s="722">
        <f>'수질관리(BOD정리)'!FD33</f>
        <v>0</v>
      </c>
      <c r="G33" s="721">
        <f>'수질관리(BOD정리)'!FE33</f>
        <v>0</v>
      </c>
      <c r="H33" s="537">
        <f ca="1">'수질관리(BOD정리)'!FH33</f>
        <v>0</v>
      </c>
      <c r="I33" s="537">
        <f>'수질관리(BOD정리)'!FI33</f>
        <v>0</v>
      </c>
      <c r="J33" s="537">
        <f>'수질관리(BOD정리)'!FJ33</f>
        <v>0</v>
      </c>
      <c r="K33" s="723">
        <f>'수질관리(BOD정리)'!FK33</f>
        <v>0</v>
      </c>
      <c r="L33" s="723">
        <f>'수질관리(BOD정리)'!FL33</f>
        <v>0</v>
      </c>
      <c r="M33" s="720">
        <f>'수질관리(BOD정리)'!FM33</f>
        <v>0</v>
      </c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>
        <f>하수처리현황!A36</f>
        <v>44227</v>
      </c>
      <c r="B34" s="445">
        <f ca="1">'수질관리(BOD정리)'!EZ34</f>
        <v>0</v>
      </c>
      <c r="C34" s="445">
        <f>'수질관리(BOD정리)'!FA34</f>
        <v>0</v>
      </c>
      <c r="D34" s="445">
        <f>'수질관리(BOD정리)'!FB34</f>
        <v>0</v>
      </c>
      <c r="E34" s="722">
        <f>'수질관리(BOD정리)'!FC34</f>
        <v>0</v>
      </c>
      <c r="F34" s="722">
        <f>'수질관리(BOD정리)'!FD34</f>
        <v>0</v>
      </c>
      <c r="G34" s="721">
        <f>'수질관리(BOD정리)'!FE34</f>
        <v>0</v>
      </c>
      <c r="H34" s="537">
        <f ca="1">'수질관리(BOD정리)'!FH34</f>
        <v>0</v>
      </c>
      <c r="I34" s="537">
        <f>'수질관리(BOD정리)'!FI34</f>
        <v>0</v>
      </c>
      <c r="J34" s="537">
        <f>'수질관리(BOD정리)'!FJ34</f>
        <v>0</v>
      </c>
      <c r="K34" s="723">
        <f>'수질관리(BOD정리)'!FK34</f>
        <v>0</v>
      </c>
      <c r="L34" s="723">
        <f>'수질관리(BOD정리)'!FL34</f>
        <v>0</v>
      </c>
      <c r="M34" s="720">
        <f>'수질관리(BOD정리)'!FM34</f>
        <v>0</v>
      </c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6360</v>
      </c>
      <c r="C35" s="459">
        <f t="shared" si="0"/>
        <v>1971.2315621543601</v>
      </c>
      <c r="D35" s="459">
        <f t="shared" si="0"/>
        <v>6099.9999999999945</v>
      </c>
      <c r="E35" s="515">
        <f t="shared" si="0"/>
        <v>472.96799999999996</v>
      </c>
      <c r="F35" s="515">
        <f t="shared" si="0"/>
        <v>83.889600000000002</v>
      </c>
      <c r="G35" s="460">
        <f t="shared" si="0"/>
        <v>370000</v>
      </c>
      <c r="H35" s="540">
        <f t="shared" ca="1" si="0"/>
        <v>5710.8</v>
      </c>
      <c r="I35" s="459">
        <f t="shared" si="0"/>
        <v>616.84198591352003</v>
      </c>
      <c r="J35" s="459">
        <f t="shared" si="0"/>
        <v>5259.9999999999982</v>
      </c>
      <c r="K35" s="515">
        <f t="shared" si="0"/>
        <v>429.12</v>
      </c>
      <c r="L35" s="515">
        <f t="shared" si="0"/>
        <v>71.260800000000003</v>
      </c>
      <c r="M35" s="516">
        <f t="shared" si="0"/>
        <v>340000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5472</v>
      </c>
      <c r="C36" s="452">
        <f t="array" ref="C36">MIN(IF(C4:C34&lt;&gt;0,C4:C34,""))</f>
        <v>1769.5390814157199</v>
      </c>
      <c r="D36" s="452">
        <f t="array" ref="D36">MIN(IF(D4:D34&lt;&gt;0,D4:D34,""))</f>
        <v>5129.99999999999</v>
      </c>
      <c r="E36" s="512">
        <f t="array" ref="E36">MIN(IF(E4:E34&lt;&gt;0,E4:E34,""))</f>
        <v>451.31999999999994</v>
      </c>
      <c r="F36" s="512">
        <f t="array" ref="F36">MIN(IF(F4:F34&lt;&gt;0,F4:F34,""))</f>
        <v>77.7744</v>
      </c>
      <c r="G36" s="453">
        <f t="array" ref="G36">MIN(IF(G4:G34&lt;&gt;0,G4:G34,""))</f>
        <v>260000</v>
      </c>
      <c r="H36" s="541">
        <f t="array" aca="1" ref="H36" ca="1">MIN(IF(H4:H34&lt;&gt;0,H4:H34,""))</f>
        <v>4992.0000000000009</v>
      </c>
      <c r="I36" s="452">
        <f t="array" ref="I36">MIN(IF(I4:I34&lt;&gt;0,I4:I34,""))</f>
        <v>546.61520456303992</v>
      </c>
      <c r="J36" s="452">
        <f t="array" ref="J36">MIN(IF(J4:J34&lt;&gt;0,J4:J34,""))</f>
        <v>4160.00000000003</v>
      </c>
      <c r="K36" s="512">
        <f t="array" ref="K36">MIN(IF(K4:K34&lt;&gt;0,K4:K34,""))</f>
        <v>408.12</v>
      </c>
      <c r="L36" s="512">
        <f t="array" ref="L36">MIN(IF(L4:L34&lt;&gt;0,L4:L34,""))</f>
        <v>62.351999999999997</v>
      </c>
      <c r="M36" s="513">
        <f t="array" ref="M36">MIN(IF(M4:M34&lt;&gt;0,M4:M34,""))</f>
        <v>220000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5970</v>
      </c>
      <c r="C37" s="464">
        <f t="array" ref="C37">AVERAGE(IF(C4:C34&lt;&gt;0,C4:C34,""))</f>
        <v>1861.43363848118</v>
      </c>
      <c r="D37" s="464">
        <f t="array" ref="D37">AVERAGE(IF(D4:D34&lt;&gt;0,D4:D34,""))</f>
        <v>5582.4999999999909</v>
      </c>
      <c r="E37" s="517">
        <f t="array" ref="E37">AVERAGE(IF(E4:E34&lt;&gt;0,E4:E34,""))</f>
        <v>463.70399999999995</v>
      </c>
      <c r="F37" s="517">
        <f t="array" ref="F37">AVERAGE(IF(F4:F34&lt;&gt;0,F4:F34,""))</f>
        <v>81.350400000000008</v>
      </c>
      <c r="G37" s="465">
        <f t="array" ref="G37">AVERAGE(IF(G4:G34&lt;&gt;0,G4:G34,""))</f>
        <v>322500</v>
      </c>
      <c r="H37" s="543">
        <f t="array" aca="1" ref="H37" ca="1">AVERAGE(IF(H4:H34&lt;&gt;0,H4:H34,""))</f>
        <v>5339.7</v>
      </c>
      <c r="I37" s="464">
        <f t="array" ref="I37">AVERAGE(IF(I4:I34&lt;&gt;0,I4:I34,""))</f>
        <v>572.27074334834992</v>
      </c>
      <c r="J37" s="464">
        <f t="array" ref="J37">AVERAGE(IF(J4:J34&lt;&gt;0,J4:J34,""))</f>
        <v>4679.9999999999945</v>
      </c>
      <c r="K37" s="517">
        <f t="array" ref="K37">AVERAGE(IF(K4:K34&lt;&gt;0,K4:K34,""))</f>
        <v>417.07799999999997</v>
      </c>
      <c r="L37" s="517">
        <f t="array" ref="L37">AVERAGE(IF(L4:L34&lt;&gt;0,L4:L34,""))</f>
        <v>65.446799999999996</v>
      </c>
      <c r="M37" s="518">
        <f t="array" ref="M37">AVERAGE(IF(M4:M34&lt;&gt;0,M4:M34,""))</f>
        <v>287500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Q82"/>
  <sheetViews>
    <sheetView view="pageBreakPreview" zoomScale="85" zoomScaleNormal="100" zoomScaleSheetLayoutView="85" workbookViewId="0">
      <pane xSplit="1" ySplit="3" topLeftCell="B6" activePane="bottomRight" state="frozen"/>
      <selection activeCell="L13" sqref="L13"/>
      <selection pane="topRight" activeCell="L13" sqref="L13"/>
      <selection pane="bottomLeft" activeCell="L13" sqref="L13"/>
      <selection pane="bottomRight" activeCell="L13" sqref="L13"/>
    </sheetView>
  </sheetViews>
  <sheetFormatPr defaultRowHeight="13.5"/>
  <cols>
    <col min="1" max="1" width="10" style="545" customWidth="1"/>
    <col min="2" max="2" width="7.77734375" style="546" customWidth="1"/>
    <col min="3" max="4" width="7.77734375" style="547" customWidth="1"/>
    <col min="5" max="6" width="7.77734375" style="548" customWidth="1"/>
    <col min="7" max="7" width="7.77734375" style="546" customWidth="1"/>
    <col min="8" max="9" width="7.77734375" style="547" customWidth="1"/>
    <col min="10" max="11" width="7.77734375" style="548" customWidth="1"/>
    <col min="12" max="14" width="8.88671875" style="547"/>
    <col min="15" max="16384" width="8.88671875" style="435"/>
  </cols>
  <sheetData>
    <row r="1" spans="1:17" s="482" customFormat="1" ht="12.75" customHeight="1">
      <c r="A1" s="1055"/>
      <c r="B1" s="1055"/>
      <c r="C1" s="1055"/>
      <c r="D1" s="1055"/>
      <c r="E1" s="1055"/>
      <c r="F1" s="527"/>
      <c r="G1" s="528"/>
      <c r="H1" s="528"/>
      <c r="I1" s="529"/>
      <c r="J1" s="530"/>
      <c r="K1" s="530"/>
      <c r="L1" s="433"/>
      <c r="M1" s="433"/>
      <c r="N1" s="433"/>
    </row>
    <row r="2" spans="1:17" s="531" customFormat="1" ht="22.5" customHeight="1">
      <c r="A2" s="1056" t="s">
        <v>291</v>
      </c>
      <c r="B2" s="1058" t="s">
        <v>624</v>
      </c>
      <c r="C2" s="1058"/>
      <c r="D2" s="1058"/>
      <c r="E2" s="1058"/>
      <c r="F2" s="1058"/>
      <c r="G2" s="1058" t="s">
        <v>625</v>
      </c>
      <c r="H2" s="1058"/>
      <c r="I2" s="1058"/>
      <c r="J2" s="1058"/>
      <c r="K2" s="1058"/>
      <c r="L2" s="672" t="s">
        <v>424</v>
      </c>
      <c r="M2" s="396"/>
      <c r="N2" s="396"/>
    </row>
    <row r="3" spans="1:17" s="531" customFormat="1" ht="22.5" customHeight="1" thickBot="1">
      <c r="A3" s="1057"/>
      <c r="B3" s="532" t="s">
        <v>293</v>
      </c>
      <c r="C3" s="532" t="s">
        <v>429</v>
      </c>
      <c r="D3" s="532" t="s">
        <v>294</v>
      </c>
      <c r="E3" s="533" t="s">
        <v>295</v>
      </c>
      <c r="F3" s="533" t="s">
        <v>296</v>
      </c>
      <c r="G3" s="532" t="s">
        <v>293</v>
      </c>
      <c r="H3" s="532" t="s">
        <v>429</v>
      </c>
      <c r="I3" s="532" t="s">
        <v>294</v>
      </c>
      <c r="J3" s="533" t="s">
        <v>295</v>
      </c>
      <c r="K3" s="533" t="s">
        <v>296</v>
      </c>
      <c r="L3" s="673" t="s">
        <v>425</v>
      </c>
      <c r="M3" s="450"/>
      <c r="N3" s="450"/>
      <c r="O3" s="450"/>
      <c r="P3" s="450"/>
      <c r="Q3" s="450"/>
    </row>
    <row r="4" spans="1:17" s="421" customFormat="1" ht="19.5" customHeight="1" thickTop="1">
      <c r="A4" s="536">
        <f>하수처리현황!A6</f>
        <v>44197</v>
      </c>
      <c r="B4" s="445">
        <f ca="1">'수질관리(BOD정리)'!FV4</f>
        <v>0</v>
      </c>
      <c r="C4" s="445">
        <f>'수질관리(BOD정리)'!FW4</f>
        <v>0</v>
      </c>
      <c r="D4" s="445">
        <f>'수질관리(BOD정리)'!FX4</f>
        <v>0</v>
      </c>
      <c r="E4" s="445">
        <f>'수질관리(BOD정리)'!FY4</f>
        <v>0</v>
      </c>
      <c r="F4" s="445">
        <f>'수질관리(BOD정리)'!FZ4</f>
        <v>0</v>
      </c>
      <c r="G4" s="537">
        <f ca="1">'수질관리(BOD정리)'!GG4</f>
        <v>0</v>
      </c>
      <c r="H4" s="537">
        <f>'수질관리(BOD정리)'!GH4</f>
        <v>0</v>
      </c>
      <c r="I4" s="537">
        <f>'수질관리(BOD정리)'!GI4</f>
        <v>0</v>
      </c>
      <c r="J4" s="537">
        <f>'수질관리(BOD정리)'!GJ4</f>
        <v>0</v>
      </c>
      <c r="K4" s="537">
        <f>'수질관리(BOD정리)'!GK4</f>
        <v>0</v>
      </c>
      <c r="L4" s="732">
        <f>'수질관리(BOD정리)'!GO4</f>
        <v>0</v>
      </c>
      <c r="M4" s="450"/>
      <c r="N4" s="450"/>
      <c r="O4" s="398"/>
      <c r="P4" s="450"/>
      <c r="Q4" s="450"/>
    </row>
    <row r="5" spans="1:17" s="421" customFormat="1" ht="19.5" customHeight="1">
      <c r="A5" s="538">
        <f>하수처리현황!A7</f>
        <v>44198</v>
      </c>
      <c r="B5" s="445">
        <f ca="1">'수질관리(BOD정리)'!FV5</f>
        <v>0</v>
      </c>
      <c r="C5" s="445">
        <f>'수질관리(BOD정리)'!FW5</f>
        <v>0</v>
      </c>
      <c r="D5" s="445">
        <f>'수질관리(BOD정리)'!FX5</f>
        <v>0</v>
      </c>
      <c r="E5" s="445">
        <f>'수질관리(BOD정리)'!FY5</f>
        <v>0</v>
      </c>
      <c r="F5" s="445">
        <f>'수질관리(BOD정리)'!FZ5</f>
        <v>0</v>
      </c>
      <c r="G5" s="537">
        <f ca="1">'수질관리(BOD정리)'!GG5</f>
        <v>0</v>
      </c>
      <c r="H5" s="537">
        <f>'수질관리(BOD정리)'!GH5</f>
        <v>0</v>
      </c>
      <c r="I5" s="537">
        <f>'수질관리(BOD정리)'!GI5</f>
        <v>0</v>
      </c>
      <c r="J5" s="537">
        <f>'수질관리(BOD정리)'!GJ5</f>
        <v>0</v>
      </c>
      <c r="K5" s="537">
        <f>'수질관리(BOD정리)'!GK5</f>
        <v>0</v>
      </c>
      <c r="L5" s="733">
        <f>'수질관리(BOD정리)'!GO5</f>
        <v>0</v>
      </c>
      <c r="M5" s="450"/>
      <c r="N5" s="450"/>
      <c r="O5" s="450"/>
      <c r="P5" s="450"/>
      <c r="Q5" s="450"/>
    </row>
    <row r="6" spans="1:17" s="421" customFormat="1" ht="19.5" customHeight="1">
      <c r="A6" s="538">
        <f>하수처리현황!A8</f>
        <v>44199</v>
      </c>
      <c r="B6" s="445">
        <f ca="1">'수질관리(BOD정리)'!FV6</f>
        <v>0</v>
      </c>
      <c r="C6" s="445">
        <f>'수질관리(BOD정리)'!FW6</f>
        <v>0</v>
      </c>
      <c r="D6" s="445">
        <f>'수질관리(BOD정리)'!FX6</f>
        <v>0</v>
      </c>
      <c r="E6" s="722">
        <f>'수질관리(BOD정리)'!FY6</f>
        <v>0</v>
      </c>
      <c r="F6" s="722">
        <f>'수질관리(BOD정리)'!FZ6</f>
        <v>0</v>
      </c>
      <c r="G6" s="537">
        <f ca="1">'수질관리(BOD정리)'!GG6</f>
        <v>0</v>
      </c>
      <c r="H6" s="537">
        <f>'수질관리(BOD정리)'!GH6</f>
        <v>0</v>
      </c>
      <c r="I6" s="537">
        <f>'수질관리(BOD정리)'!GI6</f>
        <v>0</v>
      </c>
      <c r="J6" s="723">
        <f>'수질관리(BOD정리)'!GJ6</f>
        <v>0</v>
      </c>
      <c r="K6" s="723">
        <f>'수질관리(BOD정리)'!GK6</f>
        <v>0</v>
      </c>
      <c r="L6" s="733">
        <f>'수질관리(BOD정리)'!GO6</f>
        <v>0</v>
      </c>
      <c r="M6" s="450"/>
      <c r="N6" s="450"/>
      <c r="O6" s="450"/>
      <c r="P6" s="450"/>
      <c r="Q6" s="450"/>
    </row>
    <row r="7" spans="1:17" s="421" customFormat="1" ht="19.5" customHeight="1">
      <c r="A7" s="538">
        <f>하수처리현황!A9</f>
        <v>44200</v>
      </c>
      <c r="B7" s="445">
        <f ca="1">'수질관리(BOD정리)'!FV7</f>
        <v>0</v>
      </c>
      <c r="C7" s="445">
        <f>'수질관리(BOD정리)'!FW7</f>
        <v>0</v>
      </c>
      <c r="D7" s="445">
        <f>'수질관리(BOD정리)'!FX7</f>
        <v>0</v>
      </c>
      <c r="E7" s="722">
        <f>'수질관리(BOD정리)'!FY7</f>
        <v>0</v>
      </c>
      <c r="F7" s="722">
        <f>'수질관리(BOD정리)'!FZ7</f>
        <v>0</v>
      </c>
      <c r="G7" s="537">
        <f ca="1">'수질관리(BOD정리)'!GG7</f>
        <v>0</v>
      </c>
      <c r="H7" s="537">
        <f>'수질관리(BOD정리)'!GH7</f>
        <v>0</v>
      </c>
      <c r="I7" s="537">
        <f>'수질관리(BOD정리)'!GI7</f>
        <v>0</v>
      </c>
      <c r="J7" s="723">
        <f>'수질관리(BOD정리)'!GJ7</f>
        <v>0</v>
      </c>
      <c r="K7" s="723">
        <f>'수질관리(BOD정리)'!GK7</f>
        <v>0</v>
      </c>
      <c r="L7" s="733">
        <f>'수질관리(BOD정리)'!GO7</f>
        <v>0</v>
      </c>
      <c r="M7" s="450"/>
      <c r="N7" s="450"/>
      <c r="O7" s="450"/>
      <c r="P7" s="450"/>
      <c r="Q7" s="450"/>
    </row>
    <row r="8" spans="1:17" s="421" customFormat="1" ht="19.5" customHeight="1">
      <c r="A8" s="538">
        <f>하수처리현황!A10</f>
        <v>44201</v>
      </c>
      <c r="B8" s="445">
        <f ca="1">'수질관리(BOD정리)'!FV8</f>
        <v>0</v>
      </c>
      <c r="C8" s="445">
        <f>'수질관리(BOD정리)'!FW8</f>
        <v>0</v>
      </c>
      <c r="D8" s="445">
        <f>'수질관리(BOD정리)'!FX8</f>
        <v>0</v>
      </c>
      <c r="E8" s="722">
        <f>'수질관리(BOD정리)'!FY8</f>
        <v>0</v>
      </c>
      <c r="F8" s="722">
        <f>'수질관리(BOD정리)'!FZ8</f>
        <v>0</v>
      </c>
      <c r="G8" s="537">
        <f ca="1">'수질관리(BOD정리)'!GG8</f>
        <v>0</v>
      </c>
      <c r="H8" s="537">
        <f>'수질관리(BOD정리)'!GH8</f>
        <v>0</v>
      </c>
      <c r="I8" s="537">
        <f>'수질관리(BOD정리)'!GI8</f>
        <v>0</v>
      </c>
      <c r="J8" s="723">
        <f>'수질관리(BOD정리)'!GJ8</f>
        <v>0</v>
      </c>
      <c r="K8" s="723">
        <f>'수질관리(BOD정리)'!GK8</f>
        <v>0</v>
      </c>
      <c r="L8" s="733">
        <f>'수질관리(BOD정리)'!GO8</f>
        <v>0</v>
      </c>
      <c r="M8" s="450"/>
      <c r="N8" s="450"/>
      <c r="O8" s="450"/>
      <c r="P8" s="450"/>
      <c r="Q8" s="450"/>
    </row>
    <row r="9" spans="1:17" s="421" customFormat="1" ht="19.5" customHeight="1">
      <c r="A9" s="538">
        <f>하수처리현황!A11</f>
        <v>44202</v>
      </c>
      <c r="B9" s="445">
        <f ca="1">'수질관리(BOD정리)'!FV9</f>
        <v>0</v>
      </c>
      <c r="C9" s="445">
        <f>'수질관리(BOD정리)'!FW9</f>
        <v>0</v>
      </c>
      <c r="D9" s="445">
        <f>'수질관리(BOD정리)'!FX9</f>
        <v>0</v>
      </c>
      <c r="E9" s="722">
        <f>'수질관리(BOD정리)'!FY9</f>
        <v>0</v>
      </c>
      <c r="F9" s="722">
        <f>'수질관리(BOD정리)'!FZ9</f>
        <v>0</v>
      </c>
      <c r="G9" s="537">
        <f ca="1">'수질관리(BOD정리)'!GG9</f>
        <v>0</v>
      </c>
      <c r="H9" s="537">
        <f>'수질관리(BOD정리)'!GH9</f>
        <v>0</v>
      </c>
      <c r="I9" s="537">
        <f>'수질관리(BOD정리)'!GI9</f>
        <v>0</v>
      </c>
      <c r="J9" s="723">
        <f>'수질관리(BOD정리)'!GJ9</f>
        <v>0</v>
      </c>
      <c r="K9" s="723">
        <f>'수질관리(BOD정리)'!GK9</f>
        <v>0</v>
      </c>
      <c r="L9" s="733">
        <f>'수질관리(BOD정리)'!GO9</f>
        <v>0</v>
      </c>
      <c r="M9" s="450"/>
      <c r="N9" s="450"/>
      <c r="O9" s="398"/>
      <c r="P9" s="450"/>
      <c r="Q9" s="450"/>
    </row>
    <row r="10" spans="1:17" s="421" customFormat="1" ht="19.5" customHeight="1">
      <c r="A10" s="538">
        <f>하수처리현황!A12</f>
        <v>44203</v>
      </c>
      <c r="B10" s="445">
        <f ca="1">'수질관리(BOD정리)'!FV10</f>
        <v>0</v>
      </c>
      <c r="C10" s="445">
        <f>'수질관리(BOD정리)'!FW10</f>
        <v>0</v>
      </c>
      <c r="D10" s="445">
        <f>'수질관리(BOD정리)'!FX10</f>
        <v>0</v>
      </c>
      <c r="E10" s="722">
        <f>'수질관리(BOD정리)'!FY10</f>
        <v>0</v>
      </c>
      <c r="F10" s="722">
        <f>'수질관리(BOD정리)'!FZ10</f>
        <v>0</v>
      </c>
      <c r="G10" s="537">
        <f ca="1">'수질관리(BOD정리)'!GG10</f>
        <v>0</v>
      </c>
      <c r="H10" s="537">
        <f>'수질관리(BOD정리)'!GH10</f>
        <v>0</v>
      </c>
      <c r="I10" s="537">
        <f>'수질관리(BOD정리)'!GI10</f>
        <v>0</v>
      </c>
      <c r="J10" s="723">
        <f>'수질관리(BOD정리)'!GJ10</f>
        <v>0</v>
      </c>
      <c r="K10" s="723">
        <f>'수질관리(BOD정리)'!GK10</f>
        <v>0</v>
      </c>
      <c r="L10" s="733">
        <f>'수질관리(BOD정리)'!GO10</f>
        <v>0</v>
      </c>
      <c r="M10" s="450"/>
      <c r="N10" s="450"/>
      <c r="O10" s="398"/>
      <c r="P10" s="450"/>
      <c r="Q10" s="398"/>
    </row>
    <row r="11" spans="1:17" s="421" customFormat="1" ht="19.5" customHeight="1">
      <c r="A11" s="538">
        <f>하수처리현황!A13</f>
        <v>44204</v>
      </c>
      <c r="B11" s="445">
        <f ca="1">'수질관리(BOD정리)'!FV11</f>
        <v>160.80000000000001</v>
      </c>
      <c r="C11" s="445">
        <f>'수질관리(BOD정리)'!FW11</f>
        <v>84.602964957320012</v>
      </c>
      <c r="D11" s="445">
        <f>'수질관리(BOD정리)'!FX11</f>
        <v>340.00000000000057</v>
      </c>
      <c r="E11" s="722">
        <f>'수질관리(BOD정리)'!FY11</f>
        <v>68.796000000000006</v>
      </c>
      <c r="F11" s="722">
        <f>'수질관리(BOD정리)'!FZ11</f>
        <v>16.2744</v>
      </c>
      <c r="G11" s="537">
        <f ca="1">'수질관리(BOD정리)'!GG11</f>
        <v>141.30000000000001</v>
      </c>
      <c r="H11" s="537">
        <f>'수질관리(BOD정리)'!GH11</f>
        <v>133.93503893196001</v>
      </c>
      <c r="I11" s="537">
        <f>'수질관리(BOD정리)'!GI11</f>
        <v>189.99999999999915</v>
      </c>
      <c r="J11" s="723">
        <f>'수질관리(BOD정리)'!GJ11</f>
        <v>80.093999999999994</v>
      </c>
      <c r="K11" s="723">
        <f>'수질관리(BOD정리)'!GK11</f>
        <v>16.0152</v>
      </c>
      <c r="L11" s="733">
        <f>'수질관리(BOD정리)'!GO11</f>
        <v>80.754176736366503</v>
      </c>
      <c r="M11" s="450"/>
      <c r="N11" s="450"/>
      <c r="O11" s="450"/>
      <c r="P11" s="450"/>
      <c r="Q11" s="450"/>
    </row>
    <row r="12" spans="1:17" s="421" customFormat="1" ht="19.5" customHeight="1">
      <c r="A12" s="538">
        <f>하수처리현황!A14</f>
        <v>44205</v>
      </c>
      <c r="B12" s="445">
        <f ca="1">'수질관리(BOD정리)'!FV12</f>
        <v>0</v>
      </c>
      <c r="C12" s="445">
        <f>'수질관리(BOD정리)'!FW12</f>
        <v>0</v>
      </c>
      <c r="D12" s="445">
        <f>'수질관리(BOD정리)'!FX12</f>
        <v>0</v>
      </c>
      <c r="E12" s="722">
        <f>'수질관리(BOD정리)'!FY12</f>
        <v>0</v>
      </c>
      <c r="F12" s="722">
        <f>'수질관리(BOD정리)'!FZ12</f>
        <v>0</v>
      </c>
      <c r="G12" s="537">
        <f ca="1">'수질관리(BOD정리)'!GG12</f>
        <v>0</v>
      </c>
      <c r="H12" s="537">
        <f>'수질관리(BOD정리)'!GH12</f>
        <v>0</v>
      </c>
      <c r="I12" s="537">
        <f>'수질관리(BOD정리)'!GI12</f>
        <v>0</v>
      </c>
      <c r="J12" s="723">
        <f>'수질관리(BOD정리)'!GJ12</f>
        <v>0</v>
      </c>
      <c r="K12" s="723">
        <f>'수질관리(BOD정리)'!GK12</f>
        <v>0</v>
      </c>
      <c r="L12" s="733">
        <f>'수질관리(BOD정리)'!GO12</f>
        <v>0</v>
      </c>
      <c r="M12" s="398"/>
      <c r="N12" s="398"/>
      <c r="O12" s="450"/>
      <c r="P12" s="398"/>
      <c r="Q12" s="398"/>
    </row>
    <row r="13" spans="1:17" s="421" customFormat="1" ht="19.5" customHeight="1">
      <c r="A13" s="538">
        <f>하수처리현황!A15</f>
        <v>44206</v>
      </c>
      <c r="B13" s="445">
        <f ca="1">'수질관리(BOD정리)'!FV13</f>
        <v>0</v>
      </c>
      <c r="C13" s="445">
        <f>'수질관리(BOD정리)'!FW13</f>
        <v>0</v>
      </c>
      <c r="D13" s="445">
        <f>'수질관리(BOD정리)'!FX13</f>
        <v>0</v>
      </c>
      <c r="E13" s="722">
        <f>'수질관리(BOD정리)'!FY13</f>
        <v>0</v>
      </c>
      <c r="F13" s="722">
        <f>'수질관리(BOD정리)'!FZ13</f>
        <v>0</v>
      </c>
      <c r="G13" s="537">
        <f ca="1">'수질관리(BOD정리)'!GG13</f>
        <v>0</v>
      </c>
      <c r="H13" s="537">
        <f>'수질관리(BOD정리)'!GH13</f>
        <v>0</v>
      </c>
      <c r="I13" s="537">
        <f>'수질관리(BOD정리)'!GI13</f>
        <v>0</v>
      </c>
      <c r="J13" s="723">
        <f>'수질관리(BOD정리)'!GJ13</f>
        <v>0</v>
      </c>
      <c r="K13" s="723">
        <f>'수질관리(BOD정리)'!GK13</f>
        <v>0</v>
      </c>
      <c r="L13" s="733">
        <f>'수질관리(BOD정리)'!GO13</f>
        <v>0</v>
      </c>
      <c r="M13" s="398"/>
      <c r="N13" s="398"/>
      <c r="O13" s="450"/>
      <c r="P13" s="398"/>
      <c r="Q13" s="450"/>
    </row>
    <row r="14" spans="1:17" s="421" customFormat="1" ht="19.5" customHeight="1">
      <c r="A14" s="538">
        <f>하수처리현황!A16</f>
        <v>44207</v>
      </c>
      <c r="B14" s="445">
        <f ca="1">'수질관리(BOD정리)'!FV14</f>
        <v>0</v>
      </c>
      <c r="C14" s="445">
        <f>'수질관리(BOD정리)'!FW14</f>
        <v>0</v>
      </c>
      <c r="D14" s="445">
        <f>'수질관리(BOD정리)'!FX14</f>
        <v>0</v>
      </c>
      <c r="E14" s="722">
        <f>'수질관리(BOD정리)'!FY14</f>
        <v>0</v>
      </c>
      <c r="F14" s="722">
        <f>'수질관리(BOD정리)'!FZ14</f>
        <v>0</v>
      </c>
      <c r="G14" s="537">
        <f ca="1">'수질관리(BOD정리)'!GG14</f>
        <v>0</v>
      </c>
      <c r="H14" s="537">
        <f>'수질관리(BOD정리)'!GH14</f>
        <v>0</v>
      </c>
      <c r="I14" s="537">
        <f>'수질관리(BOD정리)'!GI14</f>
        <v>0</v>
      </c>
      <c r="J14" s="723">
        <f>'수질관리(BOD정리)'!GJ14</f>
        <v>0</v>
      </c>
      <c r="K14" s="723">
        <f>'수질관리(BOD정리)'!GK14</f>
        <v>0</v>
      </c>
      <c r="L14" s="733">
        <f>'수질관리(BOD정리)'!GO14</f>
        <v>0</v>
      </c>
      <c r="M14" s="398"/>
      <c r="N14" s="450"/>
      <c r="O14" s="398"/>
      <c r="P14" s="398"/>
      <c r="Q14" s="398"/>
    </row>
    <row r="15" spans="1:17" s="421" customFormat="1" ht="19.5" customHeight="1">
      <c r="A15" s="538">
        <f>하수처리현황!A17</f>
        <v>44208</v>
      </c>
      <c r="B15" s="445">
        <f ca="1">'수질관리(BOD정리)'!FV15</f>
        <v>0</v>
      </c>
      <c r="C15" s="445">
        <f>'수질관리(BOD정리)'!FW15</f>
        <v>0</v>
      </c>
      <c r="D15" s="445">
        <f>'수질관리(BOD정리)'!FX15</f>
        <v>0</v>
      </c>
      <c r="E15" s="722">
        <f>'수질관리(BOD정리)'!FY15</f>
        <v>0</v>
      </c>
      <c r="F15" s="722">
        <f>'수질관리(BOD정리)'!FZ15</f>
        <v>0</v>
      </c>
      <c r="G15" s="537">
        <f ca="1">'수질관리(BOD정리)'!GG15</f>
        <v>0</v>
      </c>
      <c r="H15" s="537">
        <f>'수질관리(BOD정리)'!GH15</f>
        <v>0</v>
      </c>
      <c r="I15" s="537">
        <f>'수질관리(BOD정리)'!GI15</f>
        <v>0</v>
      </c>
      <c r="J15" s="723">
        <f>'수질관리(BOD정리)'!GJ15</f>
        <v>0</v>
      </c>
      <c r="K15" s="723">
        <f>'수질관리(BOD정리)'!GK15</f>
        <v>0</v>
      </c>
      <c r="L15" s="733">
        <f>'수질관리(BOD정리)'!GO15</f>
        <v>0</v>
      </c>
      <c r="M15" s="450"/>
      <c r="N15" s="398"/>
      <c r="O15" s="398"/>
      <c r="P15" s="398"/>
      <c r="Q15" s="398"/>
    </row>
    <row r="16" spans="1:17" s="421" customFormat="1" ht="19.5" customHeight="1">
      <c r="A16" s="538">
        <f>하수처리현황!A18</f>
        <v>44209</v>
      </c>
      <c r="B16" s="445">
        <f ca="1">'수질관리(BOD정리)'!FV16</f>
        <v>0</v>
      </c>
      <c r="C16" s="445">
        <f>'수질관리(BOD정리)'!FW16</f>
        <v>0</v>
      </c>
      <c r="D16" s="445">
        <f>'수질관리(BOD정리)'!FX16</f>
        <v>0</v>
      </c>
      <c r="E16" s="722">
        <f>'수질관리(BOD정리)'!FY16</f>
        <v>0</v>
      </c>
      <c r="F16" s="722">
        <f>'수질관리(BOD정리)'!FZ16</f>
        <v>0</v>
      </c>
      <c r="G16" s="537">
        <f ca="1">'수질관리(BOD정리)'!GG16</f>
        <v>0</v>
      </c>
      <c r="H16" s="537">
        <f>'수질관리(BOD정리)'!GH16</f>
        <v>0</v>
      </c>
      <c r="I16" s="537">
        <f>'수질관리(BOD정리)'!GI16</f>
        <v>0</v>
      </c>
      <c r="J16" s="723">
        <f>'수질관리(BOD정리)'!GJ16</f>
        <v>0</v>
      </c>
      <c r="K16" s="723">
        <f>'수질관리(BOD정리)'!GK16</f>
        <v>0</v>
      </c>
      <c r="L16" s="733">
        <f>'수질관리(BOD정리)'!GO16</f>
        <v>0</v>
      </c>
      <c r="M16" s="398"/>
      <c r="N16" s="398"/>
      <c r="O16" s="398"/>
      <c r="P16" s="398"/>
      <c r="Q16" s="398"/>
    </row>
    <row r="17" spans="1:17" s="421" customFormat="1" ht="19.5" customHeight="1">
      <c r="A17" s="538">
        <f>하수처리현황!A19</f>
        <v>44210</v>
      </c>
      <c r="B17" s="445">
        <f ca="1">'수질관리(BOD정리)'!FV17</f>
        <v>0</v>
      </c>
      <c r="C17" s="445">
        <f>'수질관리(BOD정리)'!FW17</f>
        <v>0</v>
      </c>
      <c r="D17" s="445">
        <f>'수질관리(BOD정리)'!FX17</f>
        <v>0</v>
      </c>
      <c r="E17" s="722">
        <f>'수질관리(BOD정리)'!FY17</f>
        <v>0</v>
      </c>
      <c r="F17" s="722">
        <f>'수질관리(BOD정리)'!FZ17</f>
        <v>0</v>
      </c>
      <c r="G17" s="537">
        <f ca="1">'수질관리(BOD정리)'!GG17</f>
        <v>0</v>
      </c>
      <c r="H17" s="537">
        <f>'수질관리(BOD정리)'!GH17</f>
        <v>0</v>
      </c>
      <c r="I17" s="537">
        <f>'수질관리(BOD정리)'!GI17</f>
        <v>0</v>
      </c>
      <c r="J17" s="723">
        <f>'수질관리(BOD정리)'!GJ17</f>
        <v>0</v>
      </c>
      <c r="K17" s="723">
        <f>'수질관리(BOD정리)'!GK17</f>
        <v>0</v>
      </c>
      <c r="L17" s="733">
        <f>'수질관리(BOD정리)'!GO17</f>
        <v>0</v>
      </c>
      <c r="M17" s="450"/>
      <c r="N17" s="450"/>
      <c r="O17" s="450"/>
      <c r="P17" s="450"/>
      <c r="Q17" s="450"/>
    </row>
    <row r="18" spans="1:17" s="421" customFormat="1" ht="19.5" customHeight="1">
      <c r="A18" s="538">
        <f>하수처리현황!A20</f>
        <v>44211</v>
      </c>
      <c r="B18" s="445">
        <f ca="1">'수질관리(BOD정리)'!FV18</f>
        <v>152.4</v>
      </c>
      <c r="C18" s="445">
        <f>'수질관리(BOD정리)'!FW18</f>
        <v>102.85898996919001</v>
      </c>
      <c r="D18" s="445">
        <f>'수질관리(BOD정리)'!FX18</f>
        <v>370.00000000000028</v>
      </c>
      <c r="E18" s="722">
        <f>'수질관리(BOD정리)'!FY18</f>
        <v>63.594000000000001</v>
      </c>
      <c r="F18" s="722">
        <f>'수질관리(BOD정리)'!FZ18</f>
        <v>16.665599999999998</v>
      </c>
      <c r="G18" s="537">
        <f ca="1">'수질관리(BOD정리)'!GG18</f>
        <v>136.80000000000001</v>
      </c>
      <c r="H18" s="537">
        <f>'수질관리(BOD정리)'!GH18</f>
        <v>77.328615265950006</v>
      </c>
      <c r="I18" s="537">
        <f>'수질관리(BOD정리)'!GI18</f>
        <v>300</v>
      </c>
      <c r="J18" s="723">
        <f>'수질관리(BOD정리)'!GJ18</f>
        <v>84.132000000000005</v>
      </c>
      <c r="K18" s="723">
        <f>'수질관리(BOD정리)'!GK18</f>
        <v>18.139200000000002</v>
      </c>
      <c r="L18" s="733">
        <f>'수질관리(BOD정리)'!GO18</f>
        <v>80.464280573046352</v>
      </c>
      <c r="M18" s="450"/>
      <c r="N18" s="450"/>
      <c r="O18" s="450"/>
      <c r="P18" s="450"/>
      <c r="Q18" s="450"/>
    </row>
    <row r="19" spans="1:17" s="421" customFormat="1" ht="19.5" customHeight="1">
      <c r="A19" s="538">
        <f>하수처리현황!A21</f>
        <v>44212</v>
      </c>
      <c r="B19" s="445">
        <f ca="1">'수질관리(BOD정리)'!FV19</f>
        <v>0</v>
      </c>
      <c r="C19" s="445">
        <f>'수질관리(BOD정리)'!FW19</f>
        <v>0</v>
      </c>
      <c r="D19" s="445">
        <f>'수질관리(BOD정리)'!FX19</f>
        <v>0</v>
      </c>
      <c r="E19" s="722">
        <f>'수질관리(BOD정리)'!FY19</f>
        <v>0</v>
      </c>
      <c r="F19" s="722">
        <f>'수질관리(BOD정리)'!FZ19</f>
        <v>0</v>
      </c>
      <c r="G19" s="537">
        <f ca="1">'수질관리(BOD정리)'!GG19</f>
        <v>0</v>
      </c>
      <c r="H19" s="537">
        <f>'수질관리(BOD정리)'!GH19</f>
        <v>0</v>
      </c>
      <c r="I19" s="537">
        <f>'수질관리(BOD정리)'!GI19</f>
        <v>0</v>
      </c>
      <c r="J19" s="723">
        <f>'수질관리(BOD정리)'!GJ19</f>
        <v>0</v>
      </c>
      <c r="K19" s="723">
        <f>'수질관리(BOD정리)'!GK19</f>
        <v>0</v>
      </c>
      <c r="L19" s="733">
        <f>'수질관리(BOD정리)'!GO19</f>
        <v>0</v>
      </c>
      <c r="M19" s="450"/>
      <c r="N19" s="450"/>
      <c r="O19" s="450"/>
      <c r="P19" s="450"/>
      <c r="Q19" s="450"/>
    </row>
    <row r="20" spans="1:17" s="421" customFormat="1" ht="19.5" customHeight="1">
      <c r="A20" s="538">
        <f>하수처리현황!A22</f>
        <v>44213</v>
      </c>
      <c r="B20" s="445">
        <f ca="1">'수질관리(BOD정리)'!FV20</f>
        <v>0</v>
      </c>
      <c r="C20" s="445">
        <f>'수질관리(BOD정리)'!FW20</f>
        <v>0</v>
      </c>
      <c r="D20" s="445">
        <f>'수질관리(BOD정리)'!FX20</f>
        <v>0</v>
      </c>
      <c r="E20" s="722">
        <f>'수질관리(BOD정리)'!FY20</f>
        <v>0</v>
      </c>
      <c r="F20" s="722">
        <f>'수질관리(BOD정리)'!FZ20</f>
        <v>0</v>
      </c>
      <c r="G20" s="537">
        <f ca="1">'수질관리(BOD정리)'!GG20</f>
        <v>0</v>
      </c>
      <c r="H20" s="537">
        <f>'수질관리(BOD정리)'!GH20</f>
        <v>0</v>
      </c>
      <c r="I20" s="537">
        <f>'수질관리(BOD정리)'!GI20</f>
        <v>0</v>
      </c>
      <c r="J20" s="723">
        <f>'수질관리(BOD정리)'!GJ20</f>
        <v>0</v>
      </c>
      <c r="K20" s="723">
        <f>'수질관리(BOD정리)'!GK20</f>
        <v>0</v>
      </c>
      <c r="L20" s="733">
        <f>'수질관리(BOD정리)'!GO20</f>
        <v>0</v>
      </c>
      <c r="M20" s="450"/>
      <c r="N20" s="450"/>
      <c r="O20" s="450"/>
      <c r="P20" s="450"/>
      <c r="Q20" s="450"/>
    </row>
    <row r="21" spans="1:17" s="421" customFormat="1" ht="19.5" customHeight="1">
      <c r="A21" s="538">
        <f>하수처리현황!A23</f>
        <v>44214</v>
      </c>
      <c r="B21" s="445">
        <f ca="1">'수질관리(BOD정리)'!FV21</f>
        <v>0</v>
      </c>
      <c r="C21" s="445">
        <f>'수질관리(BOD정리)'!FW21</f>
        <v>0</v>
      </c>
      <c r="D21" s="445">
        <f>'수질관리(BOD정리)'!FX21</f>
        <v>0</v>
      </c>
      <c r="E21" s="722">
        <f>'수질관리(BOD정리)'!FY21</f>
        <v>0</v>
      </c>
      <c r="F21" s="722">
        <f>'수질관리(BOD정리)'!FZ21</f>
        <v>0</v>
      </c>
      <c r="G21" s="537">
        <f ca="1">'수질관리(BOD정리)'!GG21</f>
        <v>0</v>
      </c>
      <c r="H21" s="537">
        <f>'수질관리(BOD정리)'!GH21</f>
        <v>0</v>
      </c>
      <c r="I21" s="537">
        <f>'수질관리(BOD정리)'!GI21</f>
        <v>0</v>
      </c>
      <c r="J21" s="723">
        <f>'수질관리(BOD정리)'!GJ21</f>
        <v>0</v>
      </c>
      <c r="K21" s="723">
        <f>'수질관리(BOD정리)'!GK21</f>
        <v>0</v>
      </c>
      <c r="L21" s="733">
        <f>'수질관리(BOD정리)'!GO21</f>
        <v>0</v>
      </c>
      <c r="M21" s="450"/>
      <c r="N21" s="450"/>
      <c r="O21" s="450"/>
      <c r="P21" s="450"/>
      <c r="Q21" s="450"/>
    </row>
    <row r="22" spans="1:17" s="421" customFormat="1" ht="19.5" customHeight="1">
      <c r="A22" s="538">
        <f>하수처리현황!A24</f>
        <v>44215</v>
      </c>
      <c r="B22" s="445">
        <f ca="1">'수질관리(BOD정리)'!FV22</f>
        <v>0</v>
      </c>
      <c r="C22" s="445">
        <f>'수질관리(BOD정리)'!FW22</f>
        <v>0</v>
      </c>
      <c r="D22" s="445">
        <f>'수질관리(BOD정리)'!FX22</f>
        <v>0</v>
      </c>
      <c r="E22" s="722">
        <f>'수질관리(BOD정리)'!FY22</f>
        <v>0</v>
      </c>
      <c r="F22" s="722">
        <f>'수질관리(BOD정리)'!FZ22</f>
        <v>0</v>
      </c>
      <c r="G22" s="537">
        <f ca="1">'수질관리(BOD정리)'!GG22</f>
        <v>0</v>
      </c>
      <c r="H22" s="537">
        <f>'수질관리(BOD정리)'!GH22</f>
        <v>0</v>
      </c>
      <c r="I22" s="537">
        <f>'수질관리(BOD정리)'!GI22</f>
        <v>0</v>
      </c>
      <c r="J22" s="723">
        <f>'수질관리(BOD정리)'!GJ22</f>
        <v>0</v>
      </c>
      <c r="K22" s="723">
        <f>'수질관리(BOD정리)'!GK22</f>
        <v>0</v>
      </c>
      <c r="L22" s="733">
        <f>'수질관리(BOD정리)'!GO22</f>
        <v>0</v>
      </c>
      <c r="M22" s="450"/>
      <c r="N22" s="450"/>
      <c r="O22" s="450"/>
      <c r="P22" s="450"/>
      <c r="Q22" s="450"/>
    </row>
    <row r="23" spans="1:17" s="421" customFormat="1" ht="19.5" customHeight="1">
      <c r="A23" s="538">
        <f>하수처리현황!A25</f>
        <v>44216</v>
      </c>
      <c r="B23" s="445">
        <f ca="1">'수질관리(BOD정리)'!FV23</f>
        <v>0</v>
      </c>
      <c r="C23" s="445">
        <f>'수질관리(BOD정리)'!FW23</f>
        <v>0</v>
      </c>
      <c r="D23" s="445">
        <f>'수질관리(BOD정리)'!FX23</f>
        <v>0</v>
      </c>
      <c r="E23" s="722">
        <f>'수질관리(BOD정리)'!FY23</f>
        <v>0</v>
      </c>
      <c r="F23" s="722">
        <f>'수질관리(BOD정리)'!FZ23</f>
        <v>0</v>
      </c>
      <c r="G23" s="537">
        <f ca="1">'수질관리(BOD정리)'!GG23</f>
        <v>0</v>
      </c>
      <c r="H23" s="537">
        <f>'수질관리(BOD정리)'!GH23</f>
        <v>0</v>
      </c>
      <c r="I23" s="537">
        <f>'수질관리(BOD정리)'!GI23</f>
        <v>0</v>
      </c>
      <c r="J23" s="723">
        <f>'수질관리(BOD정리)'!GJ23</f>
        <v>0</v>
      </c>
      <c r="K23" s="723">
        <f>'수질관리(BOD정리)'!GK23</f>
        <v>0</v>
      </c>
      <c r="L23" s="733">
        <f>'수질관리(BOD정리)'!GO23</f>
        <v>0</v>
      </c>
      <c r="M23" s="450"/>
      <c r="N23" s="450"/>
      <c r="O23" s="450"/>
      <c r="P23" s="450"/>
      <c r="Q23" s="450"/>
    </row>
    <row r="24" spans="1:17" s="421" customFormat="1" ht="19.5" customHeight="1">
      <c r="A24" s="538">
        <f>하수처리현황!A26</f>
        <v>44217</v>
      </c>
      <c r="B24" s="445">
        <f ca="1">'수질관리(BOD정리)'!FV24</f>
        <v>0</v>
      </c>
      <c r="C24" s="445">
        <f>'수질관리(BOD정리)'!FW24</f>
        <v>0</v>
      </c>
      <c r="D24" s="445">
        <f>'수질관리(BOD정리)'!FX24</f>
        <v>0</v>
      </c>
      <c r="E24" s="722">
        <f>'수질관리(BOD정리)'!FY24</f>
        <v>0</v>
      </c>
      <c r="F24" s="722">
        <f>'수질관리(BOD정리)'!FZ24</f>
        <v>0</v>
      </c>
      <c r="G24" s="537">
        <f ca="1">'수질관리(BOD정리)'!GG24</f>
        <v>0</v>
      </c>
      <c r="H24" s="537">
        <f>'수질관리(BOD정리)'!GH24</f>
        <v>0</v>
      </c>
      <c r="I24" s="537">
        <f>'수질관리(BOD정리)'!GI24</f>
        <v>0</v>
      </c>
      <c r="J24" s="723">
        <f>'수질관리(BOD정리)'!GJ24</f>
        <v>0</v>
      </c>
      <c r="K24" s="723">
        <f>'수질관리(BOD정리)'!GK24</f>
        <v>0</v>
      </c>
      <c r="L24" s="733">
        <f>'수질관리(BOD정리)'!GO24</f>
        <v>0</v>
      </c>
      <c r="M24" s="450"/>
      <c r="N24" s="450"/>
      <c r="O24" s="450"/>
      <c r="P24" s="450"/>
      <c r="Q24" s="450"/>
    </row>
    <row r="25" spans="1:17" s="421" customFormat="1" ht="19.5" customHeight="1">
      <c r="A25" s="538">
        <f>하수처리현황!A27</f>
        <v>44218</v>
      </c>
      <c r="B25" s="445">
        <f ca="1">'수질관리(BOD정리)'!FV25</f>
        <v>144</v>
      </c>
      <c r="C25" s="445">
        <f>'수질관리(BOD정리)'!FW25</f>
        <v>173.21427532939001</v>
      </c>
      <c r="D25" s="445">
        <f>'수질관리(BOD정리)'!FX25</f>
        <v>189.99999999999915</v>
      </c>
      <c r="E25" s="722">
        <f>'수질관리(BOD정리)'!FY25</f>
        <v>47.604000000000006</v>
      </c>
      <c r="F25" s="722">
        <f>'수질관리(BOD정리)'!FZ25</f>
        <v>14.389199999999999</v>
      </c>
      <c r="G25" s="537">
        <f ca="1">'수질관리(BOD정리)'!GG25</f>
        <v>141.30000000000001</v>
      </c>
      <c r="H25" s="537">
        <f>'수질관리(BOD정리)'!GH25</f>
        <v>176.48985026060998</v>
      </c>
      <c r="I25" s="537">
        <f>'수질관리(BOD정리)'!GI25</f>
        <v>160.00000000000085</v>
      </c>
      <c r="J25" s="723">
        <f>'수질관리(BOD정리)'!GJ25</f>
        <v>54.25800000000001</v>
      </c>
      <c r="K25" s="723">
        <f>'수질관리(BOD정리)'!GK25</f>
        <v>17.293199999999999</v>
      </c>
      <c r="L25" s="733">
        <f>'수질관리(BOD정리)'!GO25</f>
        <v>80.877981819950492</v>
      </c>
      <c r="M25" s="450"/>
      <c r="N25" s="450"/>
      <c r="O25" s="450"/>
      <c r="P25" s="450"/>
      <c r="Q25" s="450"/>
    </row>
    <row r="26" spans="1:17" s="421" customFormat="1" ht="19.5" customHeight="1">
      <c r="A26" s="538">
        <f>하수처리현황!A28</f>
        <v>44219</v>
      </c>
      <c r="B26" s="445">
        <f ca="1">'수질관리(BOD정리)'!FV26</f>
        <v>0</v>
      </c>
      <c r="C26" s="445">
        <f>'수질관리(BOD정리)'!FW26</f>
        <v>0</v>
      </c>
      <c r="D26" s="445">
        <f>'수질관리(BOD정리)'!FX26</f>
        <v>0</v>
      </c>
      <c r="E26" s="722">
        <f>'수질관리(BOD정리)'!FY26</f>
        <v>0</v>
      </c>
      <c r="F26" s="722">
        <f>'수질관리(BOD정리)'!FZ26</f>
        <v>0</v>
      </c>
      <c r="G26" s="537">
        <f ca="1">'수질관리(BOD정리)'!GG26</f>
        <v>0</v>
      </c>
      <c r="H26" s="537">
        <f>'수질관리(BOD정리)'!GH26</f>
        <v>0</v>
      </c>
      <c r="I26" s="537">
        <f>'수질관리(BOD정리)'!GI26</f>
        <v>0</v>
      </c>
      <c r="J26" s="723">
        <f>'수질관리(BOD정리)'!GJ26</f>
        <v>0</v>
      </c>
      <c r="K26" s="723">
        <f>'수질관리(BOD정리)'!GK26</f>
        <v>0</v>
      </c>
      <c r="L26" s="733">
        <f>'수질관리(BOD정리)'!GO26</f>
        <v>0</v>
      </c>
      <c r="M26" s="450"/>
      <c r="N26" s="450"/>
      <c r="O26" s="450"/>
      <c r="P26" s="450"/>
      <c r="Q26" s="450"/>
    </row>
    <row r="27" spans="1:17" s="421" customFormat="1" ht="19.5" customHeight="1">
      <c r="A27" s="538">
        <f>하수처리현황!A29</f>
        <v>44220</v>
      </c>
      <c r="B27" s="445">
        <f ca="1">'수질관리(BOD정리)'!FV27</f>
        <v>0</v>
      </c>
      <c r="C27" s="445">
        <f>'수질관리(BOD정리)'!FW27</f>
        <v>0</v>
      </c>
      <c r="D27" s="445">
        <f>'수질관리(BOD정리)'!FX27</f>
        <v>0</v>
      </c>
      <c r="E27" s="722">
        <f>'수질관리(BOD정리)'!FY27</f>
        <v>0</v>
      </c>
      <c r="F27" s="722">
        <f>'수질관리(BOD정리)'!FZ27</f>
        <v>0</v>
      </c>
      <c r="G27" s="537">
        <f ca="1">'수질관리(BOD정리)'!GG27</f>
        <v>0</v>
      </c>
      <c r="H27" s="537">
        <f>'수질관리(BOD정리)'!GH27</f>
        <v>0</v>
      </c>
      <c r="I27" s="537">
        <f>'수질관리(BOD정리)'!GI27</f>
        <v>0</v>
      </c>
      <c r="J27" s="723">
        <f>'수질관리(BOD정리)'!GJ27</f>
        <v>0</v>
      </c>
      <c r="K27" s="723">
        <f>'수질관리(BOD정리)'!GK27</f>
        <v>0</v>
      </c>
      <c r="L27" s="733">
        <f>'수질관리(BOD정리)'!GO27</f>
        <v>0</v>
      </c>
      <c r="M27" s="450"/>
      <c r="N27" s="450"/>
      <c r="O27" s="450"/>
      <c r="P27" s="450"/>
      <c r="Q27" s="450"/>
    </row>
    <row r="28" spans="1:17" s="421" customFormat="1" ht="19.5" customHeight="1">
      <c r="A28" s="538">
        <f>하수처리현황!A30</f>
        <v>44221</v>
      </c>
      <c r="B28" s="445">
        <f ca="1">'수질관리(BOD정리)'!FV28</f>
        <v>0</v>
      </c>
      <c r="C28" s="445">
        <f>'수질관리(BOD정리)'!FW28</f>
        <v>0</v>
      </c>
      <c r="D28" s="445">
        <f>'수질관리(BOD정리)'!FX28</f>
        <v>0</v>
      </c>
      <c r="E28" s="722">
        <f>'수질관리(BOD정리)'!FY28</f>
        <v>0</v>
      </c>
      <c r="F28" s="722">
        <f>'수질관리(BOD정리)'!FZ28</f>
        <v>0</v>
      </c>
      <c r="G28" s="537">
        <f ca="1">'수질관리(BOD정리)'!GG28</f>
        <v>0</v>
      </c>
      <c r="H28" s="537">
        <f>'수질관리(BOD정리)'!GH28</f>
        <v>0</v>
      </c>
      <c r="I28" s="537">
        <f>'수질관리(BOD정리)'!GI28</f>
        <v>0</v>
      </c>
      <c r="J28" s="723">
        <f>'수질관리(BOD정리)'!GJ28</f>
        <v>0</v>
      </c>
      <c r="K28" s="723">
        <f>'수질관리(BOD정리)'!GK28</f>
        <v>0</v>
      </c>
      <c r="L28" s="733">
        <f>'수질관리(BOD정리)'!GO28</f>
        <v>0</v>
      </c>
      <c r="M28" s="450"/>
      <c r="N28" s="450"/>
      <c r="O28" s="450"/>
      <c r="P28" s="450"/>
      <c r="Q28" s="450"/>
    </row>
    <row r="29" spans="1:17" s="421" customFormat="1" ht="19.5" customHeight="1">
      <c r="A29" s="538">
        <f>하수처리현황!A31</f>
        <v>44222</v>
      </c>
      <c r="B29" s="445">
        <f ca="1">'수질관리(BOD정리)'!FV29</f>
        <v>0</v>
      </c>
      <c r="C29" s="445">
        <f>'수질관리(BOD정리)'!FW29</f>
        <v>0</v>
      </c>
      <c r="D29" s="445">
        <f>'수질관리(BOD정리)'!FX29</f>
        <v>0</v>
      </c>
      <c r="E29" s="722">
        <f>'수질관리(BOD정리)'!FY29</f>
        <v>0</v>
      </c>
      <c r="F29" s="722">
        <f>'수질관리(BOD정리)'!FZ29</f>
        <v>0</v>
      </c>
      <c r="G29" s="537">
        <f ca="1">'수질관리(BOD정리)'!GG29</f>
        <v>0</v>
      </c>
      <c r="H29" s="537">
        <f>'수질관리(BOD정리)'!GH29</f>
        <v>0</v>
      </c>
      <c r="I29" s="537">
        <f>'수질관리(BOD정리)'!GI29</f>
        <v>0</v>
      </c>
      <c r="J29" s="723">
        <f>'수질관리(BOD정리)'!GJ29</f>
        <v>0</v>
      </c>
      <c r="K29" s="723">
        <f>'수질관리(BOD정리)'!GK29</f>
        <v>0</v>
      </c>
      <c r="L29" s="733">
        <f>'수질관리(BOD정리)'!GO29</f>
        <v>0</v>
      </c>
      <c r="M29" s="450"/>
      <c r="N29" s="450"/>
      <c r="O29" s="450"/>
      <c r="P29" s="450"/>
      <c r="Q29" s="450"/>
    </row>
    <row r="30" spans="1:17" s="421" customFormat="1" ht="19.5" customHeight="1">
      <c r="A30" s="538">
        <f>하수처리현황!A32</f>
        <v>44223</v>
      </c>
      <c r="B30" s="445">
        <f ca="1">'수질관리(BOD정리)'!FV30</f>
        <v>0</v>
      </c>
      <c r="C30" s="445">
        <f>'수질관리(BOD정리)'!FW30</f>
        <v>0</v>
      </c>
      <c r="D30" s="445">
        <f>'수질관리(BOD정리)'!FX30</f>
        <v>0</v>
      </c>
      <c r="E30" s="722">
        <f>'수질관리(BOD정리)'!FY30</f>
        <v>0</v>
      </c>
      <c r="F30" s="722">
        <f>'수질관리(BOD정리)'!FZ30</f>
        <v>0</v>
      </c>
      <c r="G30" s="537">
        <f ca="1">'수질관리(BOD정리)'!GG30</f>
        <v>0</v>
      </c>
      <c r="H30" s="537">
        <f>'수질관리(BOD정리)'!GH30</f>
        <v>0</v>
      </c>
      <c r="I30" s="537">
        <f>'수질관리(BOD정리)'!GI30</f>
        <v>0</v>
      </c>
      <c r="J30" s="723">
        <f>'수질관리(BOD정리)'!GJ30</f>
        <v>0</v>
      </c>
      <c r="K30" s="723">
        <f>'수질관리(BOD정리)'!GK30</f>
        <v>0</v>
      </c>
      <c r="L30" s="733">
        <f>'수질관리(BOD정리)'!GO30</f>
        <v>0</v>
      </c>
      <c r="M30" s="450"/>
      <c r="N30" s="450"/>
      <c r="O30" s="450"/>
      <c r="P30" s="450"/>
      <c r="Q30" s="450"/>
    </row>
    <row r="31" spans="1:17" s="421" customFormat="1" ht="19.5" customHeight="1">
      <c r="A31" s="538">
        <f>하수처리현황!A33</f>
        <v>44224</v>
      </c>
      <c r="B31" s="445">
        <f ca="1">'수질관리(BOD정리)'!FV31</f>
        <v>0</v>
      </c>
      <c r="C31" s="445">
        <f>'수질관리(BOD정리)'!FW31</f>
        <v>0</v>
      </c>
      <c r="D31" s="445">
        <f>'수질관리(BOD정리)'!FX31</f>
        <v>0</v>
      </c>
      <c r="E31" s="722">
        <f>'수질관리(BOD정리)'!FY31</f>
        <v>0</v>
      </c>
      <c r="F31" s="722">
        <f>'수질관리(BOD정리)'!FZ31</f>
        <v>0</v>
      </c>
      <c r="G31" s="537">
        <f ca="1">'수질관리(BOD정리)'!GG31</f>
        <v>0</v>
      </c>
      <c r="H31" s="537">
        <f>'수질관리(BOD정리)'!GH31</f>
        <v>0</v>
      </c>
      <c r="I31" s="537">
        <f>'수질관리(BOD정리)'!GI31</f>
        <v>0</v>
      </c>
      <c r="J31" s="723">
        <f>'수질관리(BOD정리)'!GJ31</f>
        <v>0</v>
      </c>
      <c r="K31" s="723">
        <f>'수질관리(BOD정리)'!GK31</f>
        <v>0</v>
      </c>
      <c r="L31" s="733">
        <f>'수질관리(BOD정리)'!GO31</f>
        <v>0</v>
      </c>
      <c r="M31" s="450"/>
      <c r="N31" s="450"/>
      <c r="O31" s="450"/>
      <c r="P31" s="450"/>
      <c r="Q31" s="450"/>
    </row>
    <row r="32" spans="1:17" s="421" customFormat="1" ht="19.5" customHeight="1">
      <c r="A32" s="538">
        <f>하수처리현황!A34</f>
        <v>44225</v>
      </c>
      <c r="B32" s="445">
        <f ca="1">'수질관리(BOD정리)'!FV32</f>
        <v>156.6</v>
      </c>
      <c r="C32" s="445">
        <f>'수질관리(BOD정리)'!FW32</f>
        <v>176.66886378480001</v>
      </c>
      <c r="D32" s="445">
        <f>'수질관리(BOD정리)'!FX32</f>
        <v>220.00000000000028</v>
      </c>
      <c r="E32" s="722">
        <f>'수질관리(BOD정리)'!FY32</f>
        <v>55.608000000000004</v>
      </c>
      <c r="F32" s="722">
        <f>'수질관리(BOD정리)'!FZ32</f>
        <v>14.814</v>
      </c>
      <c r="G32" s="537">
        <f ca="1">'수질관리(BOD정리)'!GG32</f>
        <v>144.29999999999998</v>
      </c>
      <c r="H32" s="537">
        <f>'수질관리(BOD정리)'!GH32</f>
        <v>101.51405240128</v>
      </c>
      <c r="I32" s="537">
        <f>'수질관리(BOD정리)'!GI32</f>
        <v>200</v>
      </c>
      <c r="J32" s="723">
        <f>'수질관리(BOD정리)'!GJ32</f>
        <v>64.75800000000001</v>
      </c>
      <c r="K32" s="723">
        <f>'수질관리(BOD정리)'!GK32</f>
        <v>16.9224</v>
      </c>
      <c r="L32" s="733">
        <f>'수질관리(BOD정리)'!GO32</f>
        <v>80.625810321806597</v>
      </c>
      <c r="M32" s="450"/>
      <c r="N32" s="450"/>
      <c r="O32" s="450"/>
      <c r="P32" s="450"/>
      <c r="Q32" s="450"/>
    </row>
    <row r="33" spans="1:17" s="421" customFormat="1" ht="19.5" customHeight="1">
      <c r="A33" s="538">
        <f>하수처리현황!A35</f>
        <v>44226</v>
      </c>
      <c r="B33" s="445">
        <f ca="1">'수질관리(BOD정리)'!FV33</f>
        <v>0</v>
      </c>
      <c r="C33" s="445">
        <f>'수질관리(BOD정리)'!FW33</f>
        <v>0</v>
      </c>
      <c r="D33" s="445">
        <f>'수질관리(BOD정리)'!FX33</f>
        <v>0</v>
      </c>
      <c r="E33" s="722">
        <f>'수질관리(BOD정리)'!FY33</f>
        <v>0</v>
      </c>
      <c r="F33" s="722">
        <f>'수질관리(BOD정리)'!FZ33</f>
        <v>0</v>
      </c>
      <c r="G33" s="537">
        <f ca="1">'수질관리(BOD정리)'!GG33</f>
        <v>0</v>
      </c>
      <c r="H33" s="537">
        <f>'수질관리(BOD정리)'!GH33</f>
        <v>0</v>
      </c>
      <c r="I33" s="537">
        <f>'수질관리(BOD정리)'!GI33</f>
        <v>0</v>
      </c>
      <c r="J33" s="723">
        <f>'수질관리(BOD정리)'!GJ33</f>
        <v>0</v>
      </c>
      <c r="K33" s="723">
        <f>'수질관리(BOD정리)'!GK33</f>
        <v>0</v>
      </c>
      <c r="L33" s="733">
        <f>'수질관리(BOD정리)'!GO33</f>
        <v>0</v>
      </c>
      <c r="M33" s="450"/>
      <c r="N33" s="450"/>
      <c r="O33" s="450"/>
      <c r="P33" s="450"/>
      <c r="Q33" s="450"/>
    </row>
    <row r="34" spans="1:17" s="421" customFormat="1" ht="19.5" customHeight="1" thickBot="1">
      <c r="A34" s="538">
        <f>하수처리현황!A36</f>
        <v>44227</v>
      </c>
      <c r="B34" s="445">
        <f ca="1">'수질관리(BOD정리)'!FV34</f>
        <v>0</v>
      </c>
      <c r="C34" s="445">
        <f>'수질관리(BOD정리)'!FW34</f>
        <v>0</v>
      </c>
      <c r="D34" s="445">
        <f>'수질관리(BOD정리)'!FX34</f>
        <v>0</v>
      </c>
      <c r="E34" s="722">
        <f>'수질관리(BOD정리)'!FY34</f>
        <v>0</v>
      </c>
      <c r="F34" s="722">
        <f>'수질관리(BOD정리)'!FZ34</f>
        <v>0</v>
      </c>
      <c r="G34" s="537">
        <f ca="1">'수질관리(BOD정리)'!GG34</f>
        <v>0</v>
      </c>
      <c r="H34" s="537">
        <f>'수질관리(BOD정리)'!GH34</f>
        <v>0</v>
      </c>
      <c r="I34" s="537">
        <f>'수질관리(BOD정리)'!GI34</f>
        <v>0</v>
      </c>
      <c r="J34" s="723">
        <f>'수질관리(BOD정리)'!GJ34</f>
        <v>0</v>
      </c>
      <c r="K34" s="723">
        <f>'수질관리(BOD정리)'!GK34</f>
        <v>0</v>
      </c>
      <c r="L34" s="734">
        <f>'수질관리(BOD정리)'!GO34</f>
        <v>0</v>
      </c>
      <c r="M34" s="450"/>
      <c r="N34" s="450"/>
      <c r="O34" s="450"/>
      <c r="P34" s="450"/>
      <c r="Q34" s="450"/>
    </row>
    <row r="35" spans="1:17" s="421" customFormat="1" ht="19.5" customHeight="1" thickTop="1">
      <c r="A35" s="539" t="s">
        <v>2</v>
      </c>
      <c r="B35" s="459">
        <f t="shared" ref="B35:K35" ca="1" si="0">MAX(B4:B34)</f>
        <v>160.80000000000001</v>
      </c>
      <c r="C35" s="459">
        <f t="shared" si="0"/>
        <v>176.66886378480001</v>
      </c>
      <c r="D35" s="459">
        <f t="shared" si="0"/>
        <v>370.00000000000028</v>
      </c>
      <c r="E35" s="515">
        <f t="shared" si="0"/>
        <v>68.796000000000006</v>
      </c>
      <c r="F35" s="515">
        <f t="shared" si="0"/>
        <v>16.665599999999998</v>
      </c>
      <c r="G35" s="540">
        <f t="shared" ca="1" si="0"/>
        <v>144.29999999999998</v>
      </c>
      <c r="H35" s="459">
        <f t="shared" si="0"/>
        <v>176.48985026060998</v>
      </c>
      <c r="I35" s="459">
        <f t="shared" si="0"/>
        <v>300</v>
      </c>
      <c r="J35" s="515">
        <f t="shared" si="0"/>
        <v>84.132000000000005</v>
      </c>
      <c r="K35" s="515">
        <f t="shared" si="0"/>
        <v>18.139200000000002</v>
      </c>
      <c r="L35" s="551">
        <f t="shared" ref="L35" si="1">MAX(L4:L34)</f>
        <v>80.877981819950492</v>
      </c>
      <c r="M35" s="399"/>
      <c r="N35" s="399"/>
    </row>
    <row r="36" spans="1:17" s="421" customFormat="1" ht="19.5" customHeight="1">
      <c r="A36" s="538" t="s">
        <v>3</v>
      </c>
      <c r="B36" s="452">
        <f t="array" aca="1" ref="B36" ca="1">MIN(IF(B4:B34&lt;&gt;0,B4:B34,""))</f>
        <v>144</v>
      </c>
      <c r="C36" s="452">
        <f t="array" ref="C36">MIN(IF(C4:C34&lt;&gt;0,C4:C34,""))</f>
        <v>84.602964957320012</v>
      </c>
      <c r="D36" s="452">
        <f t="array" ref="D36">MIN(IF(D4:D34&lt;&gt;0,D4:D34,""))</f>
        <v>189.99999999999915</v>
      </c>
      <c r="E36" s="512">
        <f t="array" ref="E36">MIN(IF(E4:E34&lt;&gt;0,E4:E34,""))</f>
        <v>47.604000000000006</v>
      </c>
      <c r="F36" s="512">
        <f t="array" ref="F36">MIN(IF(F4:F34&lt;&gt;0,F4:F34,""))</f>
        <v>14.389199999999999</v>
      </c>
      <c r="G36" s="541">
        <f t="array" aca="1" ref="G36" ca="1">MIN(IF(G4:G34&lt;&gt;0,G4:G34,""))</f>
        <v>136.80000000000001</v>
      </c>
      <c r="H36" s="452">
        <f t="array" ref="H36">MIN(IF(H4:H34&lt;&gt;0,H4:H34,""))</f>
        <v>77.328615265950006</v>
      </c>
      <c r="I36" s="452">
        <f t="array" ref="I36">MIN(IF(I4:I34&lt;&gt;0,I4:I34,""))</f>
        <v>160.00000000000085</v>
      </c>
      <c r="J36" s="512">
        <f t="array" ref="J36">MIN(IF(J4:J34&lt;&gt;0,J4:J34,""))</f>
        <v>54.25800000000001</v>
      </c>
      <c r="K36" s="512">
        <f t="array" ref="K36">MIN(IF(K4:K34&lt;&gt;0,K4:K34,""))</f>
        <v>16.0152</v>
      </c>
      <c r="L36" s="552">
        <f t="array" ref="L36">MIN(IF(L4:L34&lt;&gt;0,L4:L34,""))</f>
        <v>80.464280573046352</v>
      </c>
      <c r="M36" s="399"/>
      <c r="N36" s="399"/>
    </row>
    <row r="37" spans="1:17" s="421" customFormat="1" ht="19.5" customHeight="1">
      <c r="A37" s="542" t="s">
        <v>1</v>
      </c>
      <c r="B37" s="464">
        <f t="array" aca="1" ref="B37" ca="1">AVERAGE(IF(B4:B34&lt;&gt;0,B4:B34,""))</f>
        <v>153.45000000000002</v>
      </c>
      <c r="C37" s="464">
        <f t="array" ref="C37">AVERAGE(IF(C4:C34&lt;&gt;0,C4:C34,""))</f>
        <v>134.336273510175</v>
      </c>
      <c r="D37" s="464">
        <f t="array" ref="D37">AVERAGE(IF(D4:D34&lt;&gt;0,D4:D34,""))</f>
        <v>280.00000000000006</v>
      </c>
      <c r="E37" s="517">
        <f t="array" ref="E37">AVERAGE(IF(E4:E34&lt;&gt;0,E4:E34,""))</f>
        <v>58.900500000000008</v>
      </c>
      <c r="F37" s="517">
        <f t="array" ref="F37">AVERAGE(IF(F4:F34&lt;&gt;0,F4:F34,""))</f>
        <v>15.5358</v>
      </c>
      <c r="G37" s="543">
        <f t="array" aca="1" ref="G37" ca="1">AVERAGE(IF(G4:G34&lt;&gt;0,G4:G34,""))</f>
        <v>140.92500000000001</v>
      </c>
      <c r="H37" s="464">
        <f t="array" ref="H37">AVERAGE(IF(H4:H34&lt;&gt;0,H4:H34,""))</f>
        <v>122.31688921494998</v>
      </c>
      <c r="I37" s="464">
        <f t="array" ref="I37">AVERAGE(IF(I4:I34&lt;&gt;0,I4:I34,""))</f>
        <v>212.5</v>
      </c>
      <c r="J37" s="517">
        <f t="array" ref="J37">AVERAGE(IF(J4:J34&lt;&gt;0,J4:J34,""))</f>
        <v>70.810500000000005</v>
      </c>
      <c r="K37" s="517">
        <f t="array" ref="K37">AVERAGE(IF(K4:K34&lt;&gt;0,K4:K34,""))</f>
        <v>17.092500000000001</v>
      </c>
      <c r="L37" s="553">
        <f t="array" ref="L37">AVERAGE(IF(L4:L34&lt;&gt;0,L4:L34,""))</f>
        <v>80.680562362792486</v>
      </c>
      <c r="M37" s="399"/>
      <c r="N37" s="399"/>
    </row>
    <row r="38" spans="1:17" s="482" customFormat="1">
      <c r="A38" s="544"/>
      <c r="B38" s="528"/>
      <c r="C38" s="433"/>
      <c r="D38" s="433"/>
      <c r="E38" s="530"/>
      <c r="F38" s="530"/>
      <c r="G38" s="528"/>
      <c r="H38" s="433"/>
      <c r="I38" s="433"/>
      <c r="J38" s="530"/>
      <c r="K38" s="530"/>
      <c r="L38" s="433"/>
      <c r="M38" s="433"/>
      <c r="N38" s="433"/>
    </row>
    <row r="39" spans="1:17" s="482" customFormat="1">
      <c r="A39" s="544"/>
      <c r="B39" s="528"/>
      <c r="C39" s="433"/>
      <c r="D39" s="433"/>
      <c r="E39" s="530"/>
      <c r="F39" s="530"/>
      <c r="G39" s="528"/>
      <c r="H39" s="433"/>
      <c r="I39" s="433"/>
      <c r="J39" s="530"/>
      <c r="K39" s="530"/>
      <c r="L39" s="433"/>
      <c r="M39" s="433"/>
      <c r="N39" s="433"/>
    </row>
    <row r="40" spans="1:17" s="482" customFormat="1">
      <c r="A40" s="544"/>
      <c r="B40" s="528"/>
      <c r="C40" s="433"/>
      <c r="D40" s="433"/>
      <c r="E40" s="530"/>
      <c r="F40" s="530"/>
      <c r="G40" s="528"/>
      <c r="H40" s="433"/>
      <c r="I40" s="433"/>
      <c r="J40" s="530"/>
      <c r="K40" s="530"/>
      <c r="L40" s="433"/>
      <c r="M40" s="433"/>
      <c r="N40" s="433"/>
    </row>
    <row r="41" spans="1:17" s="482" customFormat="1">
      <c r="A41" s="544"/>
      <c r="B41" s="528"/>
      <c r="C41" s="433"/>
      <c r="D41" s="433"/>
      <c r="E41" s="530"/>
      <c r="F41" s="530"/>
      <c r="G41" s="528"/>
      <c r="H41" s="433"/>
      <c r="I41" s="433"/>
      <c r="J41" s="530"/>
      <c r="K41" s="530"/>
      <c r="L41" s="433"/>
      <c r="M41" s="433"/>
      <c r="N41" s="433"/>
    </row>
    <row r="42" spans="1:17" s="482" customFormat="1">
      <c r="A42" s="544"/>
      <c r="B42" s="528"/>
      <c r="C42" s="433"/>
      <c r="D42" s="433"/>
      <c r="E42" s="530"/>
      <c r="F42" s="530"/>
      <c r="G42" s="528"/>
      <c r="H42" s="433"/>
      <c r="I42" s="433"/>
      <c r="J42" s="530"/>
      <c r="K42" s="530"/>
      <c r="L42" s="433"/>
      <c r="M42" s="433"/>
      <c r="N42" s="433"/>
    </row>
    <row r="43" spans="1:17" s="482" customFormat="1">
      <c r="A43" s="544"/>
      <c r="B43" s="528"/>
      <c r="C43" s="433"/>
      <c r="D43" s="433"/>
      <c r="E43" s="530"/>
      <c r="F43" s="530"/>
      <c r="G43" s="528"/>
      <c r="H43" s="433"/>
      <c r="I43" s="433"/>
      <c r="J43" s="530"/>
      <c r="K43" s="530"/>
      <c r="L43" s="433"/>
      <c r="M43" s="433"/>
      <c r="N43" s="433"/>
    </row>
    <row r="44" spans="1:17" s="482" customFormat="1">
      <c r="A44" s="544"/>
      <c r="B44" s="528"/>
      <c r="C44" s="433"/>
      <c r="D44" s="433"/>
      <c r="E44" s="530"/>
      <c r="F44" s="530"/>
      <c r="G44" s="528"/>
      <c r="H44" s="433"/>
      <c r="I44" s="433"/>
      <c r="J44" s="530"/>
      <c r="K44" s="530"/>
      <c r="L44" s="433"/>
      <c r="M44" s="433"/>
      <c r="N44" s="433"/>
    </row>
    <row r="45" spans="1:17" s="482" customFormat="1">
      <c r="A45" s="544"/>
      <c r="B45" s="528"/>
      <c r="C45" s="433"/>
      <c r="D45" s="433"/>
      <c r="E45" s="530"/>
      <c r="F45" s="530"/>
      <c r="G45" s="528"/>
      <c r="H45" s="433"/>
      <c r="I45" s="433"/>
      <c r="J45" s="530"/>
      <c r="K45" s="530"/>
      <c r="L45" s="433"/>
      <c r="M45" s="433"/>
      <c r="N45" s="433"/>
    </row>
    <row r="46" spans="1:17" s="482" customFormat="1">
      <c r="A46" s="544"/>
      <c r="B46" s="528"/>
      <c r="C46" s="433"/>
      <c r="D46" s="433"/>
      <c r="E46" s="530"/>
      <c r="F46" s="530"/>
      <c r="G46" s="528"/>
      <c r="H46" s="433"/>
      <c r="I46" s="433"/>
      <c r="J46" s="530"/>
      <c r="K46" s="530"/>
      <c r="L46" s="433"/>
      <c r="M46" s="433"/>
      <c r="N46" s="433"/>
    </row>
    <row r="47" spans="1:17" s="482" customFormat="1">
      <c r="A47" s="544"/>
      <c r="B47" s="528"/>
      <c r="C47" s="433"/>
      <c r="D47" s="433"/>
      <c r="E47" s="530"/>
      <c r="F47" s="530"/>
      <c r="G47" s="528"/>
      <c r="H47" s="433"/>
      <c r="I47" s="433"/>
      <c r="J47" s="530"/>
      <c r="K47" s="530"/>
      <c r="L47" s="433"/>
      <c r="M47" s="433"/>
      <c r="N47" s="433"/>
    </row>
    <row r="48" spans="1:17" s="482" customFormat="1">
      <c r="A48" s="544"/>
      <c r="B48" s="528"/>
      <c r="C48" s="433"/>
      <c r="D48" s="433"/>
      <c r="E48" s="530"/>
      <c r="F48" s="530"/>
      <c r="G48" s="528"/>
      <c r="H48" s="433"/>
      <c r="I48" s="433"/>
      <c r="J48" s="530"/>
      <c r="K48" s="530"/>
      <c r="L48" s="433"/>
      <c r="M48" s="433"/>
      <c r="N48" s="433"/>
    </row>
    <row r="49" spans="1:14" s="482" customFormat="1">
      <c r="A49" s="544"/>
      <c r="B49" s="528"/>
      <c r="C49" s="433"/>
      <c r="D49" s="433"/>
      <c r="E49" s="530"/>
      <c r="F49" s="530"/>
      <c r="G49" s="528"/>
      <c r="H49" s="433"/>
      <c r="I49" s="433"/>
      <c r="J49" s="530"/>
      <c r="K49" s="530"/>
      <c r="L49" s="433"/>
      <c r="M49" s="433"/>
      <c r="N49" s="433"/>
    </row>
    <row r="50" spans="1:14" s="482" customFormat="1">
      <c r="A50" s="544"/>
      <c r="B50" s="528"/>
      <c r="C50" s="433"/>
      <c r="D50" s="433"/>
      <c r="E50" s="530"/>
      <c r="F50" s="530"/>
      <c r="G50" s="528"/>
      <c r="H50" s="433"/>
      <c r="I50" s="433"/>
      <c r="J50" s="530"/>
      <c r="K50" s="530"/>
      <c r="L50" s="433"/>
      <c r="M50" s="433"/>
      <c r="N50" s="433"/>
    </row>
    <row r="51" spans="1:14" s="482" customFormat="1">
      <c r="A51" s="544"/>
      <c r="B51" s="528"/>
      <c r="C51" s="433"/>
      <c r="D51" s="433"/>
      <c r="E51" s="530"/>
      <c r="F51" s="530"/>
      <c r="G51" s="528"/>
      <c r="H51" s="433"/>
      <c r="I51" s="433"/>
      <c r="J51" s="530"/>
      <c r="K51" s="530"/>
      <c r="L51" s="433"/>
      <c r="M51" s="433"/>
      <c r="N51" s="433"/>
    </row>
    <row r="52" spans="1:14" s="482" customFormat="1">
      <c r="A52" s="544"/>
      <c r="B52" s="528"/>
      <c r="C52" s="433"/>
      <c r="D52" s="433"/>
      <c r="E52" s="530"/>
      <c r="F52" s="530"/>
      <c r="G52" s="528"/>
      <c r="H52" s="433"/>
      <c r="I52" s="433"/>
      <c r="J52" s="530"/>
      <c r="K52" s="530"/>
      <c r="L52" s="433"/>
      <c r="M52" s="433"/>
      <c r="N52" s="433"/>
    </row>
    <row r="53" spans="1:14" s="482" customFormat="1">
      <c r="A53" s="544"/>
      <c r="B53" s="528"/>
      <c r="C53" s="433"/>
      <c r="D53" s="433"/>
      <c r="E53" s="530"/>
      <c r="F53" s="530"/>
      <c r="G53" s="528"/>
      <c r="H53" s="433"/>
      <c r="I53" s="433"/>
      <c r="J53" s="530"/>
      <c r="K53" s="530"/>
      <c r="L53" s="433"/>
      <c r="M53" s="433"/>
      <c r="N53" s="433"/>
    </row>
    <row r="54" spans="1:14" s="482" customFormat="1">
      <c r="A54" s="544"/>
      <c r="B54" s="528"/>
      <c r="C54" s="433"/>
      <c r="D54" s="433"/>
      <c r="E54" s="530"/>
      <c r="F54" s="530"/>
      <c r="G54" s="528"/>
      <c r="H54" s="433"/>
      <c r="I54" s="433"/>
      <c r="J54" s="530"/>
      <c r="K54" s="530"/>
      <c r="L54" s="433"/>
      <c r="M54" s="433"/>
      <c r="N54" s="433"/>
    </row>
    <row r="55" spans="1:14" s="482" customFormat="1">
      <c r="A55" s="544"/>
      <c r="B55" s="528"/>
      <c r="C55" s="433"/>
      <c r="D55" s="433"/>
      <c r="E55" s="530"/>
      <c r="F55" s="530"/>
      <c r="G55" s="528"/>
      <c r="H55" s="433"/>
      <c r="I55" s="433"/>
      <c r="J55" s="530"/>
      <c r="K55" s="530"/>
      <c r="L55" s="433"/>
      <c r="M55" s="433"/>
      <c r="N55" s="433"/>
    </row>
    <row r="56" spans="1:14" s="482" customFormat="1">
      <c r="A56" s="544"/>
      <c r="B56" s="528"/>
      <c r="C56" s="433"/>
      <c r="D56" s="433"/>
      <c r="E56" s="530"/>
      <c r="F56" s="530"/>
      <c r="G56" s="528"/>
      <c r="H56" s="433"/>
      <c r="I56" s="433"/>
      <c r="J56" s="530"/>
      <c r="K56" s="530"/>
      <c r="L56" s="433"/>
      <c r="M56" s="433"/>
      <c r="N56" s="433"/>
    </row>
    <row r="57" spans="1:14" s="482" customFormat="1">
      <c r="A57" s="544"/>
      <c r="B57" s="528"/>
      <c r="C57" s="433"/>
      <c r="D57" s="433"/>
      <c r="E57" s="530"/>
      <c r="F57" s="530"/>
      <c r="G57" s="528"/>
      <c r="H57" s="433"/>
      <c r="I57" s="433"/>
      <c r="J57" s="530"/>
      <c r="K57" s="530"/>
      <c r="L57" s="433"/>
      <c r="M57" s="433"/>
      <c r="N57" s="433"/>
    </row>
    <row r="58" spans="1:14" s="482" customFormat="1">
      <c r="A58" s="544"/>
      <c r="B58" s="528"/>
      <c r="C58" s="433"/>
      <c r="D58" s="433"/>
      <c r="E58" s="530"/>
      <c r="F58" s="530"/>
      <c r="G58" s="528"/>
      <c r="H58" s="433"/>
      <c r="I58" s="433"/>
      <c r="J58" s="530"/>
      <c r="K58" s="530"/>
      <c r="L58" s="433"/>
      <c r="M58" s="433"/>
      <c r="N58" s="433"/>
    </row>
    <row r="59" spans="1:14" s="482" customFormat="1">
      <c r="A59" s="544"/>
      <c r="B59" s="528"/>
      <c r="C59" s="433"/>
      <c r="D59" s="433"/>
      <c r="E59" s="530"/>
      <c r="F59" s="530"/>
      <c r="G59" s="528"/>
      <c r="H59" s="433"/>
      <c r="I59" s="433"/>
      <c r="J59" s="530"/>
      <c r="K59" s="530"/>
      <c r="L59" s="433"/>
      <c r="M59" s="433"/>
      <c r="N59" s="433"/>
    </row>
    <row r="60" spans="1:14" s="482" customFormat="1">
      <c r="A60" s="544"/>
      <c r="B60" s="528"/>
      <c r="C60" s="433"/>
      <c r="D60" s="433"/>
      <c r="E60" s="530"/>
      <c r="F60" s="530"/>
      <c r="G60" s="528"/>
      <c r="H60" s="433"/>
      <c r="I60" s="433"/>
      <c r="J60" s="530"/>
      <c r="K60" s="530"/>
      <c r="L60" s="433"/>
      <c r="M60" s="433"/>
      <c r="N60" s="433"/>
    </row>
    <row r="61" spans="1:14" s="482" customFormat="1">
      <c r="A61" s="544"/>
      <c r="B61" s="528"/>
      <c r="C61" s="433"/>
      <c r="D61" s="433"/>
      <c r="E61" s="530"/>
      <c r="F61" s="530"/>
      <c r="G61" s="528"/>
      <c r="H61" s="433"/>
      <c r="I61" s="433"/>
      <c r="J61" s="530"/>
      <c r="K61" s="530"/>
      <c r="L61" s="433"/>
      <c r="M61" s="433"/>
      <c r="N61" s="433"/>
    </row>
    <row r="62" spans="1:14" s="482" customFormat="1">
      <c r="A62" s="544"/>
      <c r="B62" s="528"/>
      <c r="C62" s="433"/>
      <c r="D62" s="433"/>
      <c r="E62" s="530"/>
      <c r="F62" s="530"/>
      <c r="G62" s="528"/>
      <c r="H62" s="433"/>
      <c r="I62" s="433"/>
      <c r="J62" s="530"/>
      <c r="K62" s="530"/>
      <c r="L62" s="433"/>
      <c r="M62" s="433"/>
      <c r="N62" s="433"/>
    </row>
    <row r="63" spans="1:14" s="482" customFormat="1">
      <c r="A63" s="544"/>
      <c r="B63" s="528"/>
      <c r="C63" s="433"/>
      <c r="D63" s="433"/>
      <c r="E63" s="530"/>
      <c r="F63" s="530"/>
      <c r="G63" s="528"/>
      <c r="H63" s="433"/>
      <c r="I63" s="433"/>
      <c r="J63" s="530"/>
      <c r="K63" s="530"/>
      <c r="L63" s="433"/>
      <c r="M63" s="433"/>
      <c r="N63" s="433"/>
    </row>
    <row r="64" spans="1:14" s="482" customFormat="1">
      <c r="A64" s="544"/>
      <c r="B64" s="528"/>
      <c r="C64" s="433"/>
      <c r="D64" s="433"/>
      <c r="E64" s="530"/>
      <c r="F64" s="530"/>
      <c r="G64" s="528"/>
      <c r="H64" s="433"/>
      <c r="I64" s="433"/>
      <c r="J64" s="530"/>
      <c r="K64" s="530"/>
      <c r="L64" s="433"/>
      <c r="M64" s="433"/>
      <c r="N64" s="433"/>
    </row>
    <row r="65" spans="1:14" s="482" customFormat="1">
      <c r="A65" s="544"/>
      <c r="B65" s="528"/>
      <c r="C65" s="433"/>
      <c r="D65" s="433"/>
      <c r="E65" s="530"/>
      <c r="F65" s="530"/>
      <c r="G65" s="528"/>
      <c r="H65" s="433"/>
      <c r="I65" s="433"/>
      <c r="J65" s="530"/>
      <c r="K65" s="530"/>
      <c r="L65" s="433"/>
      <c r="M65" s="433"/>
      <c r="N65" s="433"/>
    </row>
    <row r="66" spans="1:14" s="482" customFormat="1">
      <c r="A66" s="544"/>
      <c r="B66" s="528"/>
      <c r="C66" s="433"/>
      <c r="D66" s="433"/>
      <c r="E66" s="530"/>
      <c r="F66" s="530"/>
      <c r="G66" s="528"/>
      <c r="H66" s="433"/>
      <c r="I66" s="433"/>
      <c r="J66" s="530"/>
      <c r="K66" s="530"/>
      <c r="L66" s="433"/>
      <c r="M66" s="433"/>
      <c r="N66" s="433"/>
    </row>
    <row r="67" spans="1:14" s="482" customFormat="1">
      <c r="A67" s="544"/>
      <c r="B67" s="528"/>
      <c r="C67" s="433"/>
      <c r="D67" s="433"/>
      <c r="E67" s="530"/>
      <c r="F67" s="530"/>
      <c r="G67" s="528"/>
      <c r="H67" s="433"/>
      <c r="I67" s="433"/>
      <c r="J67" s="530"/>
      <c r="K67" s="530"/>
      <c r="L67" s="433"/>
      <c r="M67" s="433"/>
      <c r="N67" s="433"/>
    </row>
    <row r="68" spans="1:14" s="482" customFormat="1">
      <c r="A68" s="544"/>
      <c r="B68" s="528"/>
      <c r="C68" s="433"/>
      <c r="D68" s="433"/>
      <c r="E68" s="530"/>
      <c r="F68" s="530"/>
      <c r="G68" s="528"/>
      <c r="H68" s="433"/>
      <c r="I68" s="433"/>
      <c r="J68" s="530"/>
      <c r="K68" s="530"/>
      <c r="L68" s="433"/>
      <c r="M68" s="433"/>
      <c r="N68" s="433"/>
    </row>
    <row r="69" spans="1:14" s="482" customFormat="1">
      <c r="A69" s="544"/>
      <c r="B69" s="528"/>
      <c r="C69" s="433"/>
      <c r="D69" s="433"/>
      <c r="E69" s="530"/>
      <c r="F69" s="530"/>
      <c r="G69" s="528"/>
      <c r="H69" s="433"/>
      <c r="I69" s="433"/>
      <c r="J69" s="530"/>
      <c r="K69" s="530"/>
      <c r="L69" s="433"/>
      <c r="M69" s="433"/>
      <c r="N69" s="433"/>
    </row>
    <row r="70" spans="1:14" s="482" customFormat="1">
      <c r="A70" s="544"/>
      <c r="B70" s="528"/>
      <c r="C70" s="433"/>
      <c r="D70" s="433"/>
      <c r="E70" s="530"/>
      <c r="F70" s="530"/>
      <c r="G70" s="528"/>
      <c r="H70" s="433"/>
      <c r="I70" s="433"/>
      <c r="J70" s="530"/>
      <c r="K70" s="530"/>
      <c r="L70" s="433"/>
      <c r="M70" s="433"/>
      <c r="N70" s="433"/>
    </row>
    <row r="71" spans="1:14" s="482" customFormat="1">
      <c r="A71" s="544"/>
      <c r="B71" s="528"/>
      <c r="C71" s="433"/>
      <c r="D71" s="433"/>
      <c r="E71" s="530"/>
      <c r="F71" s="530"/>
      <c r="G71" s="528"/>
      <c r="H71" s="433"/>
      <c r="I71" s="433"/>
      <c r="J71" s="530"/>
      <c r="K71" s="530"/>
      <c r="L71" s="433"/>
      <c r="M71" s="433"/>
      <c r="N71" s="433"/>
    </row>
    <row r="72" spans="1:14" s="482" customFormat="1">
      <c r="A72" s="544"/>
      <c r="B72" s="528"/>
      <c r="C72" s="433"/>
      <c r="D72" s="433"/>
      <c r="E72" s="530"/>
      <c r="F72" s="530"/>
      <c r="G72" s="528"/>
      <c r="H72" s="433"/>
      <c r="I72" s="433"/>
      <c r="J72" s="530"/>
      <c r="K72" s="530"/>
      <c r="L72" s="433"/>
      <c r="M72" s="433"/>
      <c r="N72" s="433"/>
    </row>
    <row r="73" spans="1:14" s="482" customFormat="1">
      <c r="A73" s="544"/>
      <c r="B73" s="528"/>
      <c r="C73" s="433"/>
      <c r="D73" s="433"/>
      <c r="E73" s="530"/>
      <c r="F73" s="530"/>
      <c r="G73" s="528"/>
      <c r="H73" s="433"/>
      <c r="I73" s="433"/>
      <c r="J73" s="530"/>
      <c r="K73" s="530"/>
      <c r="L73" s="433"/>
      <c r="M73" s="433"/>
      <c r="N73" s="433"/>
    </row>
    <row r="74" spans="1:14" s="482" customFormat="1">
      <c r="A74" s="544"/>
      <c r="B74" s="528"/>
      <c r="C74" s="433"/>
      <c r="D74" s="433"/>
      <c r="E74" s="530"/>
      <c r="F74" s="530"/>
      <c r="G74" s="528"/>
      <c r="H74" s="433"/>
      <c r="I74" s="433"/>
      <c r="J74" s="530"/>
      <c r="K74" s="530"/>
      <c r="L74" s="433"/>
      <c r="M74" s="433"/>
      <c r="N74" s="433"/>
    </row>
    <row r="75" spans="1:14" s="482" customFormat="1">
      <c r="A75" s="544"/>
      <c r="B75" s="528"/>
      <c r="C75" s="433"/>
      <c r="D75" s="433"/>
      <c r="E75" s="530"/>
      <c r="F75" s="530"/>
      <c r="G75" s="528"/>
      <c r="H75" s="433"/>
      <c r="I75" s="433"/>
      <c r="J75" s="530"/>
      <c r="K75" s="530"/>
      <c r="L75" s="433"/>
      <c r="M75" s="433"/>
      <c r="N75" s="433"/>
    </row>
    <row r="76" spans="1:14" s="482" customFormat="1">
      <c r="A76" s="544"/>
      <c r="B76" s="528"/>
      <c r="C76" s="433"/>
      <c r="D76" s="433"/>
      <c r="E76" s="530"/>
      <c r="F76" s="530"/>
      <c r="G76" s="528"/>
      <c r="H76" s="433"/>
      <c r="I76" s="433"/>
      <c r="J76" s="530"/>
      <c r="K76" s="530"/>
      <c r="L76" s="433"/>
      <c r="M76" s="433"/>
      <c r="N76" s="433"/>
    </row>
    <row r="77" spans="1:14" s="482" customFormat="1">
      <c r="A77" s="544"/>
      <c r="B77" s="528"/>
      <c r="C77" s="433"/>
      <c r="D77" s="433"/>
      <c r="E77" s="530"/>
      <c r="F77" s="530"/>
      <c r="G77" s="528"/>
      <c r="H77" s="433"/>
      <c r="I77" s="433"/>
      <c r="J77" s="530"/>
      <c r="K77" s="530"/>
      <c r="L77" s="433"/>
      <c r="M77" s="433"/>
      <c r="N77" s="433"/>
    </row>
    <row r="78" spans="1:14" s="482" customFormat="1">
      <c r="A78" s="544"/>
      <c r="B78" s="528"/>
      <c r="C78" s="433"/>
      <c r="D78" s="433"/>
      <c r="E78" s="530"/>
      <c r="F78" s="530"/>
      <c r="G78" s="528"/>
      <c r="H78" s="433"/>
      <c r="I78" s="433"/>
      <c r="J78" s="530"/>
      <c r="K78" s="530"/>
      <c r="L78" s="433"/>
      <c r="M78" s="433"/>
      <c r="N78" s="433"/>
    </row>
    <row r="79" spans="1:14" s="482" customFormat="1">
      <c r="A79" s="544"/>
      <c r="B79" s="528"/>
      <c r="C79" s="433"/>
      <c r="D79" s="433"/>
      <c r="E79" s="530"/>
      <c r="F79" s="530"/>
      <c r="G79" s="528"/>
      <c r="H79" s="433"/>
      <c r="I79" s="433"/>
      <c r="J79" s="530"/>
      <c r="K79" s="530"/>
      <c r="L79" s="433"/>
      <c r="M79" s="433"/>
      <c r="N79" s="433"/>
    </row>
    <row r="80" spans="1:14" s="482" customFormat="1">
      <c r="A80" s="544"/>
      <c r="B80" s="528"/>
      <c r="C80" s="433"/>
      <c r="D80" s="433"/>
      <c r="E80" s="530"/>
      <c r="F80" s="530"/>
      <c r="G80" s="528"/>
      <c r="H80" s="433"/>
      <c r="I80" s="433"/>
      <c r="J80" s="530"/>
      <c r="K80" s="530"/>
      <c r="L80" s="433"/>
      <c r="M80" s="433"/>
      <c r="N80" s="433"/>
    </row>
    <row r="81" spans="1:14" s="482" customFormat="1">
      <c r="A81" s="544"/>
      <c r="B81" s="528"/>
      <c r="C81" s="433"/>
      <c r="D81" s="433"/>
      <c r="E81" s="530"/>
      <c r="F81" s="530"/>
      <c r="G81" s="528"/>
      <c r="H81" s="433"/>
      <c r="I81" s="433"/>
      <c r="J81" s="530"/>
      <c r="K81" s="530"/>
      <c r="L81" s="433"/>
      <c r="M81" s="433"/>
      <c r="N81" s="433"/>
    </row>
    <row r="82" spans="1:14" s="482" customFormat="1">
      <c r="A82" s="544"/>
      <c r="B82" s="528"/>
      <c r="C82" s="433"/>
      <c r="D82" s="433"/>
      <c r="E82" s="530"/>
      <c r="F82" s="530"/>
      <c r="G82" s="528"/>
      <c r="H82" s="433"/>
      <c r="I82" s="433"/>
      <c r="J82" s="530"/>
      <c r="K82" s="530"/>
      <c r="L82" s="433"/>
      <c r="M82" s="433"/>
      <c r="N82" s="433"/>
    </row>
  </sheetData>
  <mergeCells count="4">
    <mergeCell ref="A1:E1"/>
    <mergeCell ref="A2:A3"/>
    <mergeCell ref="B2:F2"/>
    <mergeCell ref="G2:K2"/>
  </mergeCells>
  <phoneticPr fontId="2" type="noConversion"/>
  <pageMargins left="0.34" right="0.19" top="1" bottom="1" header="0.51" footer="0.5"/>
  <pageSetup paperSize="9" scale="88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82"/>
  <sheetViews>
    <sheetView view="pageBreakPreview" zoomScale="85" zoomScaleNormal="100" zoomScaleSheetLayoutView="85" workbookViewId="0">
      <pane xSplit="1" ySplit="3" topLeftCell="B4" activePane="bottomRight" state="frozen"/>
      <selection activeCell="L13" sqref="L13"/>
      <selection pane="topRight" activeCell="L13" sqref="L13"/>
      <selection pane="bottomLeft" activeCell="L13" sqref="L13"/>
      <selection pane="bottomRight" activeCell="L13" sqref="L13"/>
    </sheetView>
  </sheetViews>
  <sheetFormatPr defaultRowHeight="13.5"/>
  <cols>
    <col min="1" max="1" width="10" style="545" customWidth="1"/>
    <col min="2" max="2" width="7.77734375" style="546" customWidth="1"/>
    <col min="3" max="4" width="7.77734375" style="547" customWidth="1"/>
    <col min="5" max="6" width="7.77734375" style="548" customWidth="1"/>
    <col min="7" max="7" width="11" style="546" customWidth="1"/>
    <col min="8" max="10" width="8.88671875" style="547"/>
    <col min="11" max="16384" width="8.88671875" style="435"/>
  </cols>
  <sheetData>
    <row r="1" spans="1:13" s="482" customFormat="1" ht="12.75" customHeight="1">
      <c r="A1" s="1055"/>
      <c r="B1" s="1055"/>
      <c r="C1" s="1055"/>
      <c r="D1" s="1055"/>
      <c r="E1" s="1055"/>
      <c r="F1" s="527"/>
      <c r="G1" s="528"/>
      <c r="H1" s="433"/>
      <c r="I1" s="433"/>
      <c r="J1" s="433"/>
    </row>
    <row r="2" spans="1:13" s="531" customFormat="1" ht="22.5" customHeight="1">
      <c r="A2" s="1056" t="s">
        <v>291</v>
      </c>
      <c r="B2" s="1058" t="s">
        <v>619</v>
      </c>
      <c r="C2" s="1058"/>
      <c r="D2" s="1058"/>
      <c r="E2" s="1058"/>
      <c r="F2" s="1058"/>
      <c r="G2" s="739" t="s">
        <v>426</v>
      </c>
      <c r="H2" s="396"/>
      <c r="I2" s="396"/>
      <c r="J2" s="396"/>
    </row>
    <row r="3" spans="1:13" s="531" customFormat="1" ht="22.5" customHeight="1" thickBot="1">
      <c r="A3" s="1057"/>
      <c r="B3" s="532" t="s">
        <v>293</v>
      </c>
      <c r="C3" s="532" t="s">
        <v>429</v>
      </c>
      <c r="D3" s="532" t="s">
        <v>294</v>
      </c>
      <c r="E3" s="533" t="s">
        <v>295</v>
      </c>
      <c r="F3" s="533" t="s">
        <v>296</v>
      </c>
      <c r="G3" s="740" t="s">
        <v>427</v>
      </c>
      <c r="H3" s="398"/>
      <c r="I3" s="450"/>
      <c r="J3" s="450"/>
      <c r="K3" s="450"/>
      <c r="L3" s="450"/>
      <c r="M3" s="450"/>
    </row>
    <row r="4" spans="1:13" s="421" customFormat="1" ht="19.5" customHeight="1" thickTop="1">
      <c r="A4" s="536">
        <f>하수처리현황!A6</f>
        <v>44197</v>
      </c>
      <c r="B4" s="445">
        <f ca="1">'수질관리(BOD정리)'!FV4</f>
        <v>0</v>
      </c>
      <c r="C4" s="445">
        <f>'수질관리(BOD정리)'!FW4</f>
        <v>0</v>
      </c>
      <c r="D4" s="445">
        <f>'수질관리(BOD정리)'!FX4</f>
        <v>0</v>
      </c>
      <c r="E4" s="445">
        <f>'수질관리(BOD정리)'!FY4</f>
        <v>0</v>
      </c>
      <c r="F4" s="445">
        <f>'수질관리(BOD정리)'!FZ4</f>
        <v>0</v>
      </c>
      <c r="G4" s="741">
        <f>'수질관리(BOD정리)'!LE4</f>
        <v>0</v>
      </c>
      <c r="H4" s="398"/>
      <c r="I4" s="450"/>
      <c r="J4" s="450"/>
      <c r="K4" s="398"/>
      <c r="L4" s="450"/>
      <c r="M4" s="450"/>
    </row>
    <row r="5" spans="1:13" s="421" customFormat="1" ht="19.5" customHeight="1">
      <c r="A5" s="538">
        <f>하수처리현황!A7</f>
        <v>44198</v>
      </c>
      <c r="B5" s="445">
        <f ca="1">'수질관리(BOD정리)'!FV5</f>
        <v>0</v>
      </c>
      <c r="C5" s="445">
        <f>'수질관리(BOD정리)'!FW5</f>
        <v>0</v>
      </c>
      <c r="D5" s="445">
        <f>'수질관리(BOD정리)'!FX5</f>
        <v>0</v>
      </c>
      <c r="E5" s="445">
        <f>'수질관리(BOD정리)'!FY5</f>
        <v>0</v>
      </c>
      <c r="F5" s="445">
        <f>'수질관리(BOD정리)'!FZ5</f>
        <v>0</v>
      </c>
      <c r="G5" s="741">
        <f>'수질관리(BOD정리)'!LE5</f>
        <v>0</v>
      </c>
      <c r="H5" s="398"/>
      <c r="I5" s="450"/>
      <c r="J5" s="450"/>
      <c r="K5" s="450"/>
      <c r="L5" s="450"/>
      <c r="M5" s="450"/>
    </row>
    <row r="6" spans="1:13" s="421" customFormat="1" ht="19.5" customHeight="1">
      <c r="A6" s="538">
        <f>하수처리현황!A8</f>
        <v>44199</v>
      </c>
      <c r="B6" s="445">
        <f ca="1">'수질관리(BOD정리)'!FV6</f>
        <v>0</v>
      </c>
      <c r="C6" s="445">
        <f>'수질관리(BOD정리)'!FW6</f>
        <v>0</v>
      </c>
      <c r="D6" s="445">
        <f>'수질관리(BOD정리)'!FX6</f>
        <v>0</v>
      </c>
      <c r="E6" s="445">
        <f>'수질관리(BOD정리)'!FY6</f>
        <v>0</v>
      </c>
      <c r="F6" s="445">
        <f>'수질관리(BOD정리)'!FZ6</f>
        <v>0</v>
      </c>
      <c r="G6" s="741">
        <f>'수질관리(BOD정리)'!LE6</f>
        <v>0</v>
      </c>
      <c r="H6" s="398"/>
      <c r="I6" s="450"/>
      <c r="J6" s="450"/>
      <c r="K6" s="450"/>
      <c r="L6" s="450"/>
      <c r="M6" s="450"/>
    </row>
    <row r="7" spans="1:13" s="421" customFormat="1" ht="19.5" customHeight="1">
      <c r="A7" s="538">
        <f>하수처리현황!A9</f>
        <v>44200</v>
      </c>
      <c r="B7" s="445">
        <f ca="1">'수질관리(BOD정리)'!FV7</f>
        <v>0</v>
      </c>
      <c r="C7" s="445">
        <f>'수질관리(BOD정리)'!FW7</f>
        <v>0</v>
      </c>
      <c r="D7" s="445">
        <f>'수질관리(BOD정리)'!FX7</f>
        <v>0</v>
      </c>
      <c r="E7" s="445">
        <f>'수질관리(BOD정리)'!FY7</f>
        <v>0</v>
      </c>
      <c r="F7" s="445">
        <f>'수질관리(BOD정리)'!FZ7</f>
        <v>0</v>
      </c>
      <c r="G7" s="741">
        <f>'수질관리(BOD정리)'!LE7</f>
        <v>0</v>
      </c>
      <c r="H7" s="463"/>
      <c r="I7" s="450"/>
      <c r="J7" s="450"/>
      <c r="K7" s="450"/>
      <c r="L7" s="450"/>
      <c r="M7" s="450"/>
    </row>
    <row r="8" spans="1:13" s="421" customFormat="1" ht="19.5" customHeight="1">
      <c r="A8" s="538">
        <f>하수처리현황!A10</f>
        <v>44201</v>
      </c>
      <c r="B8" s="445">
        <f ca="1">'수질관리(BOD정리)'!FV8</f>
        <v>0</v>
      </c>
      <c r="C8" s="445">
        <f>'수질관리(BOD정리)'!FW8</f>
        <v>0</v>
      </c>
      <c r="D8" s="445">
        <f>'수질관리(BOD정리)'!FX8</f>
        <v>0</v>
      </c>
      <c r="E8" s="445">
        <f>'수질관리(BOD정리)'!FY8</f>
        <v>0</v>
      </c>
      <c r="F8" s="445">
        <f>'수질관리(BOD정리)'!FZ8</f>
        <v>0</v>
      </c>
      <c r="G8" s="741">
        <f>'수질관리(BOD정리)'!LE8</f>
        <v>0</v>
      </c>
      <c r="H8" s="463"/>
      <c r="I8" s="450"/>
      <c r="J8" s="450"/>
      <c r="K8" s="450"/>
      <c r="L8" s="450"/>
      <c r="M8" s="450"/>
    </row>
    <row r="9" spans="1:13" s="421" customFormat="1" ht="19.5" customHeight="1">
      <c r="A9" s="538">
        <f>하수처리현황!A11</f>
        <v>44202</v>
      </c>
      <c r="B9" s="445">
        <f ca="1">'수질관리(BOD정리)'!FV9</f>
        <v>0</v>
      </c>
      <c r="C9" s="445">
        <f>'수질관리(BOD정리)'!FW9</f>
        <v>0</v>
      </c>
      <c r="D9" s="445">
        <f>'수질관리(BOD정리)'!FX9</f>
        <v>0</v>
      </c>
      <c r="E9" s="445">
        <f>'수질관리(BOD정리)'!FY9</f>
        <v>0</v>
      </c>
      <c r="F9" s="445">
        <f>'수질관리(BOD정리)'!FZ9</f>
        <v>0</v>
      </c>
      <c r="G9" s="741">
        <f>'수질관리(BOD정리)'!LE9</f>
        <v>0</v>
      </c>
      <c r="H9" s="398"/>
      <c r="I9" s="450"/>
      <c r="J9" s="450"/>
      <c r="K9" s="398"/>
      <c r="L9" s="450"/>
      <c r="M9" s="450"/>
    </row>
    <row r="10" spans="1:13" s="421" customFormat="1" ht="19.5" customHeight="1">
      <c r="A10" s="538">
        <f>하수처리현황!A12</f>
        <v>44203</v>
      </c>
      <c r="B10" s="445">
        <f ca="1">'수질관리(BOD정리)'!FV10</f>
        <v>0</v>
      </c>
      <c r="C10" s="445">
        <f>'수질관리(BOD정리)'!FW10</f>
        <v>0</v>
      </c>
      <c r="D10" s="445">
        <f>'수질관리(BOD정리)'!FX10</f>
        <v>0</v>
      </c>
      <c r="E10" s="445">
        <f>'수질관리(BOD정리)'!FY10</f>
        <v>0</v>
      </c>
      <c r="F10" s="445">
        <f>'수질관리(BOD정리)'!FZ10</f>
        <v>0</v>
      </c>
      <c r="G10" s="741">
        <f>'수질관리(BOD정리)'!LE10</f>
        <v>0</v>
      </c>
      <c r="H10" s="398"/>
      <c r="I10" s="450"/>
      <c r="J10" s="450"/>
      <c r="K10" s="398"/>
      <c r="L10" s="450"/>
      <c r="M10" s="398"/>
    </row>
    <row r="11" spans="1:13" s="421" customFormat="1" ht="19.5" customHeight="1">
      <c r="A11" s="538">
        <f>하수처리현황!A13</f>
        <v>44204</v>
      </c>
      <c r="B11" s="445">
        <f ca="1">'수질관리(BOD정리)'!FV11</f>
        <v>160.80000000000001</v>
      </c>
      <c r="C11" s="445">
        <f>'수질관리(BOD정리)'!FW11</f>
        <v>84.602964957320012</v>
      </c>
      <c r="D11" s="445">
        <f>'수질관리(BOD정리)'!FX11</f>
        <v>340.00000000000057</v>
      </c>
      <c r="E11" s="445">
        <f>'수질관리(BOD정리)'!FY11</f>
        <v>68.796000000000006</v>
      </c>
      <c r="F11" s="445">
        <f>'수질관리(BOD정리)'!FZ11</f>
        <v>16.2744</v>
      </c>
      <c r="G11" s="741">
        <f>'수질관리(BOD정리)'!LE11</f>
        <v>79.532158597355647</v>
      </c>
      <c r="H11" s="398"/>
      <c r="I11" s="450"/>
      <c r="J11" s="450"/>
      <c r="K11" s="450"/>
      <c r="L11" s="450"/>
      <c r="M11" s="450"/>
    </row>
    <row r="12" spans="1:13" s="421" customFormat="1" ht="19.5" customHeight="1">
      <c r="A12" s="538">
        <f>하수처리현황!A14</f>
        <v>44205</v>
      </c>
      <c r="B12" s="445">
        <f ca="1">'수질관리(BOD정리)'!FV12</f>
        <v>0</v>
      </c>
      <c r="C12" s="445">
        <f>'수질관리(BOD정리)'!FW12</f>
        <v>0</v>
      </c>
      <c r="D12" s="445">
        <f>'수질관리(BOD정리)'!FX12</f>
        <v>0</v>
      </c>
      <c r="E12" s="445">
        <f>'수질관리(BOD정리)'!FY12</f>
        <v>0</v>
      </c>
      <c r="F12" s="445">
        <f>'수질관리(BOD정리)'!FZ12</f>
        <v>0</v>
      </c>
      <c r="G12" s="741">
        <f>'수질관리(BOD정리)'!LE12</f>
        <v>0</v>
      </c>
      <c r="H12" s="398"/>
      <c r="I12" s="398"/>
      <c r="J12" s="398"/>
      <c r="K12" s="450"/>
      <c r="L12" s="398"/>
      <c r="M12" s="398"/>
    </row>
    <row r="13" spans="1:13" s="421" customFormat="1" ht="19.5" customHeight="1">
      <c r="A13" s="538">
        <f>하수처리현황!A15</f>
        <v>44206</v>
      </c>
      <c r="B13" s="445">
        <f ca="1">'수질관리(BOD정리)'!FV13</f>
        <v>0</v>
      </c>
      <c r="C13" s="445">
        <f>'수질관리(BOD정리)'!FW13</f>
        <v>0</v>
      </c>
      <c r="D13" s="445">
        <f>'수질관리(BOD정리)'!FX13</f>
        <v>0</v>
      </c>
      <c r="E13" s="445">
        <f>'수질관리(BOD정리)'!FY13</f>
        <v>0</v>
      </c>
      <c r="F13" s="445">
        <f>'수질관리(BOD정리)'!FZ13</f>
        <v>0</v>
      </c>
      <c r="G13" s="741">
        <f>'수질관리(BOD정리)'!LE13</f>
        <v>0</v>
      </c>
      <c r="H13" s="398"/>
      <c r="I13" s="398"/>
      <c r="J13" s="398"/>
      <c r="K13" s="450"/>
      <c r="L13" s="398"/>
      <c r="M13" s="450"/>
    </row>
    <row r="14" spans="1:13" s="421" customFormat="1" ht="19.5" customHeight="1">
      <c r="A14" s="538">
        <f>하수처리현황!A16</f>
        <v>44207</v>
      </c>
      <c r="B14" s="445">
        <f ca="1">'수질관리(BOD정리)'!FV14</f>
        <v>0</v>
      </c>
      <c r="C14" s="445">
        <f>'수질관리(BOD정리)'!FW14</f>
        <v>0</v>
      </c>
      <c r="D14" s="445">
        <f>'수질관리(BOD정리)'!FX14</f>
        <v>0</v>
      </c>
      <c r="E14" s="445">
        <f>'수질관리(BOD정리)'!FY14</f>
        <v>0</v>
      </c>
      <c r="F14" s="445">
        <f>'수질관리(BOD정리)'!FZ14</f>
        <v>0</v>
      </c>
      <c r="G14" s="741">
        <f>'수질관리(BOD정리)'!LE14</f>
        <v>0</v>
      </c>
      <c r="H14" s="398"/>
      <c r="I14" s="398"/>
      <c r="J14" s="450"/>
      <c r="K14" s="398"/>
      <c r="L14" s="398"/>
      <c r="M14" s="398"/>
    </row>
    <row r="15" spans="1:13" s="421" customFormat="1" ht="19.5" customHeight="1">
      <c r="A15" s="538">
        <f>하수처리현황!A17</f>
        <v>44208</v>
      </c>
      <c r="B15" s="445">
        <f ca="1">'수질관리(BOD정리)'!FV15</f>
        <v>0</v>
      </c>
      <c r="C15" s="445">
        <f>'수질관리(BOD정리)'!FW15</f>
        <v>0</v>
      </c>
      <c r="D15" s="445">
        <f>'수질관리(BOD정리)'!FX15</f>
        <v>0</v>
      </c>
      <c r="E15" s="445">
        <f>'수질관리(BOD정리)'!FY15</f>
        <v>0</v>
      </c>
      <c r="F15" s="445">
        <f>'수질관리(BOD정리)'!FZ15</f>
        <v>0</v>
      </c>
      <c r="G15" s="741">
        <f>'수질관리(BOD정리)'!LE15</f>
        <v>0</v>
      </c>
      <c r="H15" s="398"/>
      <c r="I15" s="450"/>
      <c r="J15" s="398"/>
      <c r="K15" s="398"/>
      <c r="L15" s="398"/>
      <c r="M15" s="398"/>
    </row>
    <row r="16" spans="1:13" s="421" customFormat="1" ht="19.5" customHeight="1">
      <c r="A16" s="538">
        <f>하수처리현황!A18</f>
        <v>44209</v>
      </c>
      <c r="B16" s="445">
        <f ca="1">'수질관리(BOD정리)'!FV16</f>
        <v>0</v>
      </c>
      <c r="C16" s="445">
        <f>'수질관리(BOD정리)'!FW16</f>
        <v>0</v>
      </c>
      <c r="D16" s="445">
        <f>'수질관리(BOD정리)'!FX16</f>
        <v>0</v>
      </c>
      <c r="E16" s="445">
        <f>'수질관리(BOD정리)'!FY16</f>
        <v>0</v>
      </c>
      <c r="F16" s="445">
        <f>'수질관리(BOD정리)'!FZ16</f>
        <v>0</v>
      </c>
      <c r="G16" s="741">
        <f>'수질관리(BOD정리)'!LE16</f>
        <v>0</v>
      </c>
      <c r="H16" s="463"/>
      <c r="I16" s="398"/>
      <c r="J16" s="398"/>
      <c r="K16" s="398"/>
      <c r="L16" s="398"/>
      <c r="M16" s="398"/>
    </row>
    <row r="17" spans="1:13" s="421" customFormat="1" ht="19.5" customHeight="1">
      <c r="A17" s="538">
        <f>하수처리현황!A19</f>
        <v>44210</v>
      </c>
      <c r="B17" s="445">
        <f ca="1">'수질관리(BOD정리)'!FV17</f>
        <v>0</v>
      </c>
      <c r="C17" s="445">
        <f>'수질관리(BOD정리)'!FW17</f>
        <v>0</v>
      </c>
      <c r="D17" s="445">
        <f>'수질관리(BOD정리)'!FX17</f>
        <v>0</v>
      </c>
      <c r="E17" s="445">
        <f>'수질관리(BOD정리)'!FY17</f>
        <v>0</v>
      </c>
      <c r="F17" s="445">
        <f>'수질관리(BOD정리)'!FZ17</f>
        <v>0</v>
      </c>
      <c r="G17" s="741">
        <f>'수질관리(BOD정리)'!LE17</f>
        <v>0</v>
      </c>
      <c r="H17" s="463"/>
      <c r="I17" s="450"/>
      <c r="J17" s="450"/>
      <c r="K17" s="450"/>
      <c r="L17" s="450"/>
      <c r="M17" s="450"/>
    </row>
    <row r="18" spans="1:13" s="421" customFormat="1" ht="19.5" customHeight="1">
      <c r="A18" s="538">
        <f>하수처리현황!A20</f>
        <v>44211</v>
      </c>
      <c r="B18" s="445">
        <f ca="1">'수질관리(BOD정리)'!FV18</f>
        <v>152.4</v>
      </c>
      <c r="C18" s="445">
        <f>'수질관리(BOD정리)'!FW18</f>
        <v>102.85898996919001</v>
      </c>
      <c r="D18" s="445">
        <f>'수질관리(BOD정리)'!FX18</f>
        <v>370.00000000000028</v>
      </c>
      <c r="E18" s="445">
        <f>'수질관리(BOD정리)'!FY18</f>
        <v>63.594000000000001</v>
      </c>
      <c r="F18" s="445">
        <f>'수질관리(BOD정리)'!FZ18</f>
        <v>16.665599999999998</v>
      </c>
      <c r="G18" s="741">
        <f>'수질관리(BOD정리)'!LE18</f>
        <v>81.445887750671787</v>
      </c>
      <c r="H18" s="463"/>
      <c r="I18" s="450"/>
      <c r="J18" s="450"/>
      <c r="K18" s="450"/>
      <c r="L18" s="450"/>
      <c r="M18" s="450"/>
    </row>
    <row r="19" spans="1:13" s="421" customFormat="1" ht="19.5" customHeight="1">
      <c r="A19" s="538">
        <f>하수처리현황!A21</f>
        <v>44212</v>
      </c>
      <c r="B19" s="445">
        <f ca="1">'수질관리(BOD정리)'!FV19</f>
        <v>0</v>
      </c>
      <c r="C19" s="445">
        <f>'수질관리(BOD정리)'!FW19</f>
        <v>0</v>
      </c>
      <c r="D19" s="445">
        <f>'수질관리(BOD정리)'!FX19</f>
        <v>0</v>
      </c>
      <c r="E19" s="445">
        <f>'수질관리(BOD정리)'!FY19</f>
        <v>0</v>
      </c>
      <c r="F19" s="445">
        <f>'수질관리(BOD정리)'!FZ19</f>
        <v>0</v>
      </c>
      <c r="G19" s="741">
        <f>'수질관리(BOD정리)'!LE19</f>
        <v>0</v>
      </c>
      <c r="H19" s="398"/>
      <c r="I19" s="450"/>
      <c r="J19" s="450"/>
      <c r="K19" s="450"/>
      <c r="L19" s="450"/>
      <c r="M19" s="450"/>
    </row>
    <row r="20" spans="1:13" s="421" customFormat="1" ht="19.5" customHeight="1">
      <c r="A20" s="538">
        <f>하수처리현황!A22</f>
        <v>44213</v>
      </c>
      <c r="B20" s="445">
        <f ca="1">'수질관리(BOD정리)'!FV20</f>
        <v>0</v>
      </c>
      <c r="C20" s="445">
        <f>'수질관리(BOD정리)'!FW20</f>
        <v>0</v>
      </c>
      <c r="D20" s="445">
        <f>'수질관리(BOD정리)'!FX20</f>
        <v>0</v>
      </c>
      <c r="E20" s="445">
        <f>'수질관리(BOD정리)'!FY20</f>
        <v>0</v>
      </c>
      <c r="F20" s="445">
        <f>'수질관리(BOD정리)'!FZ20</f>
        <v>0</v>
      </c>
      <c r="G20" s="741">
        <f>'수질관리(BOD정리)'!LE20</f>
        <v>0</v>
      </c>
      <c r="H20" s="398"/>
      <c r="I20" s="450"/>
      <c r="J20" s="450"/>
      <c r="K20" s="450"/>
      <c r="L20" s="450"/>
      <c r="M20" s="450"/>
    </row>
    <row r="21" spans="1:13" s="421" customFormat="1" ht="19.5" customHeight="1">
      <c r="A21" s="538">
        <f>하수처리현황!A23</f>
        <v>44214</v>
      </c>
      <c r="B21" s="445">
        <f ca="1">'수질관리(BOD정리)'!FV21</f>
        <v>0</v>
      </c>
      <c r="C21" s="445">
        <f>'수질관리(BOD정리)'!FW21</f>
        <v>0</v>
      </c>
      <c r="D21" s="445">
        <f>'수질관리(BOD정리)'!FX21</f>
        <v>0</v>
      </c>
      <c r="E21" s="445">
        <f>'수질관리(BOD정리)'!FY21</f>
        <v>0</v>
      </c>
      <c r="F21" s="445">
        <f>'수질관리(BOD정리)'!FZ21</f>
        <v>0</v>
      </c>
      <c r="G21" s="741">
        <f>'수질관리(BOD정리)'!LE21</f>
        <v>0</v>
      </c>
      <c r="H21" s="398"/>
      <c r="I21" s="450"/>
      <c r="J21" s="450"/>
      <c r="K21" s="450"/>
      <c r="L21" s="450"/>
      <c r="M21" s="450"/>
    </row>
    <row r="22" spans="1:13" s="421" customFormat="1" ht="19.5" customHeight="1">
      <c r="A22" s="538">
        <f>하수처리현황!A24</f>
        <v>44215</v>
      </c>
      <c r="B22" s="445">
        <f ca="1">'수질관리(BOD정리)'!FV22</f>
        <v>0</v>
      </c>
      <c r="C22" s="445">
        <f>'수질관리(BOD정리)'!FW22</f>
        <v>0</v>
      </c>
      <c r="D22" s="445">
        <f>'수질관리(BOD정리)'!FX22</f>
        <v>0</v>
      </c>
      <c r="E22" s="445">
        <f>'수질관리(BOD정리)'!FY22</f>
        <v>0</v>
      </c>
      <c r="F22" s="445">
        <f>'수질관리(BOD정리)'!FZ22</f>
        <v>0</v>
      </c>
      <c r="G22" s="741">
        <f>'수질관리(BOD정리)'!LE22</f>
        <v>0</v>
      </c>
      <c r="H22" s="398"/>
      <c r="I22" s="450"/>
      <c r="J22" s="450"/>
      <c r="K22" s="450"/>
      <c r="L22" s="450"/>
      <c r="M22" s="450"/>
    </row>
    <row r="23" spans="1:13" s="421" customFormat="1" ht="19.5" customHeight="1">
      <c r="A23" s="538">
        <f>하수처리현황!A25</f>
        <v>44216</v>
      </c>
      <c r="B23" s="445">
        <f ca="1">'수질관리(BOD정리)'!FV23</f>
        <v>0</v>
      </c>
      <c r="C23" s="445">
        <f>'수질관리(BOD정리)'!FW23</f>
        <v>0</v>
      </c>
      <c r="D23" s="445">
        <f>'수질관리(BOD정리)'!FX23</f>
        <v>0</v>
      </c>
      <c r="E23" s="445">
        <f>'수질관리(BOD정리)'!FY23</f>
        <v>0</v>
      </c>
      <c r="F23" s="445">
        <f>'수질관리(BOD정리)'!FZ23</f>
        <v>0</v>
      </c>
      <c r="G23" s="741">
        <f>'수질관리(BOD정리)'!LE23</f>
        <v>0</v>
      </c>
      <c r="H23" s="463"/>
      <c r="I23" s="450"/>
      <c r="J23" s="450"/>
      <c r="K23" s="450"/>
      <c r="L23" s="450"/>
      <c r="M23" s="450"/>
    </row>
    <row r="24" spans="1:13" s="421" customFormat="1" ht="19.5" customHeight="1">
      <c r="A24" s="538">
        <f>하수처리현황!A26</f>
        <v>44217</v>
      </c>
      <c r="B24" s="445">
        <f ca="1">'수질관리(BOD정리)'!FV24</f>
        <v>0</v>
      </c>
      <c r="C24" s="445">
        <f>'수질관리(BOD정리)'!FW24</f>
        <v>0</v>
      </c>
      <c r="D24" s="445">
        <f>'수질관리(BOD정리)'!FX24</f>
        <v>0</v>
      </c>
      <c r="E24" s="445">
        <f>'수질관리(BOD정리)'!FY24</f>
        <v>0</v>
      </c>
      <c r="F24" s="445">
        <f>'수질관리(BOD정리)'!FZ24</f>
        <v>0</v>
      </c>
      <c r="G24" s="741">
        <f>'수질관리(BOD정리)'!LE24</f>
        <v>0</v>
      </c>
      <c r="H24" s="398"/>
      <c r="I24" s="450"/>
      <c r="J24" s="450"/>
      <c r="K24" s="450"/>
      <c r="L24" s="450"/>
      <c r="M24" s="450"/>
    </row>
    <row r="25" spans="1:13" s="421" customFormat="1" ht="19.5" customHeight="1">
      <c r="A25" s="538">
        <f>하수처리현황!A27</f>
        <v>44218</v>
      </c>
      <c r="B25" s="445">
        <f ca="1">'수질관리(BOD정리)'!FV25</f>
        <v>144</v>
      </c>
      <c r="C25" s="445">
        <f>'수질관리(BOD정리)'!FW25</f>
        <v>173.21427532939001</v>
      </c>
      <c r="D25" s="445">
        <f>'수질관리(BOD정리)'!FX25</f>
        <v>189.99999999999915</v>
      </c>
      <c r="E25" s="445">
        <f>'수질관리(BOD정리)'!FY25</f>
        <v>47.604000000000006</v>
      </c>
      <c r="F25" s="445">
        <f>'수질관리(BOD정리)'!FZ25</f>
        <v>14.389199999999999</v>
      </c>
      <c r="G25" s="741">
        <f>'수질관리(BOD정리)'!LE25</f>
        <v>80.959310031988778</v>
      </c>
      <c r="H25" s="398"/>
      <c r="I25" s="450"/>
      <c r="J25" s="450"/>
      <c r="K25" s="450"/>
      <c r="L25" s="450"/>
      <c r="M25" s="450"/>
    </row>
    <row r="26" spans="1:13" s="421" customFormat="1" ht="19.5" customHeight="1">
      <c r="A26" s="538">
        <f>하수처리현황!A28</f>
        <v>44219</v>
      </c>
      <c r="B26" s="445">
        <f ca="1">'수질관리(BOD정리)'!FV26</f>
        <v>0</v>
      </c>
      <c r="C26" s="445">
        <f>'수질관리(BOD정리)'!FW26</f>
        <v>0</v>
      </c>
      <c r="D26" s="445">
        <f>'수질관리(BOD정리)'!FX26</f>
        <v>0</v>
      </c>
      <c r="E26" s="445">
        <f>'수질관리(BOD정리)'!FY26</f>
        <v>0</v>
      </c>
      <c r="F26" s="445">
        <f>'수질관리(BOD정리)'!FZ26</f>
        <v>0</v>
      </c>
      <c r="G26" s="741">
        <f>'수질관리(BOD정리)'!LE26</f>
        <v>0</v>
      </c>
      <c r="H26" s="398"/>
      <c r="I26" s="450"/>
      <c r="J26" s="450"/>
      <c r="K26" s="450"/>
      <c r="L26" s="450"/>
      <c r="M26" s="450"/>
    </row>
    <row r="27" spans="1:13" s="421" customFormat="1" ht="19.5" customHeight="1">
      <c r="A27" s="538">
        <f>하수처리현황!A29</f>
        <v>44220</v>
      </c>
      <c r="B27" s="445">
        <f ca="1">'수질관리(BOD정리)'!FV27</f>
        <v>0</v>
      </c>
      <c r="C27" s="445">
        <f>'수질관리(BOD정리)'!FW27</f>
        <v>0</v>
      </c>
      <c r="D27" s="445">
        <f>'수질관리(BOD정리)'!FX27</f>
        <v>0</v>
      </c>
      <c r="E27" s="445">
        <f>'수질관리(BOD정리)'!FY27</f>
        <v>0</v>
      </c>
      <c r="F27" s="445">
        <f>'수질관리(BOD정리)'!FZ27</f>
        <v>0</v>
      </c>
      <c r="G27" s="741">
        <f>'수질관리(BOD정리)'!LE27</f>
        <v>0</v>
      </c>
      <c r="H27" s="398"/>
      <c r="I27" s="450"/>
      <c r="J27" s="450"/>
      <c r="K27" s="450"/>
      <c r="L27" s="450"/>
      <c r="M27" s="450"/>
    </row>
    <row r="28" spans="1:13" s="421" customFormat="1" ht="19.5" customHeight="1">
      <c r="A28" s="538">
        <f>하수처리현황!A30</f>
        <v>44221</v>
      </c>
      <c r="B28" s="445">
        <f ca="1">'수질관리(BOD정리)'!FV28</f>
        <v>0</v>
      </c>
      <c r="C28" s="445">
        <f>'수질관리(BOD정리)'!FW28</f>
        <v>0</v>
      </c>
      <c r="D28" s="445">
        <f>'수질관리(BOD정리)'!FX28</f>
        <v>0</v>
      </c>
      <c r="E28" s="445">
        <f>'수질관리(BOD정리)'!FY28</f>
        <v>0</v>
      </c>
      <c r="F28" s="445">
        <f>'수질관리(BOD정리)'!FZ28</f>
        <v>0</v>
      </c>
      <c r="G28" s="741">
        <f>'수질관리(BOD정리)'!LE28</f>
        <v>0</v>
      </c>
      <c r="H28" s="398"/>
      <c r="I28" s="450"/>
      <c r="J28" s="450"/>
      <c r="K28" s="450"/>
      <c r="L28" s="450"/>
      <c r="M28" s="450"/>
    </row>
    <row r="29" spans="1:13" s="421" customFormat="1" ht="19.5" customHeight="1">
      <c r="A29" s="538">
        <f>하수처리현황!A31</f>
        <v>44222</v>
      </c>
      <c r="B29" s="445">
        <f ca="1">'수질관리(BOD정리)'!FV29</f>
        <v>0</v>
      </c>
      <c r="C29" s="445">
        <f>'수질관리(BOD정리)'!FW29</f>
        <v>0</v>
      </c>
      <c r="D29" s="445">
        <f>'수질관리(BOD정리)'!FX29</f>
        <v>0</v>
      </c>
      <c r="E29" s="445">
        <f>'수질관리(BOD정리)'!FY29</f>
        <v>0</v>
      </c>
      <c r="F29" s="445">
        <f>'수질관리(BOD정리)'!FZ29</f>
        <v>0</v>
      </c>
      <c r="G29" s="741">
        <f>'수질관리(BOD정리)'!LE29</f>
        <v>0</v>
      </c>
      <c r="H29" s="398"/>
      <c r="I29" s="450"/>
      <c r="J29" s="450"/>
      <c r="K29" s="450"/>
      <c r="L29" s="450"/>
      <c r="M29" s="450"/>
    </row>
    <row r="30" spans="1:13" s="421" customFormat="1" ht="19.5" customHeight="1">
      <c r="A30" s="538">
        <f>하수처리현황!A32</f>
        <v>44223</v>
      </c>
      <c r="B30" s="445">
        <f ca="1">'수질관리(BOD정리)'!FV30</f>
        <v>0</v>
      </c>
      <c r="C30" s="445">
        <f>'수질관리(BOD정리)'!FW30</f>
        <v>0</v>
      </c>
      <c r="D30" s="445">
        <f>'수질관리(BOD정리)'!FX30</f>
        <v>0</v>
      </c>
      <c r="E30" s="445">
        <f>'수질관리(BOD정리)'!FY30</f>
        <v>0</v>
      </c>
      <c r="F30" s="445">
        <f>'수질관리(BOD정리)'!FZ30</f>
        <v>0</v>
      </c>
      <c r="G30" s="741">
        <f>'수질관리(BOD정리)'!LE30</f>
        <v>0</v>
      </c>
      <c r="H30" s="463"/>
      <c r="I30" s="450"/>
      <c r="J30" s="450"/>
      <c r="K30" s="450"/>
      <c r="L30" s="450"/>
      <c r="M30" s="450"/>
    </row>
    <row r="31" spans="1:13" s="421" customFormat="1" ht="19.5" customHeight="1">
      <c r="A31" s="538">
        <f>하수처리현황!A33</f>
        <v>44224</v>
      </c>
      <c r="B31" s="445">
        <f ca="1">'수질관리(BOD정리)'!FV31</f>
        <v>0</v>
      </c>
      <c r="C31" s="445">
        <f>'수질관리(BOD정리)'!FW31</f>
        <v>0</v>
      </c>
      <c r="D31" s="445">
        <f>'수질관리(BOD정리)'!FX31</f>
        <v>0</v>
      </c>
      <c r="E31" s="445">
        <f>'수질관리(BOD정리)'!FY31</f>
        <v>0</v>
      </c>
      <c r="F31" s="445">
        <f>'수질관리(BOD정리)'!FZ31</f>
        <v>0</v>
      </c>
      <c r="G31" s="741">
        <f>'수질관리(BOD정리)'!LE31</f>
        <v>0</v>
      </c>
      <c r="H31" s="398"/>
      <c r="I31" s="450"/>
      <c r="J31" s="450"/>
      <c r="K31" s="450"/>
      <c r="L31" s="450"/>
      <c r="M31" s="450"/>
    </row>
    <row r="32" spans="1:13" s="421" customFormat="1" ht="19.5" customHeight="1">
      <c r="A32" s="538">
        <f>하수처리현황!A34</f>
        <v>44225</v>
      </c>
      <c r="B32" s="445">
        <f ca="1">'수질관리(BOD정리)'!FV32</f>
        <v>156.6</v>
      </c>
      <c r="C32" s="445">
        <f>'수질관리(BOD정리)'!FW32</f>
        <v>176.66886378480001</v>
      </c>
      <c r="D32" s="445">
        <f>'수질관리(BOD정리)'!FX32</f>
        <v>220.00000000000028</v>
      </c>
      <c r="E32" s="445">
        <f>'수질관리(BOD정리)'!FY32</f>
        <v>55.608000000000004</v>
      </c>
      <c r="F32" s="445">
        <f>'수질관리(BOD정리)'!FZ32</f>
        <v>14.814</v>
      </c>
      <c r="G32" s="741">
        <f>'수질관리(BOD정리)'!LE32</f>
        <v>81.269920439891976</v>
      </c>
      <c r="H32" s="463"/>
      <c r="I32" s="450"/>
      <c r="J32" s="450"/>
      <c r="K32" s="450"/>
      <c r="L32" s="450"/>
      <c r="M32" s="450"/>
    </row>
    <row r="33" spans="1:13" s="421" customFormat="1" ht="19.5" customHeight="1">
      <c r="A33" s="538">
        <f>하수처리현황!A35</f>
        <v>44226</v>
      </c>
      <c r="B33" s="445">
        <f ca="1">'수질관리(BOD정리)'!FV33</f>
        <v>0</v>
      </c>
      <c r="C33" s="445">
        <f>'수질관리(BOD정리)'!FW33</f>
        <v>0</v>
      </c>
      <c r="D33" s="445">
        <f>'수질관리(BOD정리)'!FX33</f>
        <v>0</v>
      </c>
      <c r="E33" s="445">
        <f>'수질관리(BOD정리)'!FY33</f>
        <v>0</v>
      </c>
      <c r="F33" s="445">
        <f>'수질관리(BOD정리)'!FZ33</f>
        <v>0</v>
      </c>
      <c r="G33" s="741">
        <f>'수질관리(BOD정리)'!LE33</f>
        <v>0</v>
      </c>
      <c r="H33" s="463"/>
      <c r="I33" s="450"/>
      <c r="J33" s="450"/>
      <c r="K33" s="450"/>
      <c r="L33" s="450"/>
      <c r="M33" s="450"/>
    </row>
    <row r="34" spans="1:13" s="421" customFormat="1" ht="19.5" customHeight="1" thickBot="1">
      <c r="A34" s="538">
        <f>하수처리현황!A36</f>
        <v>44227</v>
      </c>
      <c r="B34" s="445">
        <f ca="1">'수질관리(BOD정리)'!FV34</f>
        <v>0</v>
      </c>
      <c r="C34" s="445">
        <f>'수질관리(BOD정리)'!FW34</f>
        <v>0</v>
      </c>
      <c r="D34" s="445">
        <f>'수질관리(BOD정리)'!FX34</f>
        <v>0</v>
      </c>
      <c r="E34" s="445">
        <f>'수질관리(BOD정리)'!FY34</f>
        <v>0</v>
      </c>
      <c r="F34" s="445">
        <f>'수질관리(BOD정리)'!FZ34</f>
        <v>0</v>
      </c>
      <c r="G34" s="741">
        <f>'수질관리(BOD정리)'!LE34</f>
        <v>0</v>
      </c>
      <c r="H34" s="463"/>
      <c r="I34" s="450"/>
      <c r="J34" s="450"/>
      <c r="K34" s="450"/>
      <c r="L34" s="450"/>
      <c r="M34" s="450"/>
    </row>
    <row r="35" spans="1:13" s="421" customFormat="1" ht="19.5" customHeight="1" thickTop="1">
      <c r="A35" s="539" t="s">
        <v>2</v>
      </c>
      <c r="B35" s="459">
        <f t="shared" ref="B35:G35" ca="1" si="0">MAX(B4:B34)</f>
        <v>160.80000000000001</v>
      </c>
      <c r="C35" s="459">
        <f t="shared" si="0"/>
        <v>176.66886378480001</v>
      </c>
      <c r="D35" s="459">
        <f t="shared" si="0"/>
        <v>370.00000000000028</v>
      </c>
      <c r="E35" s="515">
        <f t="shared" si="0"/>
        <v>68.796000000000006</v>
      </c>
      <c r="F35" s="515">
        <f t="shared" si="0"/>
        <v>16.665599999999998</v>
      </c>
      <c r="G35" s="742">
        <f t="shared" si="0"/>
        <v>81.445887750671787</v>
      </c>
      <c r="H35" s="399"/>
      <c r="I35" s="399"/>
      <c r="J35" s="399"/>
    </row>
    <row r="36" spans="1:13" s="421" customFormat="1" ht="19.5" customHeight="1">
      <c r="A36" s="538" t="s">
        <v>3</v>
      </c>
      <c r="B36" s="452">
        <f t="array" aca="1" ref="B36" ca="1">MIN(IF(B4:B34&lt;&gt;0,B4:B34,""))</f>
        <v>144</v>
      </c>
      <c r="C36" s="452">
        <f t="array" ref="C36">MIN(IF(C4:C34&lt;&gt;0,C4:C34,""))</f>
        <v>84.602964957320012</v>
      </c>
      <c r="D36" s="452">
        <f t="array" ref="D36">MIN(IF(D4:D34&lt;&gt;0,D4:D34,""))</f>
        <v>189.99999999999915</v>
      </c>
      <c r="E36" s="512">
        <f t="array" ref="E36">MIN(IF(E4:E34&lt;&gt;0,E4:E34,""))</f>
        <v>47.604000000000006</v>
      </c>
      <c r="F36" s="512">
        <f t="array" ref="F36">MIN(IF(F4:F34&lt;&gt;0,F4:F34,""))</f>
        <v>14.389199999999999</v>
      </c>
      <c r="G36" s="743">
        <f t="array" ref="G36">MIN(IF(G4:G34&lt;&gt;0,G4:G34,""))</f>
        <v>79.532158597355647</v>
      </c>
      <c r="H36" s="399"/>
      <c r="I36" s="399"/>
      <c r="J36" s="399"/>
    </row>
    <row r="37" spans="1:13" s="421" customFormat="1" ht="19.5" customHeight="1">
      <c r="A37" s="542" t="s">
        <v>1</v>
      </c>
      <c r="B37" s="464">
        <f t="array" aca="1" ref="B37" ca="1">AVERAGE(IF(B4:B34&lt;&gt;0,B4:B34,""))</f>
        <v>153.45000000000002</v>
      </c>
      <c r="C37" s="464">
        <f t="array" ref="C37">AVERAGE(IF(C4:C34&lt;&gt;0,C4:C34,""))</f>
        <v>134.336273510175</v>
      </c>
      <c r="D37" s="464">
        <f t="array" ref="D37">AVERAGE(IF(D4:D34&lt;&gt;0,D4:D34,""))</f>
        <v>280.00000000000006</v>
      </c>
      <c r="E37" s="517">
        <f t="array" ref="E37">AVERAGE(IF(E4:E34&lt;&gt;0,E4:E34,""))</f>
        <v>58.900500000000008</v>
      </c>
      <c r="F37" s="517">
        <f t="array" ref="F37">AVERAGE(IF(F4:F34&lt;&gt;0,F4:F34,""))</f>
        <v>15.5358</v>
      </c>
      <c r="G37" s="744">
        <f t="array" ref="G37">AVERAGE(IF(G4:G34&lt;&gt;0,G4:G34,""))</f>
        <v>80.801819204977036</v>
      </c>
      <c r="H37" s="399"/>
      <c r="I37" s="399"/>
      <c r="J37" s="399"/>
    </row>
    <row r="38" spans="1:13" s="482" customFormat="1">
      <c r="A38" s="544"/>
      <c r="B38" s="528"/>
      <c r="C38" s="433"/>
      <c r="D38" s="433"/>
      <c r="E38" s="530"/>
      <c r="F38" s="530"/>
      <c r="G38" s="528"/>
      <c r="H38" s="433"/>
      <c r="I38" s="433"/>
      <c r="J38" s="433"/>
    </row>
    <row r="39" spans="1:13" s="482" customFormat="1">
      <c r="A39" s="544"/>
      <c r="B39" s="528"/>
      <c r="C39" s="433"/>
      <c r="D39" s="433"/>
      <c r="E39" s="530"/>
      <c r="F39" s="530"/>
      <c r="G39" s="528"/>
      <c r="H39" s="433"/>
      <c r="I39" s="433"/>
      <c r="J39" s="433"/>
    </row>
    <row r="40" spans="1:13" s="482" customFormat="1">
      <c r="A40" s="544"/>
      <c r="B40" s="528"/>
      <c r="C40" s="433"/>
      <c r="D40" s="433"/>
      <c r="E40" s="530"/>
      <c r="F40" s="530"/>
      <c r="G40" s="528"/>
      <c r="H40" s="433"/>
      <c r="I40" s="433"/>
      <c r="J40" s="433"/>
    </row>
    <row r="41" spans="1:13" s="482" customFormat="1">
      <c r="A41" s="544"/>
      <c r="B41" s="528"/>
      <c r="C41" s="433"/>
      <c r="D41" s="433"/>
      <c r="E41" s="530"/>
      <c r="F41" s="530"/>
      <c r="G41" s="528"/>
      <c r="H41" s="433"/>
      <c r="I41" s="433"/>
      <c r="J41" s="433"/>
    </row>
    <row r="42" spans="1:13" s="482" customFormat="1">
      <c r="A42" s="544"/>
      <c r="B42" s="528"/>
      <c r="C42" s="433"/>
      <c r="D42" s="433"/>
      <c r="E42" s="530"/>
      <c r="F42" s="530"/>
      <c r="G42" s="528"/>
      <c r="H42" s="433"/>
      <c r="I42" s="433"/>
      <c r="J42" s="433"/>
    </row>
    <row r="43" spans="1:13" s="482" customFormat="1">
      <c r="A43" s="544"/>
      <c r="B43" s="528"/>
      <c r="C43" s="433"/>
      <c r="D43" s="433"/>
      <c r="E43" s="530"/>
      <c r="F43" s="530"/>
      <c r="G43" s="528"/>
      <c r="H43" s="433"/>
      <c r="I43" s="433"/>
      <c r="J43" s="433"/>
    </row>
    <row r="44" spans="1:13" s="482" customFormat="1">
      <c r="A44" s="544"/>
      <c r="B44" s="528"/>
      <c r="C44" s="433"/>
      <c r="D44" s="433"/>
      <c r="E44" s="530"/>
      <c r="F44" s="530"/>
      <c r="G44" s="528"/>
      <c r="H44" s="433"/>
      <c r="I44" s="433"/>
      <c r="J44" s="433"/>
    </row>
    <row r="45" spans="1:13" s="482" customFormat="1">
      <c r="A45" s="544"/>
      <c r="B45" s="528"/>
      <c r="C45" s="433"/>
      <c r="D45" s="433"/>
      <c r="E45" s="530"/>
      <c r="F45" s="530"/>
      <c r="G45" s="528"/>
      <c r="H45" s="433"/>
      <c r="I45" s="433"/>
      <c r="J45" s="433"/>
    </row>
    <row r="46" spans="1:13" s="482" customFormat="1">
      <c r="A46" s="544"/>
      <c r="B46" s="528"/>
      <c r="C46" s="433"/>
      <c r="D46" s="433"/>
      <c r="E46" s="530"/>
      <c r="F46" s="530"/>
      <c r="G46" s="528"/>
      <c r="H46" s="433"/>
      <c r="I46" s="433"/>
      <c r="J46" s="433"/>
    </row>
    <row r="47" spans="1:13" s="482" customFormat="1">
      <c r="A47" s="544"/>
      <c r="B47" s="528"/>
      <c r="C47" s="433"/>
      <c r="D47" s="433"/>
      <c r="E47" s="530"/>
      <c r="F47" s="530"/>
      <c r="G47" s="528"/>
      <c r="H47" s="433"/>
      <c r="I47" s="433"/>
      <c r="J47" s="433"/>
    </row>
    <row r="48" spans="1:13" s="482" customFormat="1">
      <c r="A48" s="544"/>
      <c r="B48" s="528"/>
      <c r="C48" s="433"/>
      <c r="D48" s="433"/>
      <c r="E48" s="530"/>
      <c r="F48" s="530"/>
      <c r="G48" s="528"/>
      <c r="H48" s="433"/>
      <c r="I48" s="433"/>
      <c r="J48" s="433"/>
    </row>
    <row r="49" spans="1:10" s="482" customFormat="1">
      <c r="A49" s="544"/>
      <c r="B49" s="528"/>
      <c r="C49" s="433"/>
      <c r="D49" s="433"/>
      <c r="E49" s="530"/>
      <c r="F49" s="530"/>
      <c r="G49" s="528"/>
      <c r="H49" s="433"/>
      <c r="I49" s="433"/>
      <c r="J49" s="433"/>
    </row>
    <row r="50" spans="1:10" s="482" customFormat="1">
      <c r="A50" s="544"/>
      <c r="B50" s="528"/>
      <c r="C50" s="433"/>
      <c r="D50" s="433"/>
      <c r="E50" s="530"/>
      <c r="F50" s="530"/>
      <c r="G50" s="528"/>
      <c r="H50" s="433"/>
      <c r="I50" s="433"/>
      <c r="J50" s="433"/>
    </row>
    <row r="51" spans="1:10" s="482" customFormat="1">
      <c r="A51" s="544"/>
      <c r="B51" s="528"/>
      <c r="C51" s="433"/>
      <c r="D51" s="433"/>
      <c r="E51" s="530"/>
      <c r="F51" s="530"/>
      <c r="G51" s="528"/>
      <c r="H51" s="433"/>
      <c r="I51" s="433"/>
      <c r="J51" s="433"/>
    </row>
    <row r="52" spans="1:10" s="482" customFormat="1">
      <c r="A52" s="544"/>
      <c r="B52" s="528"/>
      <c r="C52" s="433"/>
      <c r="D52" s="433"/>
      <c r="E52" s="530"/>
      <c r="F52" s="530"/>
      <c r="G52" s="528"/>
      <c r="H52" s="433"/>
      <c r="I52" s="433"/>
      <c r="J52" s="433"/>
    </row>
    <row r="53" spans="1:10" s="482" customFormat="1">
      <c r="A53" s="544"/>
      <c r="B53" s="528"/>
      <c r="C53" s="433"/>
      <c r="D53" s="433"/>
      <c r="E53" s="530"/>
      <c r="F53" s="530"/>
      <c r="G53" s="528"/>
      <c r="H53" s="433"/>
      <c r="I53" s="433"/>
      <c r="J53" s="433"/>
    </row>
    <row r="54" spans="1:10" s="482" customFormat="1">
      <c r="A54" s="544"/>
      <c r="B54" s="528"/>
      <c r="C54" s="433"/>
      <c r="D54" s="433"/>
      <c r="E54" s="530"/>
      <c r="F54" s="530"/>
      <c r="G54" s="528"/>
      <c r="H54" s="433"/>
      <c r="I54" s="433"/>
      <c r="J54" s="433"/>
    </row>
    <row r="55" spans="1:10" s="482" customFormat="1">
      <c r="A55" s="544"/>
      <c r="B55" s="528"/>
      <c r="C55" s="433"/>
      <c r="D55" s="433"/>
      <c r="E55" s="530"/>
      <c r="F55" s="530"/>
      <c r="G55" s="528"/>
      <c r="H55" s="433"/>
      <c r="I55" s="433"/>
      <c r="J55" s="433"/>
    </row>
    <row r="56" spans="1:10" s="482" customFormat="1">
      <c r="A56" s="544"/>
      <c r="B56" s="528"/>
      <c r="C56" s="433"/>
      <c r="D56" s="433"/>
      <c r="E56" s="530"/>
      <c r="F56" s="530"/>
      <c r="G56" s="528"/>
      <c r="H56" s="433"/>
      <c r="I56" s="433"/>
      <c r="J56" s="433"/>
    </row>
    <row r="57" spans="1:10" s="482" customFormat="1">
      <c r="A57" s="544"/>
      <c r="B57" s="528"/>
      <c r="C57" s="433"/>
      <c r="D57" s="433"/>
      <c r="E57" s="530"/>
      <c r="F57" s="530"/>
      <c r="G57" s="528"/>
      <c r="H57" s="433"/>
      <c r="I57" s="433"/>
      <c r="J57" s="433"/>
    </row>
    <row r="58" spans="1:10" s="482" customFormat="1">
      <c r="A58" s="544"/>
      <c r="B58" s="528"/>
      <c r="C58" s="433"/>
      <c r="D58" s="433"/>
      <c r="E58" s="530"/>
      <c r="F58" s="530"/>
      <c r="G58" s="528"/>
      <c r="H58" s="433"/>
      <c r="I58" s="433"/>
      <c r="J58" s="433"/>
    </row>
    <row r="59" spans="1:10" s="482" customFormat="1">
      <c r="A59" s="544"/>
      <c r="B59" s="528"/>
      <c r="C59" s="433"/>
      <c r="D59" s="433"/>
      <c r="E59" s="530"/>
      <c r="F59" s="530"/>
      <c r="G59" s="528"/>
      <c r="H59" s="433"/>
      <c r="I59" s="433"/>
      <c r="J59" s="433"/>
    </row>
    <row r="60" spans="1:10" s="482" customFormat="1">
      <c r="A60" s="544"/>
      <c r="B60" s="528"/>
      <c r="C60" s="433"/>
      <c r="D60" s="433"/>
      <c r="E60" s="530"/>
      <c r="F60" s="530"/>
      <c r="G60" s="528"/>
      <c r="H60" s="433"/>
      <c r="I60" s="433"/>
      <c r="J60" s="433"/>
    </row>
    <row r="61" spans="1:10" s="482" customFormat="1">
      <c r="A61" s="544"/>
      <c r="B61" s="528"/>
      <c r="C61" s="433"/>
      <c r="D61" s="433"/>
      <c r="E61" s="530"/>
      <c r="F61" s="530"/>
      <c r="G61" s="528"/>
      <c r="H61" s="433"/>
      <c r="I61" s="433"/>
      <c r="J61" s="433"/>
    </row>
    <row r="62" spans="1:10" s="482" customFormat="1">
      <c r="A62" s="544"/>
      <c r="B62" s="528"/>
      <c r="C62" s="433"/>
      <c r="D62" s="433"/>
      <c r="E62" s="530"/>
      <c r="F62" s="530"/>
      <c r="G62" s="528"/>
      <c r="H62" s="433"/>
      <c r="I62" s="433"/>
      <c r="J62" s="433"/>
    </row>
    <row r="63" spans="1:10" s="482" customFormat="1">
      <c r="A63" s="544"/>
      <c r="B63" s="528"/>
      <c r="C63" s="433"/>
      <c r="D63" s="433"/>
      <c r="E63" s="530"/>
      <c r="F63" s="530"/>
      <c r="G63" s="528"/>
      <c r="H63" s="433"/>
      <c r="I63" s="433"/>
      <c r="J63" s="433"/>
    </row>
    <row r="64" spans="1:10" s="482" customFormat="1">
      <c r="A64" s="544"/>
      <c r="B64" s="528"/>
      <c r="C64" s="433"/>
      <c r="D64" s="433"/>
      <c r="E64" s="530"/>
      <c r="F64" s="530"/>
      <c r="G64" s="528"/>
      <c r="H64" s="433"/>
      <c r="I64" s="433"/>
      <c r="J64" s="433"/>
    </row>
    <row r="65" spans="1:10" s="482" customFormat="1">
      <c r="A65" s="544"/>
      <c r="B65" s="528"/>
      <c r="C65" s="433"/>
      <c r="D65" s="433"/>
      <c r="E65" s="530"/>
      <c r="F65" s="530"/>
      <c r="G65" s="528"/>
      <c r="H65" s="433"/>
      <c r="I65" s="433"/>
      <c r="J65" s="433"/>
    </row>
    <row r="66" spans="1:10" s="482" customFormat="1">
      <c r="A66" s="544"/>
      <c r="B66" s="528"/>
      <c r="C66" s="433"/>
      <c r="D66" s="433"/>
      <c r="E66" s="530"/>
      <c r="F66" s="530"/>
      <c r="G66" s="528"/>
      <c r="H66" s="433"/>
      <c r="I66" s="433"/>
      <c r="J66" s="433"/>
    </row>
    <row r="67" spans="1:10" s="482" customFormat="1">
      <c r="A67" s="544"/>
      <c r="B67" s="528"/>
      <c r="C67" s="433"/>
      <c r="D67" s="433"/>
      <c r="E67" s="530"/>
      <c r="F67" s="530"/>
      <c r="G67" s="528"/>
      <c r="H67" s="433"/>
      <c r="I67" s="433"/>
      <c r="J67" s="433"/>
    </row>
    <row r="68" spans="1:10" s="482" customFormat="1">
      <c r="A68" s="544"/>
      <c r="B68" s="528"/>
      <c r="C68" s="433"/>
      <c r="D68" s="433"/>
      <c r="E68" s="530"/>
      <c r="F68" s="530"/>
      <c r="G68" s="528"/>
      <c r="H68" s="433"/>
      <c r="I68" s="433"/>
      <c r="J68" s="433"/>
    </row>
    <row r="69" spans="1:10" s="482" customFormat="1">
      <c r="A69" s="544"/>
      <c r="B69" s="528"/>
      <c r="C69" s="433"/>
      <c r="D69" s="433"/>
      <c r="E69" s="530"/>
      <c r="F69" s="530"/>
      <c r="G69" s="528"/>
      <c r="H69" s="433"/>
      <c r="I69" s="433"/>
      <c r="J69" s="433"/>
    </row>
    <row r="70" spans="1:10" s="482" customFormat="1">
      <c r="A70" s="544"/>
      <c r="B70" s="528"/>
      <c r="C70" s="433"/>
      <c r="D70" s="433"/>
      <c r="E70" s="530"/>
      <c r="F70" s="530"/>
      <c r="G70" s="528"/>
      <c r="H70" s="433"/>
      <c r="I70" s="433"/>
      <c r="J70" s="433"/>
    </row>
    <row r="71" spans="1:10" s="482" customFormat="1">
      <c r="A71" s="544"/>
      <c r="B71" s="528"/>
      <c r="C71" s="433"/>
      <c r="D71" s="433"/>
      <c r="E71" s="530"/>
      <c r="F71" s="530"/>
      <c r="G71" s="528"/>
      <c r="H71" s="433"/>
      <c r="I71" s="433"/>
      <c r="J71" s="433"/>
    </row>
    <row r="72" spans="1:10" s="482" customFormat="1">
      <c r="A72" s="544"/>
      <c r="B72" s="528"/>
      <c r="C72" s="433"/>
      <c r="D72" s="433"/>
      <c r="E72" s="530"/>
      <c r="F72" s="530"/>
      <c r="G72" s="528"/>
      <c r="H72" s="433"/>
      <c r="I72" s="433"/>
      <c r="J72" s="433"/>
    </row>
    <row r="73" spans="1:10" s="482" customFormat="1">
      <c r="A73" s="544"/>
      <c r="B73" s="528"/>
      <c r="C73" s="433"/>
      <c r="D73" s="433"/>
      <c r="E73" s="530"/>
      <c r="F73" s="530"/>
      <c r="G73" s="528"/>
      <c r="H73" s="433"/>
      <c r="I73" s="433"/>
      <c r="J73" s="433"/>
    </row>
    <row r="74" spans="1:10" s="482" customFormat="1">
      <c r="A74" s="544"/>
      <c r="B74" s="528"/>
      <c r="C74" s="433"/>
      <c r="D74" s="433"/>
      <c r="E74" s="530"/>
      <c r="F74" s="530"/>
      <c r="G74" s="528"/>
      <c r="H74" s="433"/>
      <c r="I74" s="433"/>
      <c r="J74" s="433"/>
    </row>
    <row r="75" spans="1:10" s="482" customFormat="1">
      <c r="A75" s="544"/>
      <c r="B75" s="528"/>
      <c r="C75" s="433"/>
      <c r="D75" s="433"/>
      <c r="E75" s="530"/>
      <c r="F75" s="530"/>
      <c r="G75" s="528"/>
      <c r="H75" s="433"/>
      <c r="I75" s="433"/>
      <c r="J75" s="433"/>
    </row>
    <row r="76" spans="1:10" s="482" customFormat="1">
      <c r="A76" s="544"/>
      <c r="B76" s="528"/>
      <c r="C76" s="433"/>
      <c r="D76" s="433"/>
      <c r="E76" s="530"/>
      <c r="F76" s="530"/>
      <c r="G76" s="528"/>
      <c r="H76" s="433"/>
      <c r="I76" s="433"/>
      <c r="J76" s="433"/>
    </row>
    <row r="77" spans="1:10" s="482" customFormat="1">
      <c r="A77" s="544"/>
      <c r="B77" s="528"/>
      <c r="C77" s="433"/>
      <c r="D77" s="433"/>
      <c r="E77" s="530"/>
      <c r="F77" s="530"/>
      <c r="G77" s="528"/>
      <c r="H77" s="433"/>
      <c r="I77" s="433"/>
      <c r="J77" s="433"/>
    </row>
    <row r="78" spans="1:10" s="482" customFormat="1">
      <c r="A78" s="544"/>
      <c r="B78" s="528"/>
      <c r="C78" s="433"/>
      <c r="D78" s="433"/>
      <c r="E78" s="530"/>
      <c r="F78" s="530"/>
      <c r="G78" s="528"/>
      <c r="H78" s="433"/>
      <c r="I78" s="433"/>
      <c r="J78" s="433"/>
    </row>
    <row r="79" spans="1:10" s="482" customFormat="1">
      <c r="A79" s="544"/>
      <c r="B79" s="528"/>
      <c r="C79" s="433"/>
      <c r="D79" s="433"/>
      <c r="E79" s="530"/>
      <c r="F79" s="530"/>
      <c r="G79" s="528"/>
      <c r="H79" s="433"/>
      <c r="I79" s="433"/>
      <c r="J79" s="433"/>
    </row>
    <row r="80" spans="1:10" s="482" customFormat="1">
      <c r="A80" s="544"/>
      <c r="B80" s="528"/>
      <c r="C80" s="433"/>
      <c r="D80" s="433"/>
      <c r="E80" s="530"/>
      <c r="F80" s="530"/>
      <c r="G80" s="528"/>
      <c r="H80" s="433"/>
      <c r="I80" s="433"/>
      <c r="J80" s="433"/>
    </row>
    <row r="81" spans="1:10" s="482" customFormat="1">
      <c r="A81" s="544"/>
      <c r="B81" s="528"/>
      <c r="C81" s="433"/>
      <c r="D81" s="433"/>
      <c r="E81" s="530"/>
      <c r="F81" s="530"/>
      <c r="G81" s="528"/>
      <c r="H81" s="433"/>
      <c r="I81" s="433"/>
      <c r="J81" s="433"/>
    </row>
    <row r="82" spans="1:10" s="482" customFormat="1">
      <c r="A82" s="544"/>
      <c r="B82" s="528"/>
      <c r="C82" s="433"/>
      <c r="D82" s="433"/>
      <c r="E82" s="530"/>
      <c r="F82" s="530"/>
      <c r="G82" s="528"/>
      <c r="H82" s="433"/>
      <c r="I82" s="433"/>
      <c r="J82" s="433"/>
    </row>
  </sheetData>
  <mergeCells count="3">
    <mergeCell ref="A1:E1"/>
    <mergeCell ref="A2:A3"/>
    <mergeCell ref="B2:F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"/>
  <sheetViews>
    <sheetView workbookViewId="0">
      <selection activeCell="G28" sqref="G28"/>
    </sheetView>
  </sheetViews>
  <sheetFormatPr defaultRowHeight="13.5"/>
  <sheetData/>
  <phoneticPr fontId="2" type="noConversion"/>
  <pageMargins left="0.7" right="0.7" top="0.75" bottom="0.75" header="0.3" footer="0.3"/>
  <pageSetup paperSize="0" orientation="portrait" horizontalDpi="0" verticalDpi="0" copies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24</vt:i4>
      </vt:variant>
      <vt:variant>
        <vt:lpstr>이름이 지정된 범위</vt:lpstr>
      </vt:variant>
      <vt:variant>
        <vt:i4>21</vt:i4>
      </vt:variant>
    </vt:vector>
  </HeadingPairs>
  <TitlesOfParts>
    <vt:vector size="45" baseType="lpstr">
      <vt:lpstr>종합운영일지</vt:lpstr>
      <vt:lpstr>수질 DATA관리</vt:lpstr>
      <vt:lpstr>수질관리</vt:lpstr>
      <vt:lpstr>수질관리(BOD정리)</vt:lpstr>
      <vt:lpstr>기기 관리---&gt;</vt:lpstr>
      <vt:lpstr>가동시간</vt:lpstr>
      <vt:lpstr>계측기기</vt:lpstr>
      <vt:lpstr>유량기기</vt:lpstr>
      <vt:lpstr>월보---&gt;</vt:lpstr>
      <vt:lpstr>하수처리현황</vt:lpstr>
      <vt:lpstr>Denipho포기조</vt:lpstr>
      <vt:lpstr>PSBR포기조</vt:lpstr>
      <vt:lpstr>KS-MBR반응조</vt:lpstr>
      <vt:lpstr>최종방류수운영현황</vt:lpstr>
      <vt:lpstr>유입</vt:lpstr>
      <vt:lpstr>초침&amp;종침</vt:lpstr>
      <vt:lpstr>PSBR</vt:lpstr>
      <vt:lpstr>KS-MBR</vt:lpstr>
      <vt:lpstr>총인설비</vt:lpstr>
      <vt:lpstr>총인설비(증설)</vt:lpstr>
      <vt:lpstr>분뇨처리</vt:lpstr>
      <vt:lpstr>농탈수기여액</vt:lpstr>
      <vt:lpstr>탈수기여액(증설)</vt:lpstr>
      <vt:lpstr>Sheet1</vt:lpstr>
      <vt:lpstr>Denipho포기조!Print_Area</vt:lpstr>
      <vt:lpstr>'KS-MBR'!Print_Area</vt:lpstr>
      <vt:lpstr>'KS-MBR반응조'!Print_Area</vt:lpstr>
      <vt:lpstr>PSBR!Print_Area</vt:lpstr>
      <vt:lpstr>PSBR포기조!Print_Area</vt:lpstr>
      <vt:lpstr>가동시간!Print_Area</vt:lpstr>
      <vt:lpstr>계측기기!Print_Area</vt:lpstr>
      <vt:lpstr>농탈수기여액!Print_Area</vt:lpstr>
      <vt:lpstr>분뇨처리!Print_Area</vt:lpstr>
      <vt:lpstr>'수질 DATA관리'!Print_Area</vt:lpstr>
      <vt:lpstr>수질관리!Print_Area</vt:lpstr>
      <vt:lpstr>'수질관리(BOD정리)'!Print_Area</vt:lpstr>
      <vt:lpstr>유량기기!Print_Area</vt:lpstr>
      <vt:lpstr>유입!Print_Area</vt:lpstr>
      <vt:lpstr>종합운영일지!Print_Area</vt:lpstr>
      <vt:lpstr>'초침&amp;종침'!Print_Area</vt:lpstr>
      <vt:lpstr>총인설비!Print_Area</vt:lpstr>
      <vt:lpstr>'총인설비(증설)'!Print_Area</vt:lpstr>
      <vt:lpstr>최종방류수운영현황!Print_Area</vt:lpstr>
      <vt:lpstr>'탈수기여액(증설)'!Print_Area</vt:lpstr>
      <vt:lpstr>하수처리현황!Print_Area</vt:lpstr>
    </vt:vector>
  </TitlesOfParts>
  <Company>KOREA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</dc:creator>
  <cp:lastModifiedBy>win-7</cp:lastModifiedBy>
  <cp:lastPrinted>2021-02-08T05:30:58Z</cp:lastPrinted>
  <dcterms:created xsi:type="dcterms:W3CDTF">2008-11-18T01:12:37Z</dcterms:created>
  <dcterms:modified xsi:type="dcterms:W3CDTF">2021-04-15T00:18:46Z</dcterms:modified>
</cp:coreProperties>
</file>